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výkaz výměr_výměna oken" sheetId="4" r:id="rId1"/>
  </sheets>
  <definedNames>
    <definedName name="_xlnm._FilterDatabase" localSheetId="0" hidden="1">'výkaz výměr_výměna oken'!$B$8:$J$178</definedName>
    <definedName name="_xlnm.Print_Titles" localSheetId="0">'výkaz výměr_výměna oken'!$7:$8</definedName>
    <definedName name="_xlnm.Print_Area" localSheetId="0">'výkaz výměr_výměna oken'!$B$1:$J$189</definedName>
  </definedNames>
  <calcPr calcId="152511"/>
</workbook>
</file>

<file path=xl/calcChain.xml><?xml version="1.0" encoding="utf-8"?>
<calcChain xmlns="http://schemas.openxmlformats.org/spreadsheetml/2006/main">
  <c r="F121" i="4" l="1"/>
  <c r="J131" i="4"/>
  <c r="J164" i="4"/>
  <c r="J158" i="4"/>
  <c r="J155" i="4"/>
  <c r="J151" i="4"/>
  <c r="J142" i="4"/>
  <c r="J138" i="4"/>
  <c r="J80" i="4"/>
  <c r="J75" i="4"/>
  <c r="J60" i="4"/>
  <c r="J49" i="4"/>
  <c r="J41" i="4"/>
  <c r="J35" i="4"/>
  <c r="G149" i="4"/>
  <c r="J169" i="4"/>
  <c r="F136" i="4" l="1"/>
  <c r="J123" i="4"/>
  <c r="G69" i="4" l="1"/>
  <c r="J69" i="4" s="1"/>
  <c r="J127" i="4" l="1"/>
  <c r="J125" i="4"/>
  <c r="J95" i="4"/>
  <c r="G115" i="4"/>
  <c r="G121" i="4" s="1"/>
  <c r="J117" i="4"/>
  <c r="J108" i="4"/>
  <c r="G32" i="4"/>
  <c r="G93" i="4" s="1"/>
  <c r="G56" i="4" l="1"/>
  <c r="J56" i="4" s="1"/>
  <c r="G26" i="4"/>
  <c r="G91" i="4" s="1"/>
  <c r="G21" i="4"/>
  <c r="G89" i="4" s="1"/>
  <c r="G16" i="4"/>
  <c r="G87" i="4" s="1"/>
  <c r="G85" i="4" l="1"/>
  <c r="G136" i="4" s="1"/>
  <c r="G63" i="4"/>
  <c r="J63" i="4" s="1"/>
  <c r="G52" i="4"/>
  <c r="J52" i="4" s="1"/>
  <c r="G45" i="4"/>
  <c r="J45" i="4" s="1"/>
  <c r="J28" i="4"/>
  <c r="J23" i="4"/>
  <c r="J18" i="4"/>
  <c r="J172" i="4" l="1"/>
  <c r="J176" i="4"/>
  <c r="J100" i="4" l="1"/>
  <c r="J84" i="4"/>
  <c r="J13" i="4" l="1"/>
  <c r="J178" i="4" s="1"/>
</calcChain>
</file>

<file path=xl/comments1.xml><?xml version="1.0" encoding="utf-8"?>
<comments xmlns="http://schemas.openxmlformats.org/spreadsheetml/2006/main">
  <authors>
    <author>Autor</author>
  </authors>
  <commentList>
    <comment ref="D178" authorId="0" shapeId="0">
      <text>
        <r>
          <rPr>
            <sz val="8"/>
            <color indexed="81"/>
            <rFont val="Tahoma"/>
            <family val="2"/>
            <charset val="238"/>
          </rPr>
          <t>V případě, že na výrobky chcete poskytnout jakoukoliv slevu, musí být tato celková sleva rozpočítána do jednotlivých nebo vybraných položek !</t>
        </r>
        <r>
          <rPr>
            <sz val="9"/>
            <color indexed="81"/>
            <rFont val="Tahoma"/>
            <family val="2"/>
            <charset val="238"/>
          </rPr>
          <t xml:space="preserve">
</t>
        </r>
      </text>
    </comment>
    <comment ref="J178" authorId="0" shapeId="0">
      <text>
        <r>
          <rPr>
            <sz val="8"/>
            <color indexed="81"/>
            <rFont val="Tahoma"/>
            <family val="2"/>
            <charset val="238"/>
          </rPr>
          <t>21% DPH vyčíslete na "Krycím listu nabídky" viz. příloha Výzvy k podání cenové nabídky</t>
        </r>
        <r>
          <rPr>
            <sz val="9"/>
            <color indexed="81"/>
            <rFont val="Tahoma"/>
            <family val="2"/>
            <charset val="238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<sst xmlns="http://schemas.openxmlformats.org/spreadsheetml/2006/main" count="254" uniqueCount="153">
  <si>
    <t>Název a popis položky</t>
  </si>
  <si>
    <r>
      <rPr>
        <sz val="8"/>
        <color rgb="FF000000"/>
        <rFont val="Arial"/>
        <family val="2"/>
        <charset val="238"/>
      </rPr>
      <t>Množství</t>
    </r>
  </si>
  <si>
    <r>
      <rPr>
        <sz val="8"/>
        <color rgb="FF000000"/>
        <rFont val="Arial"/>
        <family val="2"/>
        <charset val="238"/>
      </rPr>
      <t>Cena/MJ</t>
    </r>
  </si>
  <si>
    <t>Poř.</t>
  </si>
  <si>
    <t>CELKEM bez DPH</t>
  </si>
  <si>
    <t>ks</t>
  </si>
  <si>
    <t>1/ Plastová okna - dodávka</t>
  </si>
  <si>
    <t>m</t>
  </si>
  <si>
    <r>
      <rPr>
        <b/>
        <sz val="8"/>
        <color rgb="FF000000"/>
        <rFont val="Arial"/>
        <family val="2"/>
        <charset val="238"/>
      </rPr>
      <t>Cena</t>
    </r>
  </si>
  <si>
    <t>kpl</t>
  </si>
  <si>
    <t xml:space="preserve">Zednické zapravení </t>
  </si>
  <si>
    <t>Dílo bude realizováno tzv. "na klíč", kdy každá dodávka je vždy i vč. montáže.</t>
  </si>
  <si>
    <t>Nedílnou součástí díla a jeho celkové ceny jsou i další práce a činnosti s provedením díla související a to např.:</t>
  </si>
  <si>
    <t xml:space="preserve">                                                                       </t>
  </si>
  <si>
    <t>Součástí celkové ceny díla nejsou malířské práce.</t>
  </si>
  <si>
    <t>veřejná zakázka malého rozsahu na stavební práce</t>
  </si>
  <si>
    <t>ZŠ Brno, nám. Míru 3, p.o. – výměna oken v tělocvičně</t>
  </si>
  <si>
    <t xml:space="preserve"> Výkaz výměr / Položkový rozpočet / Soupis prací a dodávek</t>
  </si>
  <si>
    <t>Tělocvična - horní řada oken</t>
  </si>
  <si>
    <t>prostřední křídlo otevíravě sklopné, dvě krajní křídla motoricky sklopná (pouze panty, bez okenní kliky)</t>
  </si>
  <si>
    <t>fixní - pevné okno, bez kování a kliky</t>
  </si>
  <si>
    <t>2/ Příslušenství oken - dodávka</t>
  </si>
  <si>
    <t>Tělocvična - spodní řada oken, motorické ovládání oken viz. samostatná položka</t>
  </si>
  <si>
    <t>3 křídla otevíravě sklopná, 7 oken fixních</t>
  </si>
  <si>
    <t>Balkónové sestavy - 1.NP</t>
  </si>
  <si>
    <t>Balkónové sestavy - 2.NP + 3.NP</t>
  </si>
  <si>
    <t>Okenní sestava 10-dílná, 5 000 x 2 750 mm, trojsklo čiré</t>
  </si>
  <si>
    <t>Balkónová sestava 10-dílná, 5 000 x 3 700 mm, trojsklo čiré</t>
  </si>
  <si>
    <t>Synchronní otevírání 2 sklopných křídel v jedné okenní sestavě</t>
  </si>
  <si>
    <r>
      <rPr>
        <b/>
        <sz val="9"/>
        <color theme="1"/>
        <rFont val="Arial"/>
        <family val="2"/>
        <charset val="238"/>
      </rPr>
      <t>Motorický pohon pro sklopná okna</t>
    </r>
    <r>
      <rPr>
        <sz val="9"/>
        <color theme="1"/>
        <rFont val="Arial"/>
        <family val="2"/>
        <charset val="238"/>
      </rPr>
      <t xml:space="preserve"> </t>
    </r>
  </si>
  <si>
    <t>Okenní sestava 3-dílná, 2 960 x 1 230 mm, trojsklo-vnitřní sklo bezpečnostní VSG 33.2</t>
  </si>
  <si>
    <t>Okenní sestava 3-dílná, 2 960 x 1 230 mm, trojsklo čiré -vnitřní sklo bezpečnostní VSG 33.2</t>
  </si>
  <si>
    <t>Dálkové ovládání pro pohony oken</t>
  </si>
  <si>
    <t>Tělocvična - spodní řada oken, viz. okenní sestava pol. č. 2</t>
  </si>
  <si>
    <t>Tělocvična - horní řada oken, viz. okenní sestava pol. č. 1</t>
  </si>
  <si>
    <t>Balkónové sestavy - 1.NP / okenní sestava 5 000 x 2 750 viz. pol. č. 3</t>
  </si>
  <si>
    <t>Balkónová sestava 2.NP, viz. pol. č. 4; 2x parapet á 2 000 mm</t>
  </si>
  <si>
    <t>Balkónová sestava 3.NP, viz. pol. č. 4; 2x parapet á 2 000 mm</t>
  </si>
  <si>
    <t>V jedné okenní sestavě jsou 2 motoricky sklopná křídla, počet okenních sestav 4 ks</t>
  </si>
  <si>
    <t>Celkový obvod 1 okenní sestavy:</t>
  </si>
  <si>
    <t xml:space="preserve">Ovládání min. 4 kanálové </t>
  </si>
  <si>
    <t>3/ Stínění - dodávka</t>
  </si>
  <si>
    <t>Dálkové ovládání ke screenovým roletám</t>
  </si>
  <si>
    <t>Montáž oken a balkónových sestav</t>
  </si>
  <si>
    <t>Tělocvična - spodní řada oken</t>
  </si>
  <si>
    <t>viz. pol. č. 3/ Okenní sestava 10-dílná, 5 000 x 2 750 mm</t>
  </si>
  <si>
    <t>viz. pol. č. 2/ Okenní sestava 3-dílná, 2 960 x 1 230 mm</t>
  </si>
  <si>
    <t>viz. pol. č. 1/ Okenní sestava 3-dílná, 2 960 x 1 230 mm, fix</t>
  </si>
  <si>
    <t>viz. pol. č. 4/ Balkónová sestava 10-dílná, 5 000 x 3 700 mm</t>
  </si>
  <si>
    <t>Obvod 1 okenní sestavy:</t>
  </si>
  <si>
    <t>Obvod 1 balkónové sestavy:</t>
  </si>
  <si>
    <t>Celkový obvod 5 okenních sestav:</t>
  </si>
  <si>
    <t>Celkový obvod 4 okenních sestav:</t>
  </si>
  <si>
    <t>Celkový obvod 2 balkónových sestav:</t>
  </si>
  <si>
    <t>délka parapetu:</t>
  </si>
  <si>
    <t xml:space="preserve">Montáž vnějších parapetů </t>
  </si>
  <si>
    <t xml:space="preserve">Montáž vnitřních parapetů </t>
  </si>
  <si>
    <t>Montáž a dodávka připojovací spáry</t>
  </si>
  <si>
    <t>Z exteriéru bude připojovací spára provedena vodotěsně a paropropustně. Z interiéru bude provedena parotěsně</t>
  </si>
  <si>
    <t>(APU lišty, parotěsné, komprimační pásky, atd.)</t>
  </si>
  <si>
    <t>viz. příloha č. 2  "Popis a specifikace předmět díla" a dle  ČSN 74 6077 - Okna a vnější dveře - Požadavky na zabudování</t>
  </si>
  <si>
    <t xml:space="preserve">Montáž vnitřních hliníkových horizontálních žaluzií </t>
  </si>
  <si>
    <t xml:space="preserve">Demontáž stávajících dřevěných kastlových oken a balkónových sestav </t>
  </si>
  <si>
    <t>klíčem uzamykatelné okenní kliky balkónových dveří i oken (2+1 ks zámků v jedné balkón. sestavě)</t>
  </si>
  <si>
    <t>pozice č. 1</t>
  </si>
  <si>
    <t>pozice č. 4</t>
  </si>
  <si>
    <t>pozice č. 3</t>
  </si>
  <si>
    <t>pozice č. 2</t>
  </si>
  <si>
    <t>2 křídla otevíravě sklopná, 1 balkónové částečně prosklenné dveře otevíravě sklopné, 7 oken fixních</t>
  </si>
  <si>
    <t>barva okenního profilu bílá + oboustranná fólie s dekorem dřeva, příčky dělící sklo</t>
  </si>
  <si>
    <t>Vnitřní dřevotřískový parapet tl. 17 mm, š. 220 mm, délky 2 000 mm, barva bílá</t>
  </si>
  <si>
    <t>Balkónové sestavy v 2.NP a 3.NP</t>
  </si>
  <si>
    <t>Cena za roletu obsahuje přípravu elektro = volný vývod kabelu CYKY J 3x1,5 délky min. 1,5 m</t>
  </si>
  <si>
    <t>Vnitřní hliníkové horizontální žaluzie, 900 x 1 200 mm</t>
  </si>
  <si>
    <t xml:space="preserve">Všechny podrobnosti k položkám jsou uvedeny v příloze č. 2 "Popis a specifikace předmětu díla" vč. příloh 2-1,2,3,4 </t>
  </si>
  <si>
    <t xml:space="preserve">Vnější screenová blackout roleta, 5 000 x 2 750 mm, elektricky ovládaná </t>
  </si>
  <si>
    <t>šířka lamel 25 mm, barva žlutá nebo oranžová</t>
  </si>
  <si>
    <t xml:space="preserve">Balkónová sestava v 2.NP </t>
  </si>
  <si>
    <t xml:space="preserve">Balkónová sestava v 3.NP </t>
  </si>
  <si>
    <t>Okenní sestava v 1.NP</t>
  </si>
  <si>
    <r>
      <rPr>
        <u/>
        <sz val="8"/>
        <color indexed="17"/>
        <rFont val="Arial"/>
        <family val="2"/>
        <charset val="238"/>
      </rPr>
      <t>Poznámka:</t>
    </r>
    <r>
      <rPr>
        <sz val="8"/>
        <color indexed="17"/>
        <rFont val="Arial"/>
        <family val="2"/>
        <charset val="238"/>
      </rPr>
      <t xml:space="preserve"> Šířka parapetu u vnějších hliníkových parapetů = čistá šířka, nejedná se o rozvinutou šířku!</t>
    </r>
  </si>
  <si>
    <t>Montáž vnějších screenových blackout rolet</t>
  </si>
  <si>
    <t>https://www.gealan.de/cz/najit-vyrobce-oken/?center=51.053081%2C15.623496&amp;zoom=7&amp;lat=50.08781&amp;lng=14.42046&amp;page=0</t>
  </si>
  <si>
    <t>Cena neobsahuje zapojení a oživení systému - zadavatel nepožaduje</t>
  </si>
  <si>
    <t>Celkový obvod všech sestav:</t>
  </si>
  <si>
    <t xml:space="preserve">Balkónové dveře – podlaha   </t>
  </si>
  <si>
    <t>Ocelová táhla sklopných oken</t>
  </si>
  <si>
    <t>Drátěné mříže</t>
  </si>
  <si>
    <r>
      <rPr>
        <sz val="9"/>
        <color rgb="FF000000"/>
        <rFont val="Arial"/>
        <family val="2"/>
        <charset val="238"/>
      </rPr>
      <t xml:space="preserve">Vnitřní omítky špalet + </t>
    </r>
    <r>
      <rPr>
        <sz val="9"/>
        <rFont val="Arial"/>
        <family val="2"/>
        <charset val="238"/>
      </rPr>
      <t>XPS + armovací tkanina</t>
    </r>
  </si>
  <si>
    <t>Podrobnosti viz. příloha č. 2 "Popis a specifikace předmětu díla", strana 6</t>
  </si>
  <si>
    <t>4/ Montáže a zednická zapravení</t>
  </si>
  <si>
    <r>
      <rPr>
        <b/>
        <u/>
        <sz val="8"/>
        <color indexed="17"/>
        <rFont val="Arial"/>
        <family val="2"/>
        <charset val="238"/>
      </rPr>
      <t>Poznámka:</t>
    </r>
    <r>
      <rPr>
        <b/>
        <sz val="8"/>
        <color indexed="17"/>
        <rFont val="Arial"/>
        <family val="2"/>
        <charset val="238"/>
      </rPr>
      <t xml:space="preserve"> Elektroinstalace pro zapojení motorů viz. samostatný dílčí rozpočet !</t>
    </r>
  </si>
  <si>
    <t>Montáž motorických pohonů sklopných oken</t>
  </si>
  <si>
    <t>Demontáž parapetů vnitřních z teraca</t>
  </si>
  <si>
    <t xml:space="preserve">Okenní (balkónová) sestava 1.NP (družina) / teraco parapet tl. 6 cm, délka: 5 000 mm, šířka 200 mm </t>
  </si>
  <si>
    <t xml:space="preserve">Tělocvična - okno na galerii / teraco parapet tl. 6 cm, délka: 2 960 mm, šířka 200 mm </t>
  </si>
  <si>
    <t>Demontáž - odřezání ocelových táhel oken</t>
  </si>
  <si>
    <t>Okenní sestava 2 960 x 1 230 mm / Tělocvična - horní řada oken</t>
  </si>
  <si>
    <t>Okenní sestava 2 960 x 1 230 mm / Tělocvična - spodní řada oken</t>
  </si>
  <si>
    <t>Okenní sestava 5 000 x 2 750 mm, 1.NP</t>
  </si>
  <si>
    <t>Balkónová sestava, 5 000 x 3 700 mm / 2.NP+3.NP</t>
  </si>
  <si>
    <t>Demontáž parapetů vnějších plechových</t>
  </si>
  <si>
    <t>Tělocvična - okno na galerii / celkem 2 ks táhel délky 1 560 mm = 3,12 m</t>
  </si>
  <si>
    <t>Tělocvična / celkem 8 ks táhel délky 3 300 mm = 26,4 m</t>
  </si>
  <si>
    <t>Demontáž - vnitřních horizontálních hliníkových žaluzií</t>
  </si>
  <si>
    <t>Podrobnosti viz. foto - příloha č. 5-2-2_Balkonové sestavy_interier</t>
  </si>
  <si>
    <t>Demontáž - vnitřních textilních rolet</t>
  </si>
  <si>
    <t>Podrobnosti viz. foto - příloha č. 5-2-2_Balkónové sestavy_interier</t>
  </si>
  <si>
    <t>Balkónová sestava v 3.NP (1ks: 1 000 x 2 750, 2 ks: 2 000 x 2 750)</t>
  </si>
  <si>
    <t>Okenní sestava v 1.NP - družina (1ks: 1 000 x 2 750, 2 ks: 2 000 x 2 750)</t>
  </si>
  <si>
    <t>Tělocvična - spodní řada oken, 2 960 x 1 230 mm, celkem 4 ks</t>
  </si>
  <si>
    <t>Textilní rolety</t>
  </si>
  <si>
    <t>6/ Ostatní</t>
  </si>
  <si>
    <t>Lešení nebo jiná pomocná konstrukce pro práci ve výškách</t>
  </si>
  <si>
    <t>Nadpraží horního pásu oken v tělocvičně je ve výšce 5 360 mm nad podlahou tělocvičny. Světlá výška tělocvičny je 6 750 mm – zákres výšek viz. příloha č. 2-1/ Rozměry, otevírání a členění prvků – tělocvična / část I.</t>
  </si>
  <si>
    <t>Nadpraží balkónových a okenních sestav je ve výšce 3 660 mm nad úrovní podlahy. Světlá výška učeben a družiny v 1.NP-3.NP je 3 970 mm.</t>
  </si>
  <si>
    <t>Přesuny hmot, manipulace a doprava materiálu, doprava při zaměření</t>
  </si>
  <si>
    <t>5/ Demontáže a likvidace odpadu</t>
  </si>
  <si>
    <t>Likvidace odpadu - odvoz na skládku a poplatek za skládku</t>
  </si>
  <si>
    <t>Demontáž ocelových drátěných mříží</t>
  </si>
  <si>
    <t>*</t>
  </si>
  <si>
    <t>zaměření oken před zadáním do výroby</t>
  </si>
  <si>
    <t>seřízení výrobků k jejich plné funkčnosti</t>
  </si>
  <si>
    <t>zakrytí a ochrana zejména "vnitřních prostor" v bezprostřední blízkosti montáže oken, které by mohly být poškozeny manipulací s okny či následnými zednickými pracemi ( např. zakrytí radiátorů, zakrytí podlahy lepenkou, atd. )</t>
  </si>
  <si>
    <t xml:space="preserve">průběžný a kompletní úklid </t>
  </si>
  <si>
    <r>
      <t xml:space="preserve">V soupisu prací se nesmí vyskytovat žádné neoceněné položky ( žádné položky s celkovou cenou </t>
    </r>
    <r>
      <rPr>
        <b/>
        <sz val="9"/>
        <color theme="1"/>
        <rFont val="Arial"/>
        <family val="2"/>
        <charset val="238"/>
      </rPr>
      <t>0 Kč ), aby objednatel neměl za to, že se jedná o neoceněnou položku.</t>
    </r>
  </si>
  <si>
    <t xml:space="preserve">Spotřebu energií ( elektro, voda ) poskytne zhotoviteli objednatel, resp. ZŠ bezúplatně. </t>
  </si>
  <si>
    <t>POZNÁMKY:</t>
  </si>
  <si>
    <t>Výrobci oken z profilů GEALAN - ČR</t>
  </si>
  <si>
    <t>Vnitřní dřevotřískový parapet tl. 17 mm, š. 300 mm, délky  2 960 mm, barva bílá</t>
  </si>
  <si>
    <t>Vnitřní dřevotřískový parapet tl. 17 mm, š. 350 mm, délky 5 000 mm, barva bílá</t>
  </si>
  <si>
    <t>Vnější hliníkový lakovaný parapet š. 210 mm, délky 2 960 mm, barva bílá</t>
  </si>
  <si>
    <t>viz. pol. č. 10/ Vnější hliníkový lakovaný parapet š. 210 mm, délky 2 960 mm</t>
  </si>
  <si>
    <t>Vnější hliníkový lakovaný parapet š. 180 mm, délky 5 000 mm, barva bílá</t>
  </si>
  <si>
    <t>Vnější hliníkový lakovaný parapet š. 180 mm, délky 2 000 mm, barva bílá</t>
  </si>
  <si>
    <t>viz. pol. č. 11/ Vnější hliníkový lakovaný parapet š. 180 mm, délky 5 000 mm</t>
  </si>
  <si>
    <t>viz. pol. č. 12/ Vnější hliníkový lakovaný parapet š. 180 mm, délky 2 000 mm</t>
  </si>
  <si>
    <t>viz. pol. č. 7/ Vnitřní dřevotřískový parapet tl. 17 mm, š. 300 mm, délky  2 960 mm</t>
  </si>
  <si>
    <t>viz. pol. č. 8/ Vnitřní dřevotřískový parapet tl. 17 mm, š. 350 mm, délky 5 000 mm</t>
  </si>
  <si>
    <t>viz. pol. č. 9/ Vnitřní dřevotřískový parapet tl. 17 mm, š. 220 mm, délky 2 000 mm</t>
  </si>
  <si>
    <t>Tělocvična - spodní a horní pás oken</t>
  </si>
  <si>
    <t>Vnější plechový parapet délky 2 960 mm</t>
  </si>
  <si>
    <t>1.NP - okenní sestava (družina)</t>
  </si>
  <si>
    <t>2.-3.NP - balkónové sestavy (učebny)</t>
  </si>
  <si>
    <t xml:space="preserve">Celková délka VŠECH vnějších parapetů: </t>
  </si>
  <si>
    <t>Vnější plechový parapet délky 5 000 mm</t>
  </si>
  <si>
    <t>Vnější plechový parapet délky 2 000 mm</t>
  </si>
  <si>
    <t xml:space="preserve">Celková délka VŠECH parapetů: </t>
  </si>
  <si>
    <t>2.NP+3.NP balkónové sestavy</t>
  </si>
  <si>
    <t>1.NP+2.NP+3.NP balkónové a okenní sestavy</t>
  </si>
  <si>
    <t>Likvidace vybouraných okenních a balkónových sestav, vnitřních a vnějších parapetů, ocelových drátěných mříží, ocelových táhel, vnitřních žaluzií a textilních rolet. Likvidace suti a odpadu po zednickém zapravení, obalových materiálů.</t>
  </si>
  <si>
    <t>Cena za dodávku okenních a balkónových sestav obsahuje i všechny spojky pro stabilizaci a spojení okenních sestav, kliky a kování.</t>
  </si>
  <si>
    <t>a/ OKENNÍ A BALKÓNOVÉ SESTAVY VČ. PARAPETŮ A STÍNĚNÍ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</si>
</sst>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_ 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8"/>
      <color theme="1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8"/>
      <color theme="1"/>
      <name val="Arial"/>
      <family val="2"/>
      <charset val="238"/>
    </font>
    <font>
      <sz val="9"/>
      <color rgb="FF000000"/>
      <name val="Arial"/>
      <family val="2"/>
      <charset val="238"/>
    </font>
    <font>
      <sz val="9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8"/>
      <color indexed="17"/>
      <name val="Arial"/>
      <family val="2"/>
      <charset val="238"/>
    </font>
    <font>
      <b/>
      <sz val="9"/>
      <color theme="1"/>
      <name val="Arial"/>
      <family val="2"/>
      <charset val="238"/>
    </font>
    <font>
      <b/>
      <sz val="8"/>
      <color rgb="FF000000"/>
      <name val="Arial"/>
      <family val="2"/>
      <charset val="238"/>
    </font>
    <font>
      <i/>
      <sz val="9"/>
      <color theme="1"/>
      <name val="Arial"/>
      <family val="2"/>
      <charset val="238"/>
    </font>
    <font>
      <sz val="9"/>
      <color indexed="17"/>
      <name val="Arial"/>
      <family val="2"/>
      <charset val="238"/>
    </font>
    <font>
      <b/>
      <sz val="9"/>
      <color rgb="FF000000"/>
      <name val="Arial"/>
      <family val="2"/>
      <charset val="238"/>
    </font>
    <font>
      <b/>
      <sz val="9"/>
      <name val="Arial"/>
      <family val="2"/>
      <charset val="238"/>
    </font>
    <font>
      <i/>
      <sz val="10"/>
      <color theme="1"/>
      <name val="Arial"/>
      <family val="2"/>
      <charset val="238"/>
    </font>
    <font>
      <b/>
      <sz val="16"/>
      <color theme="1"/>
      <name val="Arial"/>
      <family val="2"/>
      <charset val="238"/>
    </font>
    <font>
      <sz val="10"/>
      <name val="Arial"/>
      <family val="2"/>
      <charset val="238"/>
    </font>
    <font>
      <sz val="9"/>
      <name val="Arial"/>
      <family val="2"/>
      <charset val="238"/>
    </font>
    <font>
      <sz val="11"/>
      <color rgb="FFFFFF00"/>
      <name val="Arial"/>
      <family val="2"/>
      <charset val="238"/>
    </font>
    <font>
      <sz val="8"/>
      <color rgb="FFFFFF00"/>
      <name val="Arial"/>
      <family val="2"/>
      <charset val="238"/>
    </font>
    <font>
      <b/>
      <sz val="11"/>
      <color rgb="FFFFFF00"/>
      <name val="Arial"/>
      <family val="2"/>
      <charset val="238"/>
    </font>
    <font>
      <sz val="8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u/>
      <sz val="8"/>
      <color indexed="17"/>
      <name val="Arial"/>
      <family val="2"/>
      <charset val="238"/>
    </font>
    <font>
      <b/>
      <sz val="8"/>
      <color indexed="17"/>
      <name val="Arial"/>
      <family val="2"/>
      <charset val="238"/>
    </font>
    <font>
      <sz val="7"/>
      <color theme="1"/>
      <name val="Arial"/>
      <family val="2"/>
      <charset val="238"/>
    </font>
    <font>
      <u/>
      <sz val="11"/>
      <color theme="10"/>
      <name val="Calibri"/>
      <family val="2"/>
      <scheme val="minor"/>
    </font>
    <font>
      <b/>
      <u/>
      <sz val="8"/>
      <color indexed="17"/>
      <name val="Arial"/>
      <family val="2"/>
      <charset val="238"/>
    </font>
    <font>
      <sz val="8"/>
      <color rgb="FF008000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2"/>
      <name val="Arial"/>
      <family val="2"/>
      <charset val="238"/>
    </font>
    <font>
      <b/>
      <sz val="14"/>
      <color theme="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DBE6F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29" fillId="0" borderId="0" applyNumberFormat="0" applyFill="0" applyBorder="0" applyAlignment="0" applyProtection="0"/>
  </cellStyleXfs>
  <cellXfs count="103">
    <xf numFmtId="0" fontId="0" fillId="0" borderId="0" xfId="0"/>
    <xf numFmtId="0" fontId="2" fillId="0" borderId="0" xfId="0" applyFont="1" applyAlignment="1">
      <alignment horizontal="left"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4" fontId="7" fillId="0" borderId="0" xfId="0" applyNumberFormat="1" applyFont="1" applyAlignment="1">
      <alignment horizontal="right" vertical="center"/>
    </xf>
    <xf numFmtId="0" fontId="8" fillId="0" borderId="0" xfId="0" applyFont="1" applyAlignment="1">
      <alignment horizontal="right" vertical="center"/>
    </xf>
    <xf numFmtId="0" fontId="9" fillId="3" borderId="0" xfId="0" applyFont="1" applyFill="1" applyAlignment="1">
      <alignment horizontal="left" vertical="center"/>
    </xf>
    <xf numFmtId="0" fontId="6" fillId="0" borderId="0" xfId="0" applyFont="1" applyAlignment="1">
      <alignment horizontal="left" vertical="center" wrapText="1"/>
    </xf>
    <xf numFmtId="4" fontId="6" fillId="0" borderId="0" xfId="0" applyNumberFormat="1" applyFont="1" applyAlignment="1" applyProtection="1">
      <alignment horizontal="right" vertical="center"/>
      <protection locked="0"/>
    </xf>
    <xf numFmtId="0" fontId="2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7" fillId="0" borderId="0" xfId="0" applyFont="1" applyAlignment="1" applyProtection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0" fontId="8" fillId="0" borderId="0" xfId="0" applyFont="1" applyAlignment="1" applyProtection="1">
      <alignment horizontal="right" vertical="center"/>
    </xf>
    <xf numFmtId="0" fontId="7" fillId="0" borderId="0" xfId="0" applyFont="1" applyAlignment="1" applyProtection="1">
      <alignment horizontal="center" vertical="center"/>
    </xf>
    <xf numFmtId="0" fontId="2" fillId="2" borderId="1" xfId="0" applyFont="1" applyFill="1" applyBorder="1" applyAlignment="1" applyProtection="1">
      <alignment horizontal="center" vertical="center" wrapText="1"/>
    </xf>
    <xf numFmtId="4" fontId="2" fillId="2" borderId="2" xfId="0" applyNumberFormat="1" applyFont="1" applyFill="1" applyBorder="1" applyAlignment="1" applyProtection="1">
      <alignment horizontal="center" vertical="center" wrapText="1"/>
    </xf>
    <xf numFmtId="0" fontId="4" fillId="2" borderId="3" xfId="0" applyFont="1" applyFill="1" applyBorder="1" applyAlignment="1" applyProtection="1">
      <alignment horizontal="center" vertical="center" wrapText="1"/>
    </xf>
    <xf numFmtId="0" fontId="11" fillId="3" borderId="0" xfId="0" applyFont="1" applyFill="1" applyAlignment="1" applyProtection="1">
      <alignment horizontal="left" vertical="center"/>
    </xf>
    <xf numFmtId="0" fontId="9" fillId="3" borderId="0" xfId="0" applyFont="1" applyFill="1" applyAlignment="1" applyProtection="1">
      <alignment horizontal="left" vertical="center"/>
    </xf>
    <xf numFmtId="0" fontId="7" fillId="3" borderId="0" xfId="0" applyFont="1" applyFill="1" applyAlignment="1" applyProtection="1">
      <alignment horizontal="left" vertical="center"/>
    </xf>
    <xf numFmtId="4" fontId="7" fillId="3" borderId="0" xfId="0" applyNumberFormat="1" applyFont="1" applyFill="1" applyAlignment="1" applyProtection="1">
      <alignment horizontal="right" vertical="center"/>
    </xf>
    <xf numFmtId="0" fontId="8" fillId="3" borderId="0" xfId="0" applyFont="1" applyFill="1" applyAlignment="1" applyProtection="1">
      <alignment horizontal="right" vertical="center"/>
    </xf>
    <xf numFmtId="164" fontId="6" fillId="0" borderId="0" xfId="0" applyNumberFormat="1" applyFont="1" applyAlignment="1" applyProtection="1">
      <alignment horizontal="center" vertical="center"/>
    </xf>
    <xf numFmtId="0" fontId="6" fillId="0" borderId="0" xfId="0" applyFont="1" applyAlignment="1" applyProtection="1">
      <alignment horizontal="left" vertical="center"/>
    </xf>
    <xf numFmtId="0" fontId="6" fillId="0" borderId="0" xfId="0" applyFont="1" applyAlignment="1" applyProtection="1">
      <alignment vertical="center"/>
    </xf>
    <xf numFmtId="4" fontId="6" fillId="0" borderId="0" xfId="0" applyNumberFormat="1" applyFont="1" applyAlignment="1" applyProtection="1">
      <alignment horizontal="right" vertical="center"/>
    </xf>
    <xf numFmtId="4" fontId="11" fillId="0" borderId="0" xfId="0" applyNumberFormat="1" applyFont="1" applyAlignment="1" applyProtection="1">
      <alignment horizontal="right" vertical="center"/>
    </xf>
    <xf numFmtId="0" fontId="10" fillId="0" borderId="0" xfId="1" applyNumberFormat="1" applyFont="1" applyBorder="1" applyAlignment="1" applyProtection="1">
      <alignment horizontal="left" vertical="center"/>
    </xf>
    <xf numFmtId="0" fontId="5" fillId="0" borderId="0" xfId="0" applyFont="1" applyAlignment="1" applyProtection="1">
      <alignment horizontal="left" vertical="center"/>
    </xf>
    <xf numFmtId="0" fontId="7" fillId="3" borderId="0" xfId="0" applyFont="1" applyFill="1" applyAlignment="1" applyProtection="1">
      <alignment horizontal="center" vertical="center"/>
    </xf>
    <xf numFmtId="0" fontId="13" fillId="0" borderId="0" xfId="0" applyFont="1" applyAlignment="1" applyProtection="1">
      <alignment horizontal="left" vertical="center"/>
    </xf>
    <xf numFmtId="0" fontId="7" fillId="4" borderId="0" xfId="0" applyFont="1" applyFill="1" applyAlignment="1" applyProtection="1">
      <alignment horizontal="center" vertical="center"/>
    </xf>
    <xf numFmtId="0" fontId="9" fillId="4" borderId="0" xfId="0" applyFont="1" applyFill="1" applyAlignment="1" applyProtection="1">
      <alignment horizontal="left" vertical="center"/>
    </xf>
    <xf numFmtId="0" fontId="7" fillId="4" borderId="0" xfId="0" applyFont="1" applyFill="1" applyAlignment="1" applyProtection="1">
      <alignment horizontal="left" vertical="center"/>
    </xf>
    <xf numFmtId="4" fontId="7" fillId="4" borderId="0" xfId="0" applyNumberFormat="1" applyFont="1" applyFill="1" applyAlignment="1" applyProtection="1">
      <alignment horizontal="right" vertical="center"/>
    </xf>
    <xf numFmtId="0" fontId="8" fillId="4" borderId="0" xfId="0" applyFont="1" applyFill="1" applyAlignment="1" applyProtection="1">
      <alignment horizontal="right" vertical="center"/>
    </xf>
    <xf numFmtId="0" fontId="15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horizontal="right" vertical="center"/>
      <protection locked="0"/>
    </xf>
    <xf numFmtId="0" fontId="18" fillId="0" borderId="0" xfId="0" applyFont="1" applyAlignment="1">
      <alignment horizontal="center"/>
    </xf>
    <xf numFmtId="0" fontId="7" fillId="0" borderId="0" xfId="0" applyFont="1" applyAlignment="1"/>
    <xf numFmtId="0" fontId="7" fillId="0" borderId="0" xfId="0" applyFont="1"/>
    <xf numFmtId="0" fontId="19" fillId="0" borderId="0" xfId="1" applyFont="1" applyAlignment="1" applyProtection="1">
      <alignment horizontal="center"/>
    </xf>
    <xf numFmtId="0" fontId="19" fillId="0" borderId="0" xfId="1" applyFont="1" applyProtection="1"/>
    <xf numFmtId="0" fontId="19" fillId="0" borderId="0" xfId="1" applyFont="1" applyAlignment="1" applyProtection="1">
      <alignment horizontal="right" vertical="top"/>
    </xf>
    <xf numFmtId="4" fontId="20" fillId="5" borderId="0" xfId="1" applyNumberFormat="1" applyFont="1" applyFill="1" applyBorder="1" applyAlignment="1" applyProtection="1">
      <alignment horizontal="center" vertical="center"/>
    </xf>
    <xf numFmtId="0" fontId="19" fillId="0" borderId="0" xfId="1" applyFont="1" applyAlignment="1">
      <alignment horizontal="right" vertical="top"/>
    </xf>
    <xf numFmtId="4" fontId="20" fillId="5" borderId="0" xfId="1" applyNumberFormat="1" applyFont="1" applyFill="1" applyBorder="1" applyAlignment="1">
      <alignment horizontal="center" vertical="center"/>
    </xf>
    <xf numFmtId="0" fontId="7" fillId="3" borderId="0" xfId="0" applyFont="1" applyFill="1" applyAlignment="1">
      <alignment vertical="center"/>
    </xf>
    <xf numFmtId="0" fontId="11" fillId="0" borderId="0" xfId="0" applyFont="1" applyAlignment="1" applyProtection="1">
      <alignment horizontal="left" vertical="center"/>
    </xf>
    <xf numFmtId="0" fontId="21" fillId="0" borderId="0" xfId="0" applyFont="1" applyAlignment="1"/>
    <xf numFmtId="0" fontId="21" fillId="0" borderId="0" xfId="0" applyFont="1"/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4" fontId="18" fillId="0" borderId="0" xfId="0" applyNumberFormat="1" applyFont="1" applyAlignment="1">
      <alignment horizontal="center"/>
    </xf>
    <xf numFmtId="4" fontId="7" fillId="0" borderId="0" xfId="0" applyNumberFormat="1" applyFont="1" applyAlignment="1" applyProtection="1">
      <alignment vertical="center"/>
    </xf>
    <xf numFmtId="4" fontId="7" fillId="0" borderId="0" xfId="0" applyNumberFormat="1" applyFont="1" applyAlignment="1" applyProtection="1">
      <alignment horizontal="left" vertical="center"/>
    </xf>
    <xf numFmtId="4" fontId="6" fillId="0" borderId="0" xfId="0" applyNumberFormat="1" applyFont="1" applyAlignment="1" applyProtection="1">
      <alignment vertical="center"/>
    </xf>
    <xf numFmtId="4" fontId="14" fillId="0" borderId="0" xfId="1" applyNumberFormat="1" applyFont="1" applyBorder="1" applyAlignment="1" applyProtection="1">
      <alignment horizontal="right" vertical="center"/>
    </xf>
    <xf numFmtId="4" fontId="19" fillId="0" borderId="0" xfId="1" applyNumberFormat="1" applyFont="1" applyProtection="1"/>
    <xf numFmtId="4" fontId="5" fillId="0" borderId="0" xfId="0" applyNumberFormat="1" applyFont="1" applyAlignment="1" applyProtection="1">
      <alignment horizontal="right" vertical="center"/>
    </xf>
    <xf numFmtId="4" fontId="14" fillId="0" borderId="0" xfId="1" applyNumberFormat="1" applyFont="1" applyBorder="1" applyAlignment="1" applyProtection="1">
      <alignment horizontal="right" vertical="center" wrapText="1"/>
    </xf>
    <xf numFmtId="4" fontId="7" fillId="0" borderId="0" xfId="0" applyNumberFormat="1" applyFont="1" applyAlignment="1">
      <alignment vertical="center"/>
    </xf>
    <xf numFmtId="0" fontId="18" fillId="0" borderId="0" xfId="0" applyFont="1" applyAlignment="1">
      <alignment horizontal="center"/>
    </xf>
    <xf numFmtId="2" fontId="10" fillId="0" borderId="0" xfId="1" applyNumberFormat="1" applyFont="1" applyBorder="1" applyAlignment="1" applyProtection="1">
      <alignment horizontal="right" vertical="center"/>
    </xf>
    <xf numFmtId="0" fontId="10" fillId="0" borderId="0" xfId="1" applyNumberFormat="1" applyFont="1" applyBorder="1" applyAlignment="1" applyProtection="1">
      <alignment horizontal="right" vertical="center"/>
    </xf>
    <xf numFmtId="0" fontId="6" fillId="0" borderId="0" xfId="0" applyFont="1"/>
    <xf numFmtId="0" fontId="3" fillId="2" borderId="6" xfId="0" applyFont="1" applyFill="1" applyBorder="1" applyAlignment="1" applyProtection="1">
      <alignment horizontal="left" vertical="center" wrapText="1"/>
    </xf>
    <xf numFmtId="2" fontId="27" fillId="0" borderId="0" xfId="1" applyNumberFormat="1" applyFont="1" applyBorder="1" applyAlignment="1" applyProtection="1">
      <alignment horizontal="right" vertical="center"/>
    </xf>
    <xf numFmtId="0" fontId="27" fillId="0" borderId="0" xfId="1" applyNumberFormat="1" applyFont="1" applyBorder="1" applyAlignment="1" applyProtection="1">
      <alignment horizontal="left" vertical="center"/>
    </xf>
    <xf numFmtId="0" fontId="27" fillId="0" borderId="0" xfId="1" applyNumberFormat="1" applyFont="1" applyBorder="1" applyAlignment="1" applyProtection="1">
      <alignment horizontal="right" vertical="center"/>
    </xf>
    <xf numFmtId="4" fontId="8" fillId="3" borderId="7" xfId="0" applyNumberFormat="1" applyFont="1" applyFill="1" applyBorder="1" applyAlignment="1" applyProtection="1">
      <alignment horizontal="right" vertical="center"/>
    </xf>
    <xf numFmtId="0" fontId="28" fillId="0" borderId="0" xfId="0" applyFont="1" applyAlignment="1" applyProtection="1">
      <alignment horizontal="left" vertical="center"/>
    </xf>
    <xf numFmtId="0" fontId="29" fillId="0" borderId="0" xfId="2" applyAlignment="1">
      <alignment vertical="top"/>
    </xf>
    <xf numFmtId="2" fontId="26" fillId="0" borderId="0" xfId="1" applyNumberFormat="1" applyFont="1" applyBorder="1" applyAlignment="1" applyProtection="1">
      <alignment horizontal="right" vertical="center"/>
    </xf>
    <xf numFmtId="2" fontId="30" fillId="0" borderId="0" xfId="1" applyNumberFormat="1" applyFont="1" applyBorder="1" applyAlignment="1" applyProtection="1">
      <alignment horizontal="right" vertical="center"/>
    </xf>
    <xf numFmtId="0" fontId="14" fillId="0" borderId="0" xfId="1" applyNumberFormat="1" applyFont="1" applyBorder="1" applyAlignment="1" applyProtection="1">
      <alignment horizontal="left" vertical="center"/>
    </xf>
    <xf numFmtId="164" fontId="4" fillId="0" borderId="0" xfId="0" applyNumberFormat="1" applyFont="1" applyAlignment="1" applyProtection="1">
      <alignment horizontal="right" vertical="center"/>
    </xf>
    <xf numFmtId="0" fontId="10" fillId="5" borderId="0" xfId="1" applyNumberFormat="1" applyFont="1" applyFill="1" applyBorder="1" applyAlignment="1" applyProtection="1">
      <alignment horizontal="left" vertical="center"/>
    </xf>
    <xf numFmtId="164" fontId="6" fillId="5" borderId="0" xfId="0" applyNumberFormat="1" applyFont="1" applyFill="1" applyAlignment="1" applyProtection="1">
      <alignment horizontal="center" vertical="center"/>
    </xf>
    <xf numFmtId="0" fontId="6" fillId="5" borderId="0" xfId="0" applyFont="1" applyFill="1" applyAlignment="1" applyProtection="1">
      <alignment horizontal="left" vertical="center"/>
    </xf>
    <xf numFmtId="4" fontId="11" fillId="5" borderId="0" xfId="0" applyNumberFormat="1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center" vertical="center"/>
    </xf>
    <xf numFmtId="0" fontId="31" fillId="0" borderId="0" xfId="0" applyFont="1" applyAlignment="1">
      <alignment vertical="center" wrapText="1"/>
    </xf>
    <xf numFmtId="0" fontId="10" fillId="0" borderId="0" xfId="1" applyNumberFormat="1" applyFont="1" applyBorder="1" applyAlignment="1" applyProtection="1">
      <alignment horizontal="left" vertical="center" wrapText="1"/>
    </xf>
    <xf numFmtId="0" fontId="17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34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2" fillId="2" borderId="4" xfId="0" applyFont="1" applyFill="1" applyBorder="1" applyAlignment="1" applyProtection="1">
      <alignment horizontal="center" vertical="center" wrapText="1"/>
    </xf>
    <xf numFmtId="0" fontId="2" fillId="2" borderId="5" xfId="0" applyFont="1" applyFill="1" applyBorder="1" applyAlignment="1" applyProtection="1">
      <alignment horizontal="center" vertical="center" wrapText="1"/>
    </xf>
    <xf numFmtId="0" fontId="3" fillId="2" borderId="4" xfId="0" applyFont="1" applyFill="1" applyBorder="1" applyAlignment="1" applyProtection="1">
      <alignment horizontal="left" vertical="center" wrapText="1"/>
    </xf>
    <xf numFmtId="0" fontId="3" fillId="2" borderId="5" xfId="0" applyFont="1" applyFill="1" applyBorder="1" applyAlignment="1" applyProtection="1">
      <alignment horizontal="left" vertical="center" wrapText="1"/>
    </xf>
    <xf numFmtId="0" fontId="20" fillId="5" borderId="0" xfId="1" applyNumberFormat="1" applyFont="1" applyFill="1" applyBorder="1" applyAlignment="1">
      <alignment horizontal="left" vertical="center" wrapText="1"/>
    </xf>
    <xf numFmtId="0" fontId="11" fillId="5" borderId="0" xfId="1" applyNumberFormat="1" applyFont="1" applyFill="1" applyBorder="1" applyAlignment="1" applyProtection="1">
      <alignment horizontal="left" vertical="center" wrapText="1"/>
    </xf>
    <xf numFmtId="0" fontId="16" fillId="5" borderId="0" xfId="1" applyNumberFormat="1" applyFont="1" applyFill="1" applyBorder="1" applyAlignment="1" applyProtection="1">
      <alignment horizontal="left" vertical="center" wrapText="1"/>
    </xf>
    <xf numFmtId="0" fontId="5" fillId="0" borderId="0" xfId="0" applyFont="1" applyAlignment="1" applyProtection="1">
      <alignment horizontal="justify" vertical="center"/>
    </xf>
    <xf numFmtId="0" fontId="15" fillId="0" borderId="0" xfId="0" applyFont="1" applyAlignment="1" applyProtection="1">
      <alignment horizontal="justify" vertical="center" wrapText="1"/>
    </xf>
    <xf numFmtId="4" fontId="7" fillId="3" borderId="0" xfId="0" applyNumberFormat="1" applyFont="1" applyFill="1" applyAlignment="1" applyProtection="1">
      <alignment horizontal="right" vertical="center"/>
      <protection locked="0"/>
    </xf>
    <xf numFmtId="0" fontId="7" fillId="0" borderId="0" xfId="0" applyFont="1" applyAlignment="1" applyProtection="1">
      <alignment vertical="center"/>
      <protection locked="0"/>
    </xf>
  </cellXfs>
  <cellStyles count="3">
    <cellStyle name="Hypertextový odkaz" xfId="2" builtinId="8"/>
    <cellStyle name="Normální" xfId="0" builtinId="0"/>
    <cellStyle name="Normální 3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142875</xdr:colOff>
      <xdr:row>9</xdr:row>
      <xdr:rowOff>38100</xdr:rowOff>
    </xdr:from>
    <xdr:to>
      <xdr:col>11</xdr:col>
      <xdr:colOff>1809542</xdr:colOff>
      <xdr:row>14</xdr:row>
      <xdr:rowOff>133213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601200" y="3400425"/>
          <a:ext cx="1666667" cy="1095238"/>
        </a:xfrm>
        <a:prstGeom prst="rect">
          <a:avLst/>
        </a:prstGeom>
      </xdr:spPr>
    </xdr:pic>
    <xdr:clientData/>
  </xdr:twoCellAnchor>
  <xdr:twoCellAnchor editAs="oneCell">
    <xdr:from>
      <xdr:col>11</xdr:col>
      <xdr:colOff>152400</xdr:colOff>
      <xdr:row>17</xdr:row>
      <xdr:rowOff>0</xdr:rowOff>
    </xdr:from>
    <xdr:to>
      <xdr:col>11</xdr:col>
      <xdr:colOff>1828590</xdr:colOff>
      <xdr:row>22</xdr:row>
      <xdr:rowOff>76065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886825" y="4657725"/>
          <a:ext cx="1676190" cy="1076190"/>
        </a:xfrm>
        <a:prstGeom prst="rect">
          <a:avLst/>
        </a:prstGeom>
      </xdr:spPr>
    </xdr:pic>
    <xdr:clientData/>
  </xdr:twoCellAnchor>
  <xdr:twoCellAnchor editAs="oneCell">
    <xdr:from>
      <xdr:col>11</xdr:col>
      <xdr:colOff>161925</xdr:colOff>
      <xdr:row>23</xdr:row>
      <xdr:rowOff>114300</xdr:rowOff>
    </xdr:from>
    <xdr:to>
      <xdr:col>11</xdr:col>
      <xdr:colOff>2038115</xdr:colOff>
      <xdr:row>29</xdr:row>
      <xdr:rowOff>199864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620250" y="5676900"/>
          <a:ext cx="1876190" cy="1285714"/>
        </a:xfrm>
        <a:prstGeom prst="rect">
          <a:avLst/>
        </a:prstGeom>
      </xdr:spPr>
    </xdr:pic>
    <xdr:clientData/>
  </xdr:twoCellAnchor>
  <xdr:twoCellAnchor editAs="oneCell">
    <xdr:from>
      <xdr:col>11</xdr:col>
      <xdr:colOff>161925</xdr:colOff>
      <xdr:row>31</xdr:row>
      <xdr:rowOff>38100</xdr:rowOff>
    </xdr:from>
    <xdr:to>
      <xdr:col>11</xdr:col>
      <xdr:colOff>2095258</xdr:colOff>
      <xdr:row>38</xdr:row>
      <xdr:rowOff>171258</xdr:rowOff>
    </xdr:to>
    <xdr:pic>
      <xdr:nvPicPr>
        <xdr:cNvPr id="8" name="Obrázek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620250" y="7000875"/>
          <a:ext cx="1933333" cy="1533333"/>
        </a:xfrm>
        <a:prstGeom prst="rect">
          <a:avLst/>
        </a:prstGeom>
      </xdr:spPr>
    </xdr:pic>
    <xdr:clientData/>
  </xdr:twoCellAnchor>
  <xdr:twoCellAnchor editAs="oneCell">
    <xdr:from>
      <xdr:col>11</xdr:col>
      <xdr:colOff>152400</xdr:colOff>
      <xdr:row>2</xdr:row>
      <xdr:rowOff>28575</xdr:rowOff>
    </xdr:from>
    <xdr:to>
      <xdr:col>14</xdr:col>
      <xdr:colOff>342358</xdr:colOff>
      <xdr:row>6</xdr:row>
      <xdr:rowOff>180837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772525" y="542925"/>
          <a:ext cx="4333333" cy="1104762"/>
        </a:xfrm>
        <a:prstGeom prst="rect">
          <a:avLst/>
        </a:prstGeom>
      </xdr:spPr>
    </xdr:pic>
    <xdr:clientData/>
  </xdr:twoCellAnchor>
  <xdr:twoCellAnchor editAs="oneCell">
    <xdr:from>
      <xdr:col>10</xdr:col>
      <xdr:colOff>209551</xdr:colOff>
      <xdr:row>95</xdr:row>
      <xdr:rowOff>114300</xdr:rowOff>
    </xdr:from>
    <xdr:to>
      <xdr:col>16</xdr:col>
      <xdr:colOff>504826</xdr:colOff>
      <xdr:row>99</xdr:row>
      <xdr:rowOff>172039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382126" y="20678775"/>
          <a:ext cx="5943600" cy="857839"/>
        </a:xfrm>
        <a:prstGeom prst="rect">
          <a:avLst/>
        </a:prstGeom>
      </xdr:spPr>
    </xdr:pic>
    <xdr:clientData/>
  </xdr:twoCellAnchor>
  <xdr:twoCellAnchor editAs="oneCell">
    <xdr:from>
      <xdr:col>11</xdr:col>
      <xdr:colOff>2247900</xdr:colOff>
      <xdr:row>23</xdr:row>
      <xdr:rowOff>142875</xdr:rowOff>
    </xdr:from>
    <xdr:to>
      <xdr:col>21</xdr:col>
      <xdr:colOff>294468</xdr:colOff>
      <xdr:row>38</xdr:row>
      <xdr:rowOff>18690</xdr:rowOff>
    </xdr:to>
    <xdr:pic>
      <xdr:nvPicPr>
        <xdr:cNvPr id="12" name="Obrázek 1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706225" y="6305550"/>
          <a:ext cx="6457143" cy="2876190"/>
        </a:xfrm>
        <a:prstGeom prst="rect">
          <a:avLst/>
        </a:prstGeom>
      </xdr:spPr>
    </xdr:pic>
    <xdr:clientData/>
  </xdr:twoCellAnchor>
  <xdr:twoCellAnchor editAs="oneCell">
    <xdr:from>
      <xdr:col>11</xdr:col>
      <xdr:colOff>2209800</xdr:colOff>
      <xdr:row>9</xdr:row>
      <xdr:rowOff>57150</xdr:rowOff>
    </xdr:from>
    <xdr:to>
      <xdr:col>20</xdr:col>
      <xdr:colOff>246920</xdr:colOff>
      <xdr:row>20</xdr:row>
      <xdr:rowOff>161637</xdr:rowOff>
    </xdr:to>
    <xdr:pic>
      <xdr:nvPicPr>
        <xdr:cNvPr id="13" name="Obrázek 12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829925" y="2257425"/>
          <a:ext cx="5838095" cy="2304762"/>
        </a:xfrm>
        <a:prstGeom prst="rect">
          <a:avLst/>
        </a:prstGeom>
      </xdr:spPr>
    </xdr:pic>
    <xdr:clientData/>
  </xdr:twoCellAnchor>
  <xdr:twoCellAnchor editAs="oneCell">
    <xdr:from>
      <xdr:col>10</xdr:col>
      <xdr:colOff>228599</xdr:colOff>
      <xdr:row>66</xdr:row>
      <xdr:rowOff>152400</xdr:rowOff>
    </xdr:from>
    <xdr:to>
      <xdr:col>15</xdr:col>
      <xdr:colOff>288659</xdr:colOff>
      <xdr:row>76</xdr:row>
      <xdr:rowOff>133349</xdr:rowOff>
    </xdr:to>
    <xdr:pic>
      <xdr:nvPicPr>
        <xdr:cNvPr id="14" name="Obrázek 1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401174" y="15116175"/>
          <a:ext cx="5098785" cy="1981199"/>
        </a:xfrm>
        <a:prstGeom prst="rect">
          <a:avLst/>
        </a:prstGeom>
      </xdr:spPr>
    </xdr:pic>
    <xdr:clientData/>
  </xdr:twoCellAnchor>
  <xdr:twoCellAnchor editAs="oneCell">
    <xdr:from>
      <xdr:col>10</xdr:col>
      <xdr:colOff>219075</xdr:colOff>
      <xdr:row>78</xdr:row>
      <xdr:rowOff>47177</xdr:rowOff>
    </xdr:from>
    <xdr:to>
      <xdr:col>16</xdr:col>
      <xdr:colOff>123825</xdr:colOff>
      <xdr:row>95</xdr:row>
      <xdr:rowOff>18547</xdr:rowOff>
    </xdr:to>
    <xdr:pic>
      <xdr:nvPicPr>
        <xdr:cNvPr id="15" name="Obrázek 14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391650" y="17211227"/>
          <a:ext cx="5553075" cy="3371795"/>
        </a:xfrm>
        <a:prstGeom prst="rect">
          <a:avLst/>
        </a:prstGeom>
      </xdr:spPr>
    </xdr:pic>
    <xdr:clientData/>
  </xdr:twoCellAnchor>
  <xdr:twoCellAnchor editAs="oneCell">
    <xdr:from>
      <xdr:col>16</xdr:col>
      <xdr:colOff>400049</xdr:colOff>
      <xdr:row>100</xdr:row>
      <xdr:rowOff>103327</xdr:rowOff>
    </xdr:from>
    <xdr:to>
      <xdr:col>30</xdr:col>
      <xdr:colOff>8130</xdr:colOff>
      <xdr:row>117</xdr:row>
      <xdr:rowOff>161334</xdr:rowOff>
    </xdr:to>
    <xdr:pic>
      <xdr:nvPicPr>
        <xdr:cNvPr id="16" name="Obrázek 1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4382749" y="20296327"/>
          <a:ext cx="8142481" cy="3448907"/>
        </a:xfrm>
        <a:prstGeom prst="rect">
          <a:avLst/>
        </a:prstGeom>
      </xdr:spPr>
    </xdr:pic>
    <xdr:clientData/>
  </xdr:twoCellAnchor>
  <xdr:twoCellAnchor editAs="oneCell">
    <xdr:from>
      <xdr:col>10</xdr:col>
      <xdr:colOff>228600</xdr:colOff>
      <xdr:row>100</xdr:row>
      <xdr:rowOff>95249</xdr:rowOff>
    </xdr:from>
    <xdr:to>
      <xdr:col>16</xdr:col>
      <xdr:colOff>309354</xdr:colOff>
      <xdr:row>118</xdr:row>
      <xdr:rowOff>170935</xdr:rowOff>
    </xdr:to>
    <xdr:pic>
      <xdr:nvPicPr>
        <xdr:cNvPr id="20" name="Obrázek 19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401175" y="21659849"/>
          <a:ext cx="5729079" cy="3666611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170</xdr:row>
      <xdr:rowOff>47625</xdr:rowOff>
    </xdr:from>
    <xdr:to>
      <xdr:col>17</xdr:col>
      <xdr:colOff>551634</xdr:colOff>
      <xdr:row>176</xdr:row>
      <xdr:rowOff>152194</xdr:rowOff>
    </xdr:to>
    <xdr:pic>
      <xdr:nvPicPr>
        <xdr:cNvPr id="21" name="Obrázek 2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620125" y="34890075"/>
          <a:ext cx="6523809" cy="1647619"/>
        </a:xfrm>
        <a:prstGeom prst="rect">
          <a:avLst/>
        </a:prstGeom>
      </xdr:spPr>
    </xdr:pic>
    <xdr:clientData/>
  </xdr:twoCellAnchor>
  <xdr:twoCellAnchor editAs="oneCell">
    <xdr:from>
      <xdr:col>11</xdr:col>
      <xdr:colOff>28575</xdr:colOff>
      <xdr:row>150</xdr:row>
      <xdr:rowOff>9525</xdr:rowOff>
    </xdr:from>
    <xdr:to>
      <xdr:col>17</xdr:col>
      <xdr:colOff>427829</xdr:colOff>
      <xdr:row>162</xdr:row>
      <xdr:rowOff>142558</xdr:rowOff>
    </xdr:to>
    <xdr:pic>
      <xdr:nvPicPr>
        <xdr:cNvPr id="11" name="Obrázek 10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648700" y="30194250"/>
          <a:ext cx="6371429" cy="253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gealan.de/cz/najit-vyrobce-oken/?center=51.053081%2C15.623496&amp;zoom=7&amp;lat=50.08781&amp;lng=14.42046&amp;page=0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L191"/>
  <sheetViews>
    <sheetView tabSelected="1" view="pageBreakPreview" zoomScaleNormal="100" zoomScaleSheetLayoutView="100" workbookViewId="0">
      <selection activeCell="B2" sqref="B2:J2"/>
    </sheetView>
  </sheetViews>
  <sheetFormatPr defaultRowHeight="15" x14ac:dyDescent="0.25"/>
  <cols>
    <col min="1" max="1" width="4.7109375" style="2" customWidth="1"/>
    <col min="2" max="2" width="2.42578125" style="2" customWidth="1"/>
    <col min="3" max="3" width="4.7109375" style="10" customWidth="1"/>
    <col min="4" max="4" width="15" style="2" customWidth="1"/>
    <col min="5" max="5" width="38.85546875" style="2" customWidth="1"/>
    <col min="6" max="6" width="20.28515625" style="2" customWidth="1"/>
    <col min="7" max="7" width="10.140625" style="65" customWidth="1"/>
    <col min="8" max="8" width="4.42578125" style="3" customWidth="1"/>
    <col min="9" max="9" width="10.5703125" style="4" customWidth="1"/>
    <col min="10" max="10" width="13.85546875" style="5" customWidth="1"/>
    <col min="11" max="11" width="4.28515625" style="54" customWidth="1"/>
    <col min="12" max="12" width="43.85546875" style="2" customWidth="1"/>
    <col min="13" max="16384" width="9.140625" style="2"/>
  </cols>
  <sheetData>
    <row r="1" spans="1:12" s="42" customFormat="1" ht="20.25" customHeight="1" x14ac:dyDescent="0.2">
      <c r="B1" s="88" t="s">
        <v>15</v>
      </c>
      <c r="C1" s="88"/>
      <c r="D1" s="88"/>
      <c r="E1" s="88"/>
      <c r="F1" s="88"/>
      <c r="G1" s="88"/>
      <c r="H1" s="88"/>
      <c r="I1" s="88"/>
      <c r="J1" s="88"/>
      <c r="K1" s="52"/>
      <c r="L1" s="69" t="s">
        <v>128</v>
      </c>
    </row>
    <row r="2" spans="1:12" s="43" customFormat="1" ht="20.25" x14ac:dyDescent="0.3">
      <c r="B2" s="89" t="s">
        <v>16</v>
      </c>
      <c r="C2" s="89"/>
      <c r="D2" s="89"/>
      <c r="E2" s="89"/>
      <c r="F2" s="89"/>
      <c r="G2" s="89"/>
      <c r="H2" s="89"/>
      <c r="I2" s="89"/>
      <c r="J2" s="89"/>
      <c r="K2" s="53"/>
      <c r="L2" s="76" t="s">
        <v>82</v>
      </c>
    </row>
    <row r="3" spans="1:12" s="43" customFormat="1" ht="20.25" x14ac:dyDescent="0.3">
      <c r="C3" s="41"/>
      <c r="D3" s="41"/>
      <c r="E3" s="41"/>
      <c r="F3" s="66"/>
      <c r="G3" s="57"/>
      <c r="H3" s="41"/>
      <c r="I3" s="41"/>
      <c r="K3" s="53"/>
    </row>
    <row r="4" spans="1:12" ht="18" x14ac:dyDescent="0.25">
      <c r="B4" s="90" t="s">
        <v>152</v>
      </c>
      <c r="C4" s="90"/>
      <c r="D4" s="90"/>
      <c r="E4" s="90"/>
      <c r="F4" s="90"/>
      <c r="G4" s="90"/>
      <c r="H4" s="90"/>
      <c r="I4" s="90"/>
      <c r="J4" s="90"/>
    </row>
    <row r="5" spans="1:12" ht="18" x14ac:dyDescent="0.25">
      <c r="C5" s="85"/>
      <c r="D5" s="85"/>
      <c r="E5" s="85"/>
      <c r="F5" s="85"/>
      <c r="G5" s="85"/>
      <c r="H5" s="85"/>
      <c r="I5" s="85"/>
      <c r="J5" s="14"/>
    </row>
    <row r="6" spans="1:12" ht="18.75" customHeight="1" thickBot="1" x14ac:dyDescent="0.3">
      <c r="B6" s="91" t="s">
        <v>17</v>
      </c>
      <c r="C6" s="91"/>
      <c r="D6" s="91"/>
      <c r="E6" s="91"/>
      <c r="F6" s="91"/>
      <c r="G6" s="91"/>
      <c r="H6" s="91"/>
      <c r="I6" s="91"/>
      <c r="J6" s="91"/>
    </row>
    <row r="7" spans="1:12" s="9" customFormat="1" ht="17.100000000000001" customHeight="1" thickBot="1" x14ac:dyDescent="0.3">
      <c r="A7" s="1"/>
      <c r="B7" s="1"/>
      <c r="C7" s="16" t="s">
        <v>3</v>
      </c>
      <c r="D7" s="94" t="s">
        <v>0</v>
      </c>
      <c r="E7" s="95"/>
      <c r="F7" s="70"/>
      <c r="G7" s="92" t="s">
        <v>1</v>
      </c>
      <c r="H7" s="93"/>
      <c r="I7" s="17" t="s">
        <v>2</v>
      </c>
      <c r="J7" s="18" t="s">
        <v>8</v>
      </c>
      <c r="K7" s="55"/>
    </row>
    <row r="8" spans="1:12" ht="9" customHeight="1" x14ac:dyDescent="0.25">
      <c r="A8" s="3"/>
      <c r="B8" s="3"/>
      <c r="C8" s="15"/>
      <c r="D8" s="12"/>
      <c r="E8" s="12"/>
      <c r="F8" s="12"/>
      <c r="G8" s="59"/>
      <c r="H8" s="12"/>
      <c r="I8" s="13"/>
      <c r="J8" s="14"/>
    </row>
    <row r="9" spans="1:12" ht="15.75" customHeight="1" x14ac:dyDescent="0.25">
      <c r="A9" s="3"/>
      <c r="B9" s="3"/>
      <c r="C9" s="24"/>
      <c r="D9" s="25" t="s">
        <v>74</v>
      </c>
      <c r="E9" s="26"/>
      <c r="F9" s="26"/>
      <c r="G9" s="60"/>
      <c r="H9" s="25"/>
      <c r="I9" s="8"/>
      <c r="J9" s="28"/>
      <c r="L9" s="7"/>
    </row>
    <row r="10" spans="1:12" ht="15.75" customHeight="1" x14ac:dyDescent="0.25">
      <c r="A10" s="3"/>
      <c r="B10" s="20" t="s">
        <v>6</v>
      </c>
      <c r="C10" s="19"/>
      <c r="D10" s="50"/>
      <c r="E10" s="20"/>
      <c r="F10" s="20"/>
      <c r="G10" s="22"/>
      <c r="H10" s="21"/>
      <c r="I10" s="22"/>
      <c r="J10" s="23"/>
      <c r="L10" s="6"/>
    </row>
    <row r="11" spans="1:12" ht="15.75" customHeight="1" x14ac:dyDescent="0.25">
      <c r="A11" s="3"/>
      <c r="B11" s="3"/>
      <c r="C11" s="24"/>
      <c r="D11" s="25" t="s">
        <v>151</v>
      </c>
      <c r="E11" s="26"/>
      <c r="F11" s="26"/>
      <c r="G11" s="60"/>
      <c r="H11" s="25"/>
      <c r="I11" s="8"/>
      <c r="J11" s="28"/>
      <c r="K11" s="56">
        <v>1</v>
      </c>
      <c r="L11" s="7"/>
    </row>
    <row r="12" spans="1:12" ht="15.75" customHeight="1" x14ac:dyDescent="0.25">
      <c r="A12" s="3"/>
      <c r="B12" s="3"/>
      <c r="C12" s="24"/>
      <c r="D12" s="25"/>
      <c r="E12" s="26"/>
      <c r="F12" s="26"/>
      <c r="G12" s="60"/>
      <c r="H12" s="25"/>
      <c r="I12" s="8"/>
      <c r="J12" s="28"/>
      <c r="L12" s="7"/>
    </row>
    <row r="13" spans="1:12" ht="15.75" customHeight="1" x14ac:dyDescent="0.25">
      <c r="A13" s="3"/>
      <c r="B13" s="3"/>
      <c r="C13" s="24">
        <v>1</v>
      </c>
      <c r="D13" s="51" t="s">
        <v>30</v>
      </c>
      <c r="E13" s="26"/>
      <c r="F13" s="26"/>
      <c r="G13" s="60">
        <v>5</v>
      </c>
      <c r="H13" s="25" t="s">
        <v>5</v>
      </c>
      <c r="I13" s="8">
        <v>0</v>
      </c>
      <c r="J13" s="28">
        <f t="shared" ref="J13" si="0">ROUND(I13*G13,2)</f>
        <v>0</v>
      </c>
      <c r="K13" s="2"/>
      <c r="L13" s="7"/>
    </row>
    <row r="14" spans="1:12" ht="15.75" customHeight="1" x14ac:dyDescent="0.25">
      <c r="A14" s="3"/>
      <c r="B14" s="75" t="s">
        <v>64</v>
      </c>
      <c r="C14" s="24"/>
      <c r="D14" s="25" t="s">
        <v>69</v>
      </c>
      <c r="E14" s="26"/>
      <c r="F14" s="26"/>
      <c r="G14" s="60"/>
      <c r="H14" s="25"/>
      <c r="I14" s="8"/>
      <c r="J14" s="28"/>
      <c r="L14" s="7"/>
    </row>
    <row r="15" spans="1:12" ht="15.75" customHeight="1" x14ac:dyDescent="0.25">
      <c r="A15" s="3"/>
      <c r="B15" s="3"/>
      <c r="C15" s="24"/>
      <c r="D15" s="25" t="s">
        <v>20</v>
      </c>
      <c r="E15" s="26"/>
      <c r="F15" s="26"/>
      <c r="G15" s="60"/>
      <c r="H15" s="25"/>
      <c r="I15" s="8"/>
      <c r="J15" s="28"/>
      <c r="L15" s="7"/>
    </row>
    <row r="16" spans="1:12" ht="15.75" customHeight="1" x14ac:dyDescent="0.25">
      <c r="A16" s="3"/>
      <c r="B16" s="3"/>
      <c r="C16" s="24"/>
      <c r="D16" s="29" t="s">
        <v>18</v>
      </c>
      <c r="E16" s="26"/>
      <c r="F16" s="68" t="s">
        <v>49</v>
      </c>
      <c r="G16" s="67">
        <f>(2.96+1.23)*2</f>
        <v>8.379999999999999</v>
      </c>
      <c r="H16" s="29" t="s">
        <v>7</v>
      </c>
      <c r="I16" s="8"/>
      <c r="J16" s="28"/>
      <c r="L16" s="7"/>
    </row>
    <row r="17" spans="1:12" ht="15.75" customHeight="1" x14ac:dyDescent="0.25">
      <c r="A17" s="3"/>
      <c r="B17" s="3"/>
      <c r="C17" s="24"/>
      <c r="D17" s="29"/>
      <c r="E17" s="26"/>
      <c r="F17" s="68"/>
      <c r="G17" s="67"/>
      <c r="H17" s="29"/>
      <c r="I17" s="8"/>
      <c r="J17" s="28"/>
      <c r="L17" s="7"/>
    </row>
    <row r="18" spans="1:12" ht="15.75" customHeight="1" x14ac:dyDescent="0.25">
      <c r="A18" s="3"/>
      <c r="B18" s="3"/>
      <c r="C18" s="24">
        <v>2</v>
      </c>
      <c r="D18" s="51" t="s">
        <v>31</v>
      </c>
      <c r="E18" s="26"/>
      <c r="F18" s="26"/>
      <c r="G18" s="60">
        <v>4</v>
      </c>
      <c r="H18" s="25" t="s">
        <v>5</v>
      </c>
      <c r="I18" s="8">
        <v>0</v>
      </c>
      <c r="J18" s="28">
        <f t="shared" ref="J18" si="1">ROUND(I18*G18,2)</f>
        <v>0</v>
      </c>
      <c r="K18" s="56">
        <v>2</v>
      </c>
      <c r="L18" s="7"/>
    </row>
    <row r="19" spans="1:12" ht="15.75" customHeight="1" x14ac:dyDescent="0.25">
      <c r="A19" s="3"/>
      <c r="B19" s="75" t="s">
        <v>67</v>
      </c>
      <c r="C19" s="24"/>
      <c r="D19" s="25" t="s">
        <v>69</v>
      </c>
      <c r="E19" s="26"/>
      <c r="F19" s="26"/>
      <c r="G19" s="60"/>
      <c r="H19" s="25"/>
      <c r="I19" s="8"/>
      <c r="J19" s="28"/>
      <c r="L19" s="7"/>
    </row>
    <row r="20" spans="1:12" ht="15.75" customHeight="1" x14ac:dyDescent="0.25">
      <c r="A20" s="3"/>
      <c r="B20" s="3"/>
      <c r="C20" s="24"/>
      <c r="D20" s="25" t="s">
        <v>19</v>
      </c>
      <c r="E20" s="26"/>
      <c r="F20" s="26"/>
      <c r="G20" s="60"/>
      <c r="H20" s="25"/>
      <c r="I20" s="8"/>
      <c r="J20" s="28"/>
      <c r="K20" s="2"/>
      <c r="L20" s="7"/>
    </row>
    <row r="21" spans="1:12" ht="15.75" customHeight="1" x14ac:dyDescent="0.25">
      <c r="A21" s="3"/>
      <c r="B21" s="3"/>
      <c r="C21" s="24"/>
      <c r="D21" s="29" t="s">
        <v>22</v>
      </c>
      <c r="E21" s="26"/>
      <c r="F21" s="68" t="s">
        <v>49</v>
      </c>
      <c r="G21" s="67">
        <f>(2.96+1.23)*2</f>
        <v>8.379999999999999</v>
      </c>
      <c r="H21" s="29" t="s">
        <v>7</v>
      </c>
      <c r="I21" s="8"/>
      <c r="J21" s="28"/>
      <c r="L21" s="7"/>
    </row>
    <row r="22" spans="1:12" ht="15.75" customHeight="1" x14ac:dyDescent="0.25">
      <c r="A22" s="3"/>
      <c r="B22" s="3"/>
      <c r="C22" s="24"/>
      <c r="D22" s="29"/>
      <c r="E22" s="26"/>
      <c r="F22" s="68"/>
      <c r="G22" s="67"/>
      <c r="H22" s="29"/>
      <c r="I22" s="8"/>
      <c r="J22" s="28"/>
      <c r="L22" s="7"/>
    </row>
    <row r="23" spans="1:12" ht="15.75" customHeight="1" x14ac:dyDescent="0.25">
      <c r="A23" s="3"/>
      <c r="B23" s="3"/>
      <c r="C23" s="24">
        <v>3</v>
      </c>
      <c r="D23" s="51" t="s">
        <v>26</v>
      </c>
      <c r="E23" s="26"/>
      <c r="F23" s="26"/>
      <c r="G23" s="60">
        <v>1</v>
      </c>
      <c r="H23" s="25" t="s">
        <v>5</v>
      </c>
      <c r="I23" s="8">
        <v>0</v>
      </c>
      <c r="J23" s="28">
        <f t="shared" ref="J23" si="2">ROUND(I23*G23,2)</f>
        <v>0</v>
      </c>
      <c r="L23" s="7"/>
    </row>
    <row r="24" spans="1:12" ht="15.75" customHeight="1" x14ac:dyDescent="0.25">
      <c r="A24" s="3"/>
      <c r="B24" s="75" t="s">
        <v>66</v>
      </c>
      <c r="C24" s="24"/>
      <c r="D24" s="25" t="s">
        <v>69</v>
      </c>
      <c r="E24" s="26"/>
      <c r="F24" s="26"/>
      <c r="G24" s="60"/>
      <c r="H24" s="25"/>
      <c r="I24" s="8"/>
      <c r="J24" s="28"/>
      <c r="K24" s="56">
        <v>3</v>
      </c>
      <c r="L24" s="7"/>
    </row>
    <row r="25" spans="1:12" ht="15.75" customHeight="1" x14ac:dyDescent="0.25">
      <c r="A25" s="3"/>
      <c r="B25" s="3"/>
      <c r="C25" s="24"/>
      <c r="D25" s="25" t="s">
        <v>23</v>
      </c>
      <c r="E25" s="26"/>
      <c r="F25" s="26"/>
      <c r="G25" s="60"/>
      <c r="H25" s="25"/>
      <c r="I25" s="8"/>
      <c r="J25" s="28"/>
      <c r="L25" s="7"/>
    </row>
    <row r="26" spans="1:12" ht="15.75" customHeight="1" x14ac:dyDescent="0.25">
      <c r="A26" s="3"/>
      <c r="B26" s="3"/>
      <c r="C26" s="24"/>
      <c r="D26" s="29" t="s">
        <v>24</v>
      </c>
      <c r="E26" s="26"/>
      <c r="F26" s="68" t="s">
        <v>49</v>
      </c>
      <c r="G26" s="67">
        <f>(5+2.75)*2</f>
        <v>15.5</v>
      </c>
      <c r="H26" s="29" t="s">
        <v>7</v>
      </c>
      <c r="I26" s="8"/>
      <c r="J26" s="28"/>
      <c r="K26" s="2"/>
      <c r="L26" s="7"/>
    </row>
    <row r="27" spans="1:12" ht="15.75" customHeight="1" x14ac:dyDescent="0.25">
      <c r="A27" s="3"/>
      <c r="B27" s="3"/>
      <c r="C27" s="24"/>
      <c r="D27" s="29"/>
      <c r="E27" s="26"/>
      <c r="F27" s="68"/>
      <c r="G27" s="67"/>
      <c r="H27" s="29"/>
      <c r="I27" s="8"/>
      <c r="J27" s="28"/>
      <c r="K27" s="56"/>
      <c r="L27" s="7"/>
    </row>
    <row r="28" spans="1:12" ht="15.75" customHeight="1" x14ac:dyDescent="0.25">
      <c r="A28" s="3"/>
      <c r="B28" s="3"/>
      <c r="C28" s="24">
        <v>4</v>
      </c>
      <c r="D28" s="51" t="s">
        <v>27</v>
      </c>
      <c r="E28" s="26"/>
      <c r="F28" s="26"/>
      <c r="G28" s="60">
        <v>2</v>
      </c>
      <c r="H28" s="25" t="s">
        <v>5</v>
      </c>
      <c r="I28" s="8">
        <v>0</v>
      </c>
      <c r="J28" s="28">
        <f t="shared" ref="J28" si="3">ROUND(I28*G28,2)</f>
        <v>0</v>
      </c>
      <c r="L28" s="7"/>
    </row>
    <row r="29" spans="1:12" ht="15.75" customHeight="1" x14ac:dyDescent="0.25">
      <c r="A29" s="3"/>
      <c r="B29" s="75" t="s">
        <v>65</v>
      </c>
      <c r="C29" s="24"/>
      <c r="D29" s="25" t="s">
        <v>69</v>
      </c>
      <c r="E29" s="26"/>
      <c r="F29" s="26"/>
      <c r="G29" s="60"/>
      <c r="H29" s="25"/>
      <c r="I29" s="8"/>
      <c r="J29" s="28"/>
      <c r="L29" s="7"/>
    </row>
    <row r="30" spans="1:12" ht="15.75" customHeight="1" x14ac:dyDescent="0.25">
      <c r="A30" s="3"/>
      <c r="B30" s="3"/>
      <c r="C30" s="24"/>
      <c r="D30" s="25" t="s">
        <v>68</v>
      </c>
      <c r="E30" s="26"/>
      <c r="F30" s="26"/>
      <c r="G30" s="60"/>
      <c r="H30" s="25"/>
      <c r="I30" s="8"/>
      <c r="J30" s="28"/>
      <c r="L30" s="7"/>
    </row>
    <row r="31" spans="1:12" ht="15.75" customHeight="1" x14ac:dyDescent="0.25">
      <c r="A31" s="3"/>
      <c r="B31" s="3"/>
      <c r="C31" s="24"/>
      <c r="D31" s="25" t="s">
        <v>63</v>
      </c>
      <c r="E31" s="26"/>
      <c r="F31" s="26"/>
      <c r="G31" s="60"/>
      <c r="H31" s="25"/>
      <c r="I31" s="8"/>
      <c r="J31" s="28"/>
      <c r="L31" s="7"/>
    </row>
    <row r="32" spans="1:12" ht="15.75" customHeight="1" x14ac:dyDescent="0.25">
      <c r="A32" s="3"/>
      <c r="B32" s="3"/>
      <c r="C32" s="24"/>
      <c r="D32" s="29" t="s">
        <v>25</v>
      </c>
      <c r="E32" s="26"/>
      <c r="F32" s="68" t="s">
        <v>50</v>
      </c>
      <c r="G32" s="67">
        <f>(5+2.75+0.95)*2</f>
        <v>17.399999999999999</v>
      </c>
      <c r="H32" s="29" t="s">
        <v>7</v>
      </c>
      <c r="I32" s="8"/>
      <c r="J32" s="28"/>
      <c r="L32" s="7"/>
    </row>
    <row r="33" spans="1:12" ht="15.75" customHeight="1" x14ac:dyDescent="0.25">
      <c r="A33" s="3"/>
      <c r="B33" s="3"/>
      <c r="C33" s="24"/>
      <c r="I33" s="8"/>
      <c r="J33" s="28"/>
      <c r="K33" s="56">
        <v>4</v>
      </c>
      <c r="L33" s="7"/>
    </row>
    <row r="34" spans="1:12" ht="15.75" customHeight="1" x14ac:dyDescent="0.25">
      <c r="A34" s="3"/>
      <c r="B34" s="20" t="s">
        <v>21</v>
      </c>
      <c r="C34" s="19"/>
      <c r="D34" s="50"/>
      <c r="E34" s="20"/>
      <c r="F34" s="20"/>
      <c r="G34" s="22"/>
      <c r="H34" s="21"/>
      <c r="I34" s="101"/>
      <c r="J34" s="23"/>
      <c r="L34" s="6"/>
    </row>
    <row r="35" spans="1:12" ht="15.75" customHeight="1" x14ac:dyDescent="0.25">
      <c r="A35" s="3"/>
      <c r="B35" s="3"/>
      <c r="C35" s="24">
        <v>5</v>
      </c>
      <c r="D35" s="25" t="s">
        <v>29</v>
      </c>
      <c r="E35" s="26"/>
      <c r="F35" s="26"/>
      <c r="G35" s="60">
        <v>8</v>
      </c>
      <c r="H35" s="25" t="s">
        <v>5</v>
      </c>
      <c r="I35" s="8">
        <v>0</v>
      </c>
      <c r="J35" s="28">
        <f t="shared" ref="J35" si="4">ROUND(I35*G35,2)</f>
        <v>0</v>
      </c>
      <c r="L35" s="7"/>
    </row>
    <row r="36" spans="1:12" ht="15.75" customHeight="1" x14ac:dyDescent="0.25">
      <c r="A36" s="3"/>
      <c r="B36" s="3"/>
      <c r="C36" s="24"/>
      <c r="D36" s="25" t="s">
        <v>28</v>
      </c>
      <c r="E36" s="26"/>
      <c r="F36" s="26"/>
      <c r="G36" s="60"/>
      <c r="H36" s="25"/>
      <c r="I36" s="8"/>
      <c r="J36" s="28"/>
      <c r="L36" s="7"/>
    </row>
    <row r="37" spans="1:12" ht="15.75" customHeight="1" x14ac:dyDescent="0.25">
      <c r="A37" s="3"/>
      <c r="B37" s="3"/>
      <c r="C37" s="24"/>
      <c r="D37" s="29" t="s">
        <v>38</v>
      </c>
      <c r="E37" s="26"/>
      <c r="F37" s="26"/>
      <c r="G37" s="60"/>
      <c r="H37" s="25"/>
      <c r="I37" s="8"/>
      <c r="J37" s="28"/>
      <c r="L37" s="7"/>
    </row>
    <row r="38" spans="1:12" ht="15.75" customHeight="1" x14ac:dyDescent="0.25">
      <c r="A38" s="3"/>
      <c r="B38" s="3"/>
      <c r="C38" s="24"/>
      <c r="D38" s="29" t="s">
        <v>33</v>
      </c>
      <c r="E38" s="26"/>
      <c r="F38" s="26"/>
      <c r="G38" s="60"/>
      <c r="H38" s="25"/>
      <c r="I38" s="8"/>
      <c r="J38" s="28"/>
      <c r="L38" s="7"/>
    </row>
    <row r="39" spans="1:12" ht="15.75" customHeight="1" x14ac:dyDescent="0.25">
      <c r="A39" s="3"/>
      <c r="B39" s="3"/>
      <c r="C39" s="24"/>
      <c r="D39" s="72" t="s">
        <v>91</v>
      </c>
      <c r="E39" s="26"/>
      <c r="F39" s="26"/>
      <c r="G39" s="60"/>
      <c r="H39" s="25"/>
      <c r="I39" s="8"/>
      <c r="J39" s="28"/>
      <c r="L39" s="7"/>
    </row>
    <row r="40" spans="1:12" ht="15.75" customHeight="1" x14ac:dyDescent="0.25">
      <c r="A40" s="3"/>
      <c r="B40" s="3"/>
      <c r="C40" s="24"/>
      <c r="D40" s="29"/>
      <c r="E40" s="26"/>
      <c r="F40" s="26"/>
      <c r="G40" s="60"/>
      <c r="H40" s="25"/>
      <c r="I40" s="8"/>
      <c r="J40" s="28"/>
      <c r="L40" s="7"/>
    </row>
    <row r="41" spans="1:12" ht="15.75" customHeight="1" x14ac:dyDescent="0.25">
      <c r="A41" s="3"/>
      <c r="B41" s="3"/>
      <c r="C41" s="24">
        <v>6</v>
      </c>
      <c r="D41" s="51" t="s">
        <v>32</v>
      </c>
      <c r="E41" s="26"/>
      <c r="F41" s="26"/>
      <c r="G41" s="60">
        <v>1</v>
      </c>
      <c r="H41" s="25" t="s">
        <v>5</v>
      </c>
      <c r="I41" s="8">
        <v>0</v>
      </c>
      <c r="J41" s="28">
        <f t="shared" ref="J41" si="5">ROUND(I41*G41,2)</f>
        <v>0</v>
      </c>
      <c r="L41" s="7"/>
    </row>
    <row r="42" spans="1:12" ht="15.75" customHeight="1" x14ac:dyDescent="0.25">
      <c r="A42" s="3"/>
      <c r="B42" s="3"/>
      <c r="C42" s="24"/>
      <c r="D42" s="25" t="s">
        <v>40</v>
      </c>
      <c r="E42" s="26"/>
      <c r="F42" s="26"/>
      <c r="G42" s="60"/>
      <c r="H42" s="25"/>
      <c r="I42" s="8"/>
      <c r="J42" s="28"/>
      <c r="L42" s="7"/>
    </row>
    <row r="43" spans="1:12" ht="15.75" customHeight="1" x14ac:dyDescent="0.25">
      <c r="A43" s="3"/>
      <c r="B43" s="3"/>
      <c r="C43" s="24"/>
      <c r="D43" s="29" t="s">
        <v>33</v>
      </c>
      <c r="E43" s="26"/>
      <c r="F43" s="26"/>
      <c r="G43" s="60"/>
      <c r="H43" s="25"/>
      <c r="I43" s="8"/>
      <c r="J43" s="28"/>
      <c r="L43" s="7"/>
    </row>
    <row r="44" spans="1:12" ht="15.75" customHeight="1" x14ac:dyDescent="0.25">
      <c r="A44" s="3"/>
      <c r="B44" s="3"/>
      <c r="C44" s="24"/>
      <c r="D44" s="29"/>
      <c r="E44" s="26"/>
      <c r="F44" s="26"/>
      <c r="G44" s="60"/>
      <c r="H44" s="25"/>
      <c r="I44" s="8"/>
      <c r="J44" s="28"/>
      <c r="L44" s="7"/>
    </row>
    <row r="45" spans="1:12" ht="15.75" customHeight="1" x14ac:dyDescent="0.25">
      <c r="A45" s="3"/>
      <c r="B45" s="3"/>
      <c r="C45" s="24">
        <v>7</v>
      </c>
      <c r="D45" s="51" t="s">
        <v>129</v>
      </c>
      <c r="E45" s="26"/>
      <c r="F45" s="26"/>
      <c r="G45" s="60">
        <f>G46+G47</f>
        <v>9</v>
      </c>
      <c r="H45" s="25" t="s">
        <v>5</v>
      </c>
      <c r="I45" s="8">
        <v>0</v>
      </c>
      <c r="J45" s="28">
        <f t="shared" ref="J45" si="6">ROUND(I45*G45,2)</f>
        <v>0</v>
      </c>
      <c r="L45" s="7"/>
    </row>
    <row r="46" spans="1:12" ht="15.75" customHeight="1" x14ac:dyDescent="0.25">
      <c r="A46" s="3"/>
      <c r="B46" s="3"/>
      <c r="C46" s="24"/>
      <c r="D46" s="29" t="s">
        <v>33</v>
      </c>
      <c r="E46" s="26"/>
      <c r="F46" s="26"/>
      <c r="G46" s="61">
        <v>5</v>
      </c>
      <c r="H46" s="25"/>
      <c r="I46" s="8"/>
      <c r="J46" s="28"/>
      <c r="L46" s="7"/>
    </row>
    <row r="47" spans="1:12" ht="15.75" customHeight="1" x14ac:dyDescent="0.25">
      <c r="A47" s="3"/>
      <c r="B47" s="3"/>
      <c r="C47" s="24"/>
      <c r="D47" s="29" t="s">
        <v>34</v>
      </c>
      <c r="E47" s="26"/>
      <c r="F47" s="26"/>
      <c r="G47" s="61">
        <v>4</v>
      </c>
      <c r="H47" s="25"/>
      <c r="I47" s="8"/>
      <c r="J47" s="28"/>
      <c r="L47" s="7"/>
    </row>
    <row r="48" spans="1:12" ht="15.75" customHeight="1" x14ac:dyDescent="0.25">
      <c r="A48" s="3"/>
      <c r="B48" s="3"/>
      <c r="C48" s="24"/>
      <c r="D48" s="29"/>
      <c r="E48" s="26"/>
      <c r="F48" s="26"/>
      <c r="G48" s="61"/>
      <c r="H48" s="25"/>
      <c r="I48" s="8"/>
      <c r="J48" s="28"/>
      <c r="L48" s="7"/>
    </row>
    <row r="49" spans="1:12" ht="15.75" customHeight="1" x14ac:dyDescent="0.25">
      <c r="A49" s="3"/>
      <c r="B49" s="3"/>
      <c r="C49" s="24">
        <v>8</v>
      </c>
      <c r="D49" s="51" t="s">
        <v>130</v>
      </c>
      <c r="E49" s="26"/>
      <c r="F49" s="26"/>
      <c r="G49" s="60">
        <v>1</v>
      </c>
      <c r="H49" s="25" t="s">
        <v>5</v>
      </c>
      <c r="I49" s="8">
        <v>0</v>
      </c>
      <c r="J49" s="28">
        <f t="shared" ref="J49" si="7">ROUND(I49*G49,2)</f>
        <v>0</v>
      </c>
      <c r="L49" s="7"/>
    </row>
    <row r="50" spans="1:12" ht="15.75" customHeight="1" x14ac:dyDescent="0.25">
      <c r="A50" s="3"/>
      <c r="B50" s="3"/>
      <c r="C50" s="24"/>
      <c r="D50" s="29" t="s">
        <v>35</v>
      </c>
      <c r="E50" s="26"/>
      <c r="F50" s="26"/>
      <c r="G50" s="61"/>
      <c r="H50" s="25"/>
      <c r="I50" s="8"/>
      <c r="J50" s="28"/>
      <c r="L50" s="7"/>
    </row>
    <row r="51" spans="1:12" ht="15.75" customHeight="1" x14ac:dyDescent="0.25">
      <c r="A51" s="3"/>
      <c r="B51" s="3"/>
      <c r="C51" s="24"/>
      <c r="D51" s="29"/>
      <c r="E51" s="26"/>
      <c r="F51" s="26"/>
      <c r="G51" s="61"/>
      <c r="H51" s="25"/>
      <c r="I51" s="8"/>
      <c r="J51" s="28"/>
      <c r="L51" s="7"/>
    </row>
    <row r="52" spans="1:12" ht="15.75" customHeight="1" x14ac:dyDescent="0.25">
      <c r="A52" s="3"/>
      <c r="B52" s="3"/>
      <c r="C52" s="24">
        <v>9</v>
      </c>
      <c r="D52" s="51" t="s">
        <v>70</v>
      </c>
      <c r="E52" s="26"/>
      <c r="F52" s="26"/>
      <c r="G52" s="60">
        <f>G53+G54</f>
        <v>4</v>
      </c>
      <c r="H52" s="25" t="s">
        <v>5</v>
      </c>
      <c r="I52" s="8">
        <v>0</v>
      </c>
      <c r="J52" s="28">
        <f t="shared" ref="J52" si="8">ROUND(I52*G52,2)</f>
        <v>0</v>
      </c>
      <c r="L52" s="7"/>
    </row>
    <row r="53" spans="1:12" ht="15.75" customHeight="1" x14ac:dyDescent="0.25">
      <c r="A53" s="3"/>
      <c r="B53" s="3"/>
      <c r="C53" s="24"/>
      <c r="D53" s="29" t="s">
        <v>36</v>
      </c>
      <c r="E53" s="26"/>
      <c r="F53" s="26"/>
      <c r="G53" s="61">
        <v>2</v>
      </c>
      <c r="H53" s="25"/>
      <c r="I53" s="8"/>
      <c r="J53" s="28"/>
      <c r="L53" s="7"/>
    </row>
    <row r="54" spans="1:12" ht="15.75" customHeight="1" x14ac:dyDescent="0.25">
      <c r="A54" s="3"/>
      <c r="B54" s="3"/>
      <c r="C54" s="24"/>
      <c r="D54" s="29" t="s">
        <v>37</v>
      </c>
      <c r="E54" s="26"/>
      <c r="F54" s="26"/>
      <c r="G54" s="61">
        <v>2</v>
      </c>
      <c r="H54" s="25"/>
      <c r="I54" s="8"/>
      <c r="J54" s="28"/>
      <c r="L54" s="7"/>
    </row>
    <row r="55" spans="1:12" ht="15.75" customHeight="1" x14ac:dyDescent="0.25">
      <c r="A55" s="3"/>
      <c r="B55" s="3"/>
      <c r="C55" s="24"/>
      <c r="D55" s="29"/>
      <c r="E55" s="26"/>
      <c r="F55" s="26"/>
      <c r="G55" s="61"/>
      <c r="H55" s="25"/>
      <c r="I55" s="8"/>
      <c r="J55" s="28"/>
      <c r="L55" s="7"/>
    </row>
    <row r="56" spans="1:12" ht="15.75" customHeight="1" x14ac:dyDescent="0.25">
      <c r="A56" s="3"/>
      <c r="B56" s="3"/>
      <c r="C56" s="24">
        <v>10</v>
      </c>
      <c r="D56" s="51" t="s">
        <v>131</v>
      </c>
      <c r="E56" s="26"/>
      <c r="F56" s="26"/>
      <c r="G56" s="60">
        <f>G57+G58</f>
        <v>9</v>
      </c>
      <c r="H56" s="25" t="s">
        <v>5</v>
      </c>
      <c r="I56" s="8">
        <v>0</v>
      </c>
      <c r="J56" s="28">
        <f t="shared" ref="J56" si="9">ROUND(I56*G56,2)</f>
        <v>0</v>
      </c>
      <c r="L56" s="7"/>
    </row>
    <row r="57" spans="1:12" ht="15.75" customHeight="1" x14ac:dyDescent="0.25">
      <c r="A57" s="3"/>
      <c r="B57" s="3"/>
      <c r="C57" s="24"/>
      <c r="D57" s="29" t="s">
        <v>33</v>
      </c>
      <c r="E57" s="26"/>
      <c r="F57" s="26"/>
      <c r="G57" s="61">
        <v>5</v>
      </c>
      <c r="H57" s="25"/>
      <c r="I57" s="8"/>
      <c r="J57" s="28"/>
      <c r="L57" s="7"/>
    </row>
    <row r="58" spans="1:12" ht="15.75" customHeight="1" x14ac:dyDescent="0.25">
      <c r="A58" s="3"/>
      <c r="B58" s="3"/>
      <c r="C58" s="24"/>
      <c r="D58" s="29" t="s">
        <v>34</v>
      </c>
      <c r="E58" s="26"/>
      <c r="F58" s="26"/>
      <c r="G58" s="61">
        <v>4</v>
      </c>
      <c r="H58" s="25"/>
      <c r="I58" s="8"/>
      <c r="J58" s="28"/>
      <c r="L58" s="7"/>
    </row>
    <row r="59" spans="1:12" ht="15.75" customHeight="1" x14ac:dyDescent="0.25">
      <c r="A59" s="3"/>
      <c r="B59" s="3"/>
      <c r="C59" s="24"/>
      <c r="D59" s="29"/>
      <c r="E59" s="26"/>
      <c r="F59" s="26"/>
      <c r="G59" s="61"/>
      <c r="H59" s="25"/>
      <c r="I59" s="8"/>
      <c r="J59" s="28"/>
      <c r="L59" s="7"/>
    </row>
    <row r="60" spans="1:12" ht="15.75" customHeight="1" x14ac:dyDescent="0.25">
      <c r="A60" s="3"/>
      <c r="B60" s="3"/>
      <c r="C60" s="24">
        <v>11</v>
      </c>
      <c r="D60" s="51" t="s">
        <v>133</v>
      </c>
      <c r="E60" s="26"/>
      <c r="F60" s="26"/>
      <c r="G60" s="60">
        <v>1</v>
      </c>
      <c r="H60" s="25" t="s">
        <v>5</v>
      </c>
      <c r="I60" s="8">
        <v>0</v>
      </c>
      <c r="J60" s="28">
        <f t="shared" ref="J60" si="10">ROUND(I60*G60,2)</f>
        <v>0</v>
      </c>
      <c r="L60" s="7"/>
    </row>
    <row r="61" spans="1:12" ht="15.75" customHeight="1" x14ac:dyDescent="0.25">
      <c r="A61" s="3"/>
      <c r="B61" s="3"/>
      <c r="C61" s="24"/>
      <c r="D61" s="29" t="s">
        <v>35</v>
      </c>
      <c r="E61" s="26"/>
      <c r="F61" s="26"/>
      <c r="G61" s="61">
        <v>1</v>
      </c>
      <c r="H61" s="25"/>
      <c r="I61" s="8"/>
      <c r="J61" s="28"/>
      <c r="L61" s="7"/>
    </row>
    <row r="62" spans="1:12" ht="15.75" customHeight="1" x14ac:dyDescent="0.25">
      <c r="A62" s="3"/>
      <c r="B62" s="3"/>
      <c r="C62" s="24"/>
      <c r="D62" s="29"/>
      <c r="E62" s="26"/>
      <c r="F62" s="26"/>
      <c r="G62" s="61"/>
      <c r="H62" s="25"/>
      <c r="I62" s="8"/>
      <c r="J62" s="28"/>
      <c r="L62" s="7"/>
    </row>
    <row r="63" spans="1:12" ht="15.75" customHeight="1" x14ac:dyDescent="0.25">
      <c r="A63" s="3"/>
      <c r="B63" s="3"/>
      <c r="C63" s="24">
        <v>12</v>
      </c>
      <c r="D63" s="51" t="s">
        <v>134</v>
      </c>
      <c r="E63" s="26"/>
      <c r="F63" s="26"/>
      <c r="G63" s="60">
        <f>G64+G65</f>
        <v>4</v>
      </c>
      <c r="H63" s="25" t="s">
        <v>5</v>
      </c>
      <c r="I63" s="8">
        <v>0</v>
      </c>
      <c r="J63" s="28">
        <f t="shared" ref="J63" si="11">ROUND(I63*G63,2)</f>
        <v>0</v>
      </c>
      <c r="L63" s="7"/>
    </row>
    <row r="64" spans="1:12" ht="15.75" customHeight="1" x14ac:dyDescent="0.25">
      <c r="A64" s="3"/>
      <c r="B64" s="3"/>
      <c r="C64" s="24"/>
      <c r="D64" s="29" t="s">
        <v>36</v>
      </c>
      <c r="E64" s="26"/>
      <c r="F64" s="26"/>
      <c r="G64" s="61">
        <v>2</v>
      </c>
      <c r="H64" s="25"/>
      <c r="I64" s="8"/>
      <c r="J64" s="28"/>
      <c r="L64" s="7"/>
    </row>
    <row r="65" spans="1:12" ht="15.75" customHeight="1" x14ac:dyDescent="0.25">
      <c r="A65" s="3"/>
      <c r="B65" s="3"/>
      <c r="C65" s="24"/>
      <c r="D65" s="29" t="s">
        <v>37</v>
      </c>
      <c r="E65" s="26"/>
      <c r="F65" s="26"/>
      <c r="G65" s="61">
        <v>2</v>
      </c>
      <c r="H65" s="25"/>
      <c r="I65" s="8"/>
      <c r="J65" s="28"/>
      <c r="L65" s="7"/>
    </row>
    <row r="66" spans="1:12" ht="15.75" customHeight="1" x14ac:dyDescent="0.25">
      <c r="A66" s="3"/>
      <c r="B66" s="3"/>
      <c r="C66" s="24"/>
      <c r="D66" s="51"/>
      <c r="E66" s="26"/>
      <c r="F66" s="26"/>
      <c r="G66" s="60"/>
      <c r="H66" s="25"/>
      <c r="I66" s="8"/>
      <c r="J66" s="28"/>
      <c r="L66" s="7"/>
    </row>
    <row r="67" spans="1:12" ht="15.75" customHeight="1" x14ac:dyDescent="0.25">
      <c r="A67" s="3"/>
      <c r="B67" s="3"/>
      <c r="C67" s="24"/>
      <c r="D67" s="29" t="s">
        <v>80</v>
      </c>
      <c r="E67" s="26"/>
      <c r="F67" s="26"/>
      <c r="G67" s="60"/>
      <c r="H67" s="25"/>
      <c r="I67" s="8"/>
      <c r="J67" s="28"/>
      <c r="L67" s="7"/>
    </row>
    <row r="68" spans="1:12" ht="15.75" customHeight="1" x14ac:dyDescent="0.25">
      <c r="A68" s="3"/>
      <c r="B68" s="20" t="s">
        <v>41</v>
      </c>
      <c r="C68" s="19"/>
      <c r="D68" s="50"/>
      <c r="E68" s="20"/>
      <c r="F68" s="20"/>
      <c r="G68" s="22"/>
      <c r="H68" s="21"/>
      <c r="I68" s="101"/>
      <c r="J68" s="23"/>
      <c r="L68" s="6"/>
    </row>
    <row r="69" spans="1:12" ht="15.75" customHeight="1" x14ac:dyDescent="0.25">
      <c r="A69" s="3"/>
      <c r="B69" s="3"/>
      <c r="C69" s="24">
        <v>13</v>
      </c>
      <c r="D69" s="51" t="s">
        <v>73</v>
      </c>
      <c r="E69" s="26"/>
      <c r="F69" s="26"/>
      <c r="G69" s="60">
        <f>G71+G72+G73</f>
        <v>30</v>
      </c>
      <c r="H69" s="25" t="s">
        <v>5</v>
      </c>
      <c r="I69" s="8">
        <v>0</v>
      </c>
      <c r="J69" s="28">
        <f t="shared" ref="J69" si="12">ROUND(I69*G69,2)</f>
        <v>0</v>
      </c>
      <c r="L69" s="7"/>
    </row>
    <row r="70" spans="1:12" ht="15.75" customHeight="1" x14ac:dyDescent="0.25">
      <c r="A70" s="3"/>
      <c r="B70" s="3"/>
      <c r="C70" s="24"/>
      <c r="D70" s="29" t="s">
        <v>76</v>
      </c>
      <c r="E70" s="26"/>
      <c r="F70" s="26"/>
      <c r="H70" s="25"/>
      <c r="I70" s="8"/>
      <c r="J70" s="28"/>
      <c r="L70" s="7"/>
    </row>
    <row r="71" spans="1:12" ht="15.75" customHeight="1" x14ac:dyDescent="0.25">
      <c r="A71" s="3"/>
      <c r="B71" s="3"/>
      <c r="C71" s="24"/>
      <c r="D71" s="29" t="s">
        <v>79</v>
      </c>
      <c r="E71" s="26"/>
      <c r="F71" s="26"/>
      <c r="G71" s="61">
        <v>10</v>
      </c>
      <c r="H71" s="25"/>
      <c r="I71" s="8"/>
      <c r="J71" s="28"/>
      <c r="L71" s="7"/>
    </row>
    <row r="72" spans="1:12" ht="15.75" customHeight="1" x14ac:dyDescent="0.25">
      <c r="A72" s="3"/>
      <c r="B72" s="3"/>
      <c r="C72" s="24"/>
      <c r="D72" s="29" t="s">
        <v>77</v>
      </c>
      <c r="E72" s="26"/>
      <c r="F72" s="26"/>
      <c r="G72" s="61">
        <v>10</v>
      </c>
      <c r="H72" s="25"/>
      <c r="I72" s="8"/>
      <c r="J72" s="28"/>
      <c r="L72" s="7"/>
    </row>
    <row r="73" spans="1:12" ht="15.75" customHeight="1" x14ac:dyDescent="0.25">
      <c r="A73" s="3"/>
      <c r="B73" s="3"/>
      <c r="C73" s="24"/>
      <c r="D73" s="29" t="s">
        <v>78</v>
      </c>
      <c r="E73" s="26"/>
      <c r="F73" s="26"/>
      <c r="G73" s="61">
        <v>10</v>
      </c>
      <c r="H73" s="25"/>
      <c r="I73" s="8"/>
      <c r="J73" s="28"/>
      <c r="L73" s="7"/>
    </row>
    <row r="74" spans="1:12" ht="15.75" customHeight="1" x14ac:dyDescent="0.25">
      <c r="A74" s="3"/>
      <c r="B74" s="3"/>
      <c r="C74" s="24"/>
      <c r="D74" s="29"/>
      <c r="E74" s="26"/>
      <c r="F74" s="26"/>
      <c r="G74" s="61"/>
      <c r="H74" s="25"/>
      <c r="I74" s="8"/>
      <c r="J74" s="28"/>
      <c r="L74" s="7"/>
    </row>
    <row r="75" spans="1:12" ht="15.75" customHeight="1" x14ac:dyDescent="0.25">
      <c r="A75" s="3"/>
      <c r="B75" s="3"/>
      <c r="C75" s="24">
        <v>14</v>
      </c>
      <c r="D75" s="51" t="s">
        <v>75</v>
      </c>
      <c r="E75" s="26"/>
      <c r="F75" s="26"/>
      <c r="G75" s="60">
        <v>2</v>
      </c>
      <c r="H75" s="25" t="s">
        <v>5</v>
      </c>
      <c r="I75" s="8">
        <v>0</v>
      </c>
      <c r="J75" s="28">
        <f t="shared" ref="J75" si="13">ROUND(I75*G75,2)</f>
        <v>0</v>
      </c>
      <c r="L75" s="7"/>
    </row>
    <row r="76" spans="1:12" ht="15.75" customHeight="1" x14ac:dyDescent="0.25">
      <c r="A76" s="3"/>
      <c r="B76" s="3"/>
      <c r="C76" s="24"/>
      <c r="D76" s="29" t="s">
        <v>71</v>
      </c>
      <c r="E76" s="26"/>
      <c r="F76" s="26"/>
      <c r="G76" s="61"/>
      <c r="H76" s="25"/>
      <c r="I76" s="8"/>
      <c r="J76" s="28"/>
      <c r="L76" s="7"/>
    </row>
    <row r="77" spans="1:12" ht="15.75" customHeight="1" x14ac:dyDescent="0.25">
      <c r="A77" s="3"/>
      <c r="B77" s="3"/>
      <c r="C77" s="24"/>
      <c r="D77" s="29" t="s">
        <v>72</v>
      </c>
      <c r="E77" s="26"/>
      <c r="F77" s="26"/>
      <c r="G77" s="61"/>
      <c r="H77" s="25"/>
      <c r="I77" s="8"/>
      <c r="J77" s="28"/>
      <c r="L77" s="7"/>
    </row>
    <row r="78" spans="1:12" ht="15.75" customHeight="1" x14ac:dyDescent="0.25">
      <c r="A78" s="3"/>
      <c r="B78" s="3"/>
      <c r="C78" s="24"/>
      <c r="D78" s="29" t="s">
        <v>83</v>
      </c>
      <c r="E78" s="26"/>
      <c r="F78" s="26"/>
      <c r="G78" s="60"/>
      <c r="H78" s="25"/>
      <c r="I78" s="8"/>
      <c r="J78" s="28"/>
      <c r="L78" s="7"/>
    </row>
    <row r="79" spans="1:12" ht="15.75" customHeight="1" x14ac:dyDescent="0.25">
      <c r="A79" s="3"/>
      <c r="B79" s="3"/>
      <c r="C79" s="24"/>
      <c r="D79" s="29"/>
      <c r="E79" s="26"/>
      <c r="F79" s="26"/>
      <c r="G79" s="60"/>
      <c r="H79" s="25"/>
      <c r="I79" s="8"/>
      <c r="J79" s="28"/>
      <c r="L79" s="7"/>
    </row>
    <row r="80" spans="1:12" ht="15.75" customHeight="1" x14ac:dyDescent="0.25">
      <c r="A80" s="3"/>
      <c r="B80" s="3"/>
      <c r="C80" s="24">
        <v>15</v>
      </c>
      <c r="D80" s="51" t="s">
        <v>42</v>
      </c>
      <c r="E80" s="26"/>
      <c r="F80" s="26"/>
      <c r="G80" s="60">
        <v>2</v>
      </c>
      <c r="H80" s="25" t="s">
        <v>5</v>
      </c>
      <c r="I80" s="8">
        <v>0</v>
      </c>
      <c r="J80" s="28">
        <f t="shared" ref="J80" si="14">ROUND(I80*G80,2)</f>
        <v>0</v>
      </c>
      <c r="L80" s="7"/>
    </row>
    <row r="81" spans="1:12" ht="15.75" customHeight="1" x14ac:dyDescent="0.25">
      <c r="A81" s="3"/>
      <c r="B81" s="3"/>
      <c r="C81" s="24"/>
      <c r="D81" s="29" t="s">
        <v>71</v>
      </c>
      <c r="E81" s="26"/>
      <c r="F81" s="26"/>
      <c r="G81" s="60"/>
      <c r="H81" s="25"/>
      <c r="I81" s="8"/>
      <c r="J81" s="28"/>
      <c r="L81" s="7"/>
    </row>
    <row r="82" spans="1:12" ht="15.75" customHeight="1" x14ac:dyDescent="0.25">
      <c r="A82" s="3"/>
      <c r="B82" s="3"/>
      <c r="C82" s="24"/>
      <c r="D82" s="29"/>
      <c r="E82" s="26"/>
      <c r="F82" s="26"/>
      <c r="G82" s="60"/>
      <c r="H82" s="25"/>
      <c r="I82" s="8"/>
      <c r="J82" s="28"/>
      <c r="L82" s="7"/>
    </row>
    <row r="83" spans="1:12" ht="15.75" customHeight="1" x14ac:dyDescent="0.25">
      <c r="A83" s="3"/>
      <c r="B83" s="20" t="s">
        <v>90</v>
      </c>
      <c r="C83" s="20"/>
      <c r="D83" s="20"/>
      <c r="E83" s="20"/>
      <c r="F83" s="20"/>
      <c r="G83" s="22"/>
      <c r="H83" s="21"/>
      <c r="I83" s="101"/>
      <c r="J83" s="23"/>
    </row>
    <row r="84" spans="1:12" ht="15.75" customHeight="1" x14ac:dyDescent="0.25">
      <c r="A84" s="3"/>
      <c r="B84" s="3"/>
      <c r="C84" s="82">
        <v>16</v>
      </c>
      <c r="D84" s="51" t="s">
        <v>43</v>
      </c>
      <c r="E84" s="26"/>
      <c r="F84" s="26"/>
      <c r="G84" s="60">
        <v>1</v>
      </c>
      <c r="H84" s="25" t="s">
        <v>9</v>
      </c>
      <c r="I84" s="8">
        <v>0</v>
      </c>
      <c r="J84" s="28">
        <f t="shared" ref="J84" si="15">ROUND(I84*G84,2)</f>
        <v>0</v>
      </c>
      <c r="L84" s="7"/>
    </row>
    <row r="85" spans="1:12" ht="15.75" customHeight="1" x14ac:dyDescent="0.25">
      <c r="A85" s="3"/>
      <c r="B85" s="3"/>
      <c r="C85" s="82"/>
      <c r="D85" s="51"/>
      <c r="E85" s="26"/>
      <c r="F85" s="73" t="s">
        <v>84</v>
      </c>
      <c r="G85" s="78">
        <f>G87+G89+G91+G93</f>
        <v>125.71999999999998</v>
      </c>
      <c r="H85" s="72" t="s">
        <v>7</v>
      </c>
      <c r="I85" s="8"/>
      <c r="J85" s="28"/>
      <c r="L85" s="7"/>
    </row>
    <row r="86" spans="1:12" ht="15.75" customHeight="1" x14ac:dyDescent="0.25">
      <c r="A86" s="3"/>
      <c r="B86" s="3"/>
      <c r="C86" s="82"/>
      <c r="D86" s="25" t="s">
        <v>47</v>
      </c>
      <c r="E86" s="26"/>
      <c r="F86" s="26"/>
      <c r="G86" s="67">
        <v>5</v>
      </c>
      <c r="H86" s="29" t="s">
        <v>5</v>
      </c>
      <c r="I86" s="8"/>
      <c r="J86" s="28"/>
      <c r="K86" s="56"/>
      <c r="L86" s="7"/>
    </row>
    <row r="87" spans="1:12" ht="15.75" customHeight="1" x14ac:dyDescent="0.25">
      <c r="A87" s="3"/>
      <c r="B87" s="3"/>
      <c r="C87" s="82"/>
      <c r="D87" s="29" t="s">
        <v>18</v>
      </c>
      <c r="E87" s="26"/>
      <c r="F87" s="68" t="s">
        <v>51</v>
      </c>
      <c r="G87" s="77">
        <f>G16*G86</f>
        <v>41.899999999999991</v>
      </c>
      <c r="H87" s="29" t="s">
        <v>7</v>
      </c>
      <c r="I87" s="40"/>
      <c r="J87" s="28"/>
      <c r="L87" s="7"/>
    </row>
    <row r="88" spans="1:12" ht="15.75" customHeight="1" x14ac:dyDescent="0.25">
      <c r="A88" s="3"/>
      <c r="B88" s="3"/>
      <c r="C88" s="82"/>
      <c r="D88" s="25" t="s">
        <v>46</v>
      </c>
      <c r="E88" s="26"/>
      <c r="F88" s="26"/>
      <c r="G88" s="67">
        <v>4</v>
      </c>
      <c r="H88" s="29" t="s">
        <v>5</v>
      </c>
      <c r="I88" s="8"/>
      <c r="J88" s="28"/>
      <c r="L88" s="7"/>
    </row>
    <row r="89" spans="1:12" ht="15.75" customHeight="1" x14ac:dyDescent="0.25">
      <c r="A89" s="3"/>
      <c r="B89" s="3"/>
      <c r="C89" s="82"/>
      <c r="D89" s="29" t="s">
        <v>44</v>
      </c>
      <c r="E89" s="26"/>
      <c r="F89" s="68" t="s">
        <v>52</v>
      </c>
      <c r="G89" s="77">
        <f>G21*G88</f>
        <v>33.519999999999996</v>
      </c>
      <c r="H89" s="29" t="s">
        <v>7</v>
      </c>
      <c r="I89" s="40"/>
      <c r="J89" s="28"/>
      <c r="L89" s="7"/>
    </row>
    <row r="90" spans="1:12" ht="15.75" customHeight="1" x14ac:dyDescent="0.25">
      <c r="A90" s="3"/>
      <c r="B90" s="3"/>
      <c r="C90" s="82"/>
      <c r="D90" s="25" t="s">
        <v>45</v>
      </c>
      <c r="E90" s="26"/>
      <c r="F90" s="26"/>
      <c r="G90" s="67">
        <v>1</v>
      </c>
      <c r="H90" s="29" t="s">
        <v>5</v>
      </c>
      <c r="I90" s="8"/>
      <c r="J90" s="28"/>
      <c r="L90" s="7"/>
    </row>
    <row r="91" spans="1:12" ht="15.75" customHeight="1" x14ac:dyDescent="0.25">
      <c r="A91" s="3"/>
      <c r="B91" s="3"/>
      <c r="C91" s="82"/>
      <c r="D91" s="29" t="s">
        <v>24</v>
      </c>
      <c r="E91" s="26"/>
      <c r="F91" s="68" t="s">
        <v>39</v>
      </c>
      <c r="G91" s="77">
        <f>G26</f>
        <v>15.5</v>
      </c>
      <c r="H91" s="29" t="s">
        <v>7</v>
      </c>
      <c r="I91" s="40"/>
      <c r="J91" s="28"/>
      <c r="K91" s="56"/>
      <c r="L91" s="7"/>
    </row>
    <row r="92" spans="1:12" ht="15.75" customHeight="1" x14ac:dyDescent="0.25">
      <c r="A92" s="3"/>
      <c r="B92" s="3"/>
      <c r="C92" s="82"/>
      <c r="D92" s="25" t="s">
        <v>48</v>
      </c>
      <c r="E92" s="26"/>
      <c r="F92" s="26"/>
      <c r="G92" s="67">
        <v>2</v>
      </c>
      <c r="H92" s="29" t="s">
        <v>5</v>
      </c>
      <c r="I92" s="8"/>
      <c r="J92" s="28"/>
      <c r="L92" s="7"/>
    </row>
    <row r="93" spans="1:12" ht="15.75" customHeight="1" x14ac:dyDescent="0.25">
      <c r="A93" s="3"/>
      <c r="B93" s="3"/>
      <c r="C93" s="82"/>
      <c r="D93" s="29" t="s">
        <v>25</v>
      </c>
      <c r="E93" s="26"/>
      <c r="F93" s="68" t="s">
        <v>53</v>
      </c>
      <c r="G93" s="77">
        <f>G32*G92</f>
        <v>34.799999999999997</v>
      </c>
      <c r="H93" s="29" t="s">
        <v>7</v>
      </c>
      <c r="I93" s="40"/>
      <c r="J93" s="28"/>
      <c r="L93" s="7"/>
    </row>
    <row r="94" spans="1:12" ht="15.75" customHeight="1" x14ac:dyDescent="0.25">
      <c r="A94" s="3"/>
      <c r="B94" s="3"/>
      <c r="C94" s="82"/>
      <c r="F94" s="73"/>
      <c r="G94" s="71"/>
      <c r="H94" s="72"/>
      <c r="I94" s="8"/>
      <c r="J94" s="28"/>
      <c r="K94" s="56"/>
      <c r="L94" s="7"/>
    </row>
    <row r="95" spans="1:12" ht="15.75" customHeight="1" x14ac:dyDescent="0.25">
      <c r="A95" s="3"/>
      <c r="B95" s="3"/>
      <c r="C95" s="82">
        <v>17</v>
      </c>
      <c r="D95" s="51" t="s">
        <v>57</v>
      </c>
      <c r="E95" s="26"/>
      <c r="F95" s="26"/>
      <c r="G95" s="60">
        <v>1</v>
      </c>
      <c r="H95" s="25" t="s">
        <v>9</v>
      </c>
      <c r="I95" s="8">
        <v>0</v>
      </c>
      <c r="J95" s="28">
        <f t="shared" ref="J95" si="16">ROUND(I95*G95,2)</f>
        <v>0</v>
      </c>
      <c r="L95" s="7"/>
    </row>
    <row r="96" spans="1:12" ht="15.75" customHeight="1" x14ac:dyDescent="0.25">
      <c r="A96" s="3"/>
      <c r="B96" s="3"/>
      <c r="C96" s="82"/>
      <c r="D96" s="29" t="s">
        <v>60</v>
      </c>
      <c r="F96" s="73"/>
      <c r="G96" s="71"/>
      <c r="H96" s="72"/>
      <c r="I96" s="8"/>
      <c r="J96" s="28"/>
      <c r="K96" s="56"/>
      <c r="L96" s="7"/>
    </row>
    <row r="97" spans="1:12" ht="15.75" customHeight="1" x14ac:dyDescent="0.25">
      <c r="A97" s="3"/>
      <c r="B97" s="3"/>
      <c r="C97" s="82"/>
      <c r="D97" s="29" t="s">
        <v>58</v>
      </c>
      <c r="F97" s="73"/>
      <c r="G97" s="71"/>
      <c r="H97" s="72"/>
      <c r="I97" s="8"/>
      <c r="J97" s="28"/>
      <c r="K97" s="56"/>
      <c r="L97" s="7"/>
    </row>
    <row r="98" spans="1:12" ht="15.75" customHeight="1" x14ac:dyDescent="0.25">
      <c r="A98" s="3"/>
      <c r="B98" s="3"/>
      <c r="C98" s="24"/>
      <c r="D98" s="29" t="s">
        <v>59</v>
      </c>
      <c r="F98" s="73"/>
      <c r="G98" s="71"/>
      <c r="H98" s="72"/>
      <c r="I98" s="8"/>
      <c r="J98" s="28"/>
      <c r="K98" s="56"/>
      <c r="L98" s="7"/>
    </row>
    <row r="99" spans="1:12" ht="15.75" customHeight="1" x14ac:dyDescent="0.25">
      <c r="A99" s="3"/>
      <c r="B99" s="3"/>
      <c r="C99" s="24"/>
      <c r="F99" s="73"/>
      <c r="G99" s="71"/>
      <c r="H99" s="72"/>
      <c r="I99" s="8"/>
      <c r="J99" s="28"/>
      <c r="K99" s="56"/>
      <c r="L99" s="7"/>
    </row>
    <row r="100" spans="1:12" ht="15.75" customHeight="1" x14ac:dyDescent="0.25">
      <c r="A100" s="3"/>
      <c r="B100" s="3"/>
      <c r="C100" s="24">
        <v>18</v>
      </c>
      <c r="D100" s="51" t="s">
        <v>10</v>
      </c>
      <c r="E100" s="26"/>
      <c r="F100" s="26"/>
      <c r="G100" s="60">
        <v>1</v>
      </c>
      <c r="H100" s="25" t="s">
        <v>9</v>
      </c>
      <c r="I100" s="8">
        <v>0</v>
      </c>
      <c r="J100" s="28">
        <f>ROUND(I100*G100,2)</f>
        <v>0</v>
      </c>
      <c r="L100" s="7"/>
    </row>
    <row r="101" spans="1:12" x14ac:dyDescent="0.25">
      <c r="C101" s="15"/>
      <c r="D101" s="29" t="s">
        <v>89</v>
      </c>
      <c r="E101" s="11"/>
      <c r="F101" s="11"/>
      <c r="G101" s="58"/>
      <c r="H101" s="12"/>
      <c r="I101" s="40"/>
      <c r="J101" s="14"/>
    </row>
    <row r="102" spans="1:12" ht="15.75" customHeight="1" x14ac:dyDescent="0.25">
      <c r="A102" s="3"/>
      <c r="B102" s="3"/>
      <c r="C102" s="24"/>
      <c r="D102" s="79" t="s">
        <v>88</v>
      </c>
      <c r="E102" s="29"/>
      <c r="F102" s="26"/>
      <c r="G102" s="58"/>
      <c r="H102" s="11"/>
      <c r="I102" s="8"/>
      <c r="J102" s="28"/>
    </row>
    <row r="103" spans="1:12" ht="15.75" customHeight="1" x14ac:dyDescent="0.25">
      <c r="A103" s="3"/>
      <c r="B103" s="3"/>
      <c r="C103" s="24"/>
      <c r="D103" s="25" t="s">
        <v>85</v>
      </c>
      <c r="E103" s="26"/>
      <c r="F103" s="26"/>
      <c r="G103" s="58"/>
      <c r="H103" s="11"/>
      <c r="I103" s="8"/>
      <c r="J103" s="28"/>
    </row>
    <row r="104" spans="1:12" ht="15.75" customHeight="1" x14ac:dyDescent="0.25">
      <c r="A104" s="3"/>
      <c r="B104" s="3"/>
      <c r="C104" s="24"/>
      <c r="D104" s="25" t="s">
        <v>86</v>
      </c>
      <c r="E104" s="26"/>
      <c r="F104" s="26"/>
      <c r="G104" s="58"/>
      <c r="H104" s="11"/>
      <c r="I104" s="8"/>
      <c r="J104" s="28"/>
    </row>
    <row r="105" spans="1:12" ht="15.75" customHeight="1" x14ac:dyDescent="0.25">
      <c r="A105" s="3"/>
      <c r="B105" s="3"/>
      <c r="C105" s="24"/>
      <c r="D105" s="25" t="s">
        <v>87</v>
      </c>
      <c r="E105" s="26"/>
      <c r="F105" s="26"/>
      <c r="G105" s="58"/>
      <c r="H105" s="11"/>
      <c r="I105" s="8"/>
      <c r="J105" s="28"/>
    </row>
    <row r="106" spans="1:12" ht="15.75" customHeight="1" x14ac:dyDescent="0.25">
      <c r="A106" s="3"/>
      <c r="B106" s="3"/>
      <c r="C106" s="24"/>
      <c r="D106" s="25" t="s">
        <v>111</v>
      </c>
      <c r="E106" s="26"/>
      <c r="F106" s="26"/>
      <c r="G106" s="58"/>
      <c r="H106" s="11"/>
      <c r="I106" s="8"/>
      <c r="J106" s="28"/>
    </row>
    <row r="107" spans="1:12" ht="15.75" customHeight="1" x14ac:dyDescent="0.25">
      <c r="A107" s="3"/>
      <c r="B107" s="3"/>
      <c r="C107" s="24"/>
      <c r="D107" s="25"/>
      <c r="E107" s="26"/>
      <c r="F107" s="26"/>
      <c r="G107" s="58"/>
      <c r="H107" s="11"/>
      <c r="I107" s="8"/>
      <c r="J107" s="28"/>
    </row>
    <row r="108" spans="1:12" ht="15.75" customHeight="1" x14ac:dyDescent="0.25">
      <c r="A108" s="3"/>
      <c r="B108" s="3"/>
      <c r="C108" s="24">
        <v>19</v>
      </c>
      <c r="D108" s="51" t="s">
        <v>56</v>
      </c>
      <c r="E108" s="26"/>
      <c r="F108" s="26"/>
      <c r="G108" s="60">
        <v>1</v>
      </c>
      <c r="H108" s="25" t="s">
        <v>9</v>
      </c>
      <c r="I108" s="8">
        <v>0</v>
      </c>
      <c r="J108" s="28">
        <f t="shared" ref="J108" si="17">ROUND(I108*G108,2)</f>
        <v>0</v>
      </c>
      <c r="L108" s="7"/>
    </row>
    <row r="109" spans="1:12" ht="15.75" customHeight="1" x14ac:dyDescent="0.25">
      <c r="A109" s="3"/>
      <c r="B109" s="3"/>
      <c r="C109" s="24"/>
      <c r="D109" s="83" t="s">
        <v>137</v>
      </c>
      <c r="E109" s="26"/>
      <c r="F109" s="26"/>
      <c r="G109" s="67">
        <v>9</v>
      </c>
      <c r="H109" s="29" t="s">
        <v>5</v>
      </c>
      <c r="I109" s="8"/>
      <c r="J109" s="28"/>
      <c r="L109" s="7"/>
    </row>
    <row r="110" spans="1:12" ht="15.75" customHeight="1" x14ac:dyDescent="0.25">
      <c r="A110" s="3"/>
      <c r="B110" s="3"/>
      <c r="C110" s="24"/>
      <c r="D110" s="81"/>
      <c r="E110" s="26"/>
      <c r="F110" s="68" t="s">
        <v>54</v>
      </c>
      <c r="G110" s="67">
        <v>2.96</v>
      </c>
      <c r="H110" s="29" t="s">
        <v>7</v>
      </c>
      <c r="I110" s="8"/>
      <c r="J110" s="28"/>
      <c r="L110" s="7"/>
    </row>
    <row r="111" spans="1:12" ht="15.75" customHeight="1" x14ac:dyDescent="0.25">
      <c r="A111" s="3"/>
      <c r="B111" s="3"/>
      <c r="C111" s="24"/>
      <c r="D111" s="83" t="s">
        <v>138</v>
      </c>
      <c r="E111" s="26"/>
      <c r="F111" s="26"/>
      <c r="G111" s="67">
        <v>1</v>
      </c>
      <c r="H111" s="29" t="s">
        <v>5</v>
      </c>
      <c r="I111" s="8"/>
      <c r="J111" s="28"/>
      <c r="L111" s="7"/>
    </row>
    <row r="112" spans="1:12" ht="15.75" customHeight="1" x14ac:dyDescent="0.25">
      <c r="A112" s="3"/>
      <c r="B112" s="3"/>
      <c r="C112" s="24"/>
      <c r="D112" s="81"/>
      <c r="E112" s="26"/>
      <c r="F112" s="68" t="s">
        <v>54</v>
      </c>
      <c r="G112" s="67">
        <v>5</v>
      </c>
      <c r="H112" s="29" t="s">
        <v>7</v>
      </c>
      <c r="I112" s="8"/>
      <c r="J112" s="28"/>
      <c r="L112" s="7"/>
    </row>
    <row r="113" spans="1:12" ht="15.75" customHeight="1" x14ac:dyDescent="0.25">
      <c r="A113" s="3"/>
      <c r="B113" s="3"/>
      <c r="C113" s="24"/>
      <c r="D113" s="83" t="s">
        <v>139</v>
      </c>
      <c r="E113" s="26"/>
      <c r="F113" s="26"/>
      <c r="G113" s="67">
        <v>4</v>
      </c>
      <c r="H113" s="29" t="s">
        <v>5</v>
      </c>
      <c r="I113" s="8"/>
      <c r="J113" s="28"/>
      <c r="L113" s="7"/>
    </row>
    <row r="114" spans="1:12" ht="15.75" customHeight="1" x14ac:dyDescent="0.25">
      <c r="A114" s="3"/>
      <c r="B114" s="3"/>
      <c r="C114" s="24"/>
      <c r="D114" s="29"/>
      <c r="E114" s="26"/>
      <c r="F114" s="68" t="s">
        <v>54</v>
      </c>
      <c r="G114" s="67">
        <v>2</v>
      </c>
      <c r="H114" s="29" t="s">
        <v>7</v>
      </c>
      <c r="I114" s="8"/>
      <c r="J114" s="28"/>
      <c r="L114" s="7"/>
    </row>
    <row r="115" spans="1:12" ht="15.75" customHeight="1" x14ac:dyDescent="0.25">
      <c r="A115" s="3"/>
      <c r="B115" s="3"/>
      <c r="C115" s="24"/>
      <c r="D115" s="29"/>
      <c r="E115" s="26"/>
      <c r="F115" s="73" t="s">
        <v>147</v>
      </c>
      <c r="G115" s="71">
        <f>(G109*G110)+(G111*G112)+(G113*G114)</f>
        <v>39.64</v>
      </c>
      <c r="H115" s="72" t="s">
        <v>7</v>
      </c>
      <c r="I115" s="8"/>
      <c r="J115" s="28"/>
      <c r="L115" s="7"/>
    </row>
    <row r="116" spans="1:12" ht="15.75" customHeight="1" x14ac:dyDescent="0.25">
      <c r="A116" s="3"/>
      <c r="B116" s="3"/>
      <c r="C116" s="24"/>
      <c r="E116" s="26"/>
      <c r="F116" s="26"/>
      <c r="G116" s="60"/>
      <c r="H116" s="25"/>
      <c r="I116" s="8"/>
      <c r="J116" s="28"/>
      <c r="L116" s="7"/>
    </row>
    <row r="117" spans="1:12" ht="15.75" customHeight="1" x14ac:dyDescent="0.25">
      <c r="A117" s="3"/>
      <c r="B117" s="3"/>
      <c r="C117" s="24">
        <v>20</v>
      </c>
      <c r="D117" s="51" t="s">
        <v>55</v>
      </c>
      <c r="E117" s="26"/>
      <c r="F117" s="26"/>
      <c r="G117" s="60">
        <v>1</v>
      </c>
      <c r="H117" s="25" t="s">
        <v>9</v>
      </c>
      <c r="I117" s="8">
        <v>0</v>
      </c>
      <c r="J117" s="28">
        <f t="shared" ref="J117" si="18">ROUND(I117*G117,2)</f>
        <v>0</v>
      </c>
      <c r="L117" s="7"/>
    </row>
    <row r="118" spans="1:12" ht="15.75" customHeight="1" x14ac:dyDescent="0.25">
      <c r="A118" s="3"/>
      <c r="B118" s="3"/>
      <c r="C118" s="24"/>
      <c r="D118" s="25" t="s">
        <v>132</v>
      </c>
      <c r="E118" s="26"/>
      <c r="F118" s="26"/>
      <c r="G118" s="67">
        <v>9</v>
      </c>
      <c r="H118" s="29" t="s">
        <v>5</v>
      </c>
      <c r="I118" s="8"/>
      <c r="J118" s="28"/>
      <c r="L118" s="7"/>
    </row>
    <row r="119" spans="1:12" ht="15.75" customHeight="1" x14ac:dyDescent="0.25">
      <c r="A119" s="3"/>
      <c r="B119" s="3"/>
      <c r="C119" s="24"/>
      <c r="D119" s="25" t="s">
        <v>135</v>
      </c>
      <c r="E119" s="26"/>
      <c r="F119" s="26"/>
      <c r="G119" s="67">
        <v>1</v>
      </c>
      <c r="H119" s="29" t="s">
        <v>5</v>
      </c>
      <c r="I119" s="8"/>
      <c r="J119" s="28"/>
      <c r="L119" s="7"/>
    </row>
    <row r="120" spans="1:12" ht="15.75" customHeight="1" x14ac:dyDescent="0.25">
      <c r="A120" s="3"/>
      <c r="B120" s="3"/>
      <c r="C120" s="24"/>
      <c r="D120" s="25" t="s">
        <v>136</v>
      </c>
      <c r="E120" s="26"/>
      <c r="F120" s="26"/>
      <c r="G120" s="67">
        <v>4</v>
      </c>
      <c r="H120" s="29" t="s">
        <v>5</v>
      </c>
      <c r="I120" s="8"/>
      <c r="J120" s="28"/>
      <c r="L120" s="7"/>
    </row>
    <row r="121" spans="1:12" ht="15.75" customHeight="1" x14ac:dyDescent="0.25">
      <c r="A121" s="3"/>
      <c r="B121" s="3"/>
      <c r="C121" s="24"/>
      <c r="D121" s="29"/>
      <c r="E121" s="26"/>
      <c r="F121" s="73" t="str">
        <f>F115</f>
        <v xml:space="preserve">Celková délka VŠECH parapetů: </v>
      </c>
      <c r="G121" s="71">
        <f>G115</f>
        <v>39.64</v>
      </c>
      <c r="H121" s="72" t="s">
        <v>7</v>
      </c>
      <c r="I121" s="8"/>
      <c r="J121" s="28"/>
      <c r="L121" s="7"/>
    </row>
    <row r="122" spans="1:12" ht="15.75" customHeight="1" x14ac:dyDescent="0.25">
      <c r="A122" s="3"/>
      <c r="B122" s="3"/>
      <c r="C122" s="24"/>
      <c r="D122" s="29"/>
      <c r="E122" s="26"/>
      <c r="F122" s="26"/>
      <c r="G122" s="60"/>
      <c r="H122" s="25"/>
      <c r="I122" s="8"/>
      <c r="J122" s="28"/>
      <c r="L122" s="7"/>
    </row>
    <row r="123" spans="1:12" ht="15.75" customHeight="1" x14ac:dyDescent="0.25">
      <c r="A123" s="3"/>
      <c r="B123" s="3"/>
      <c r="C123" s="24">
        <v>21</v>
      </c>
      <c r="D123" s="51" t="s">
        <v>92</v>
      </c>
      <c r="E123" s="26"/>
      <c r="F123" s="26"/>
      <c r="G123" s="60">
        <v>8</v>
      </c>
      <c r="H123" s="25" t="s">
        <v>5</v>
      </c>
      <c r="I123" s="8">
        <v>0</v>
      </c>
      <c r="J123" s="28">
        <f t="shared" ref="J123" si="19">ROUND(I123*G123,2)</f>
        <v>0</v>
      </c>
      <c r="L123" s="7"/>
    </row>
    <row r="124" spans="1:12" ht="15.75" customHeight="1" x14ac:dyDescent="0.25">
      <c r="A124" s="3"/>
      <c r="B124" s="3"/>
      <c r="C124" s="24"/>
      <c r="D124" s="29" t="s">
        <v>44</v>
      </c>
      <c r="E124" s="26"/>
      <c r="F124" s="26"/>
      <c r="G124" s="60"/>
      <c r="H124" s="25"/>
      <c r="I124" s="8"/>
      <c r="J124" s="28"/>
      <c r="L124" s="7"/>
    </row>
    <row r="125" spans="1:12" ht="15.75" customHeight="1" x14ac:dyDescent="0.25">
      <c r="A125" s="3"/>
      <c r="B125" s="3"/>
      <c r="C125" s="24">
        <v>22</v>
      </c>
      <c r="D125" s="51" t="s">
        <v>81</v>
      </c>
      <c r="E125" s="26"/>
      <c r="F125" s="26"/>
      <c r="G125" s="60">
        <v>2</v>
      </c>
      <c r="H125" s="25" t="s">
        <v>5</v>
      </c>
      <c r="I125" s="8">
        <v>0</v>
      </c>
      <c r="J125" s="28">
        <f t="shared" ref="J125" si="20">ROUND(I125*G125,2)</f>
        <v>0</v>
      </c>
      <c r="L125" s="7"/>
    </row>
    <row r="126" spans="1:12" ht="15.75" customHeight="1" x14ac:dyDescent="0.25">
      <c r="A126" s="3"/>
      <c r="B126" s="3"/>
      <c r="C126" s="24"/>
      <c r="D126" s="29" t="s">
        <v>148</v>
      </c>
      <c r="E126" s="26"/>
      <c r="F126" s="26"/>
      <c r="G126" s="60"/>
      <c r="H126" s="25"/>
      <c r="I126" s="8"/>
      <c r="J126" s="28"/>
      <c r="L126" s="7"/>
    </row>
    <row r="127" spans="1:12" ht="15.75" customHeight="1" x14ac:dyDescent="0.25">
      <c r="A127" s="3"/>
      <c r="B127" s="3"/>
      <c r="C127" s="24">
        <v>23</v>
      </c>
      <c r="D127" s="51" t="s">
        <v>61</v>
      </c>
      <c r="E127" s="26"/>
      <c r="F127" s="26"/>
      <c r="G127" s="60">
        <v>30</v>
      </c>
      <c r="H127" s="25" t="s">
        <v>5</v>
      </c>
      <c r="I127" s="8">
        <v>0</v>
      </c>
      <c r="J127" s="28">
        <f t="shared" ref="J127" si="21">ROUND(I127*G127,2)</f>
        <v>0</v>
      </c>
      <c r="L127" s="7"/>
    </row>
    <row r="128" spans="1:12" ht="15.75" customHeight="1" x14ac:dyDescent="0.25">
      <c r="A128" s="3"/>
      <c r="B128" s="3"/>
      <c r="C128" s="24"/>
      <c r="D128" s="29" t="s">
        <v>149</v>
      </c>
      <c r="E128" s="26"/>
      <c r="F128" s="26"/>
      <c r="G128" s="60"/>
      <c r="H128" s="25"/>
      <c r="I128" s="8"/>
      <c r="J128" s="28"/>
      <c r="L128" s="7"/>
    </row>
    <row r="129" spans="1:12" ht="15.75" customHeight="1" x14ac:dyDescent="0.25">
      <c r="A129" s="3"/>
      <c r="B129" s="3"/>
      <c r="C129" s="24"/>
      <c r="D129" s="29"/>
      <c r="E129" s="26"/>
      <c r="F129" s="26"/>
      <c r="G129" s="60"/>
      <c r="H129" s="25"/>
      <c r="I129" s="8"/>
      <c r="J129" s="28"/>
      <c r="L129" s="7"/>
    </row>
    <row r="130" spans="1:12" ht="15.75" customHeight="1" x14ac:dyDescent="0.25">
      <c r="A130" s="3"/>
      <c r="B130" s="20" t="s">
        <v>117</v>
      </c>
      <c r="C130" s="20"/>
      <c r="D130" s="20"/>
      <c r="E130" s="20"/>
      <c r="F130" s="20"/>
      <c r="G130" s="22"/>
      <c r="H130" s="21"/>
      <c r="I130" s="101"/>
      <c r="J130" s="23"/>
    </row>
    <row r="131" spans="1:12" ht="15.75" customHeight="1" x14ac:dyDescent="0.25">
      <c r="A131" s="3"/>
      <c r="B131" s="3"/>
      <c r="C131" s="24">
        <v>24</v>
      </c>
      <c r="D131" s="51" t="s">
        <v>62</v>
      </c>
      <c r="E131" s="68"/>
      <c r="F131" s="68"/>
      <c r="G131" s="60">
        <v>1</v>
      </c>
      <c r="H131" s="25" t="s">
        <v>9</v>
      </c>
      <c r="I131" s="8">
        <v>0</v>
      </c>
      <c r="J131" s="84">
        <f>ROUND(I131*G131,2)</f>
        <v>0</v>
      </c>
      <c r="K131" s="56"/>
      <c r="L131" s="7"/>
    </row>
    <row r="132" spans="1:12" ht="15.75" customHeight="1" x14ac:dyDescent="0.25">
      <c r="A132" s="3"/>
      <c r="B132" s="3"/>
      <c r="C132" s="24"/>
      <c r="D132" s="29" t="s">
        <v>98</v>
      </c>
      <c r="E132" s="26"/>
      <c r="F132" s="26"/>
      <c r="G132" s="67">
        <v>4</v>
      </c>
      <c r="H132" s="29" t="s">
        <v>5</v>
      </c>
      <c r="I132" s="102"/>
      <c r="J132" s="2"/>
      <c r="K132" s="2"/>
      <c r="L132" s="7"/>
    </row>
    <row r="133" spans="1:12" ht="15.75" customHeight="1" x14ac:dyDescent="0.25">
      <c r="A133" s="3"/>
      <c r="B133" s="75"/>
      <c r="C133" s="24"/>
      <c r="D133" s="29" t="s">
        <v>97</v>
      </c>
      <c r="E133" s="26"/>
      <c r="F133" s="26"/>
      <c r="G133" s="67">
        <v>5</v>
      </c>
      <c r="H133" s="29" t="s">
        <v>5</v>
      </c>
      <c r="I133" s="8"/>
      <c r="J133" s="28"/>
      <c r="L133" s="7"/>
    </row>
    <row r="134" spans="1:12" ht="15.75" customHeight="1" x14ac:dyDescent="0.25">
      <c r="A134" s="3"/>
      <c r="B134" s="75"/>
      <c r="C134" s="24"/>
      <c r="D134" s="29" t="s">
        <v>99</v>
      </c>
      <c r="E134" s="26"/>
      <c r="F134" s="26"/>
      <c r="G134" s="67">
        <v>1</v>
      </c>
      <c r="H134" s="29" t="s">
        <v>5</v>
      </c>
      <c r="I134" s="8"/>
      <c r="J134" s="28"/>
      <c r="L134" s="7"/>
    </row>
    <row r="135" spans="1:12" ht="15.75" customHeight="1" x14ac:dyDescent="0.25">
      <c r="A135" s="3"/>
      <c r="B135" s="75"/>
      <c r="C135" s="24"/>
      <c r="D135" s="29" t="s">
        <v>100</v>
      </c>
      <c r="E135" s="26"/>
      <c r="F135" s="26"/>
      <c r="G135" s="67">
        <v>2</v>
      </c>
      <c r="H135" s="29" t="s">
        <v>5</v>
      </c>
      <c r="I135" s="8"/>
      <c r="J135" s="28"/>
      <c r="L135" s="7"/>
    </row>
    <row r="136" spans="1:12" ht="15.75" customHeight="1" x14ac:dyDescent="0.25">
      <c r="A136" s="3"/>
      <c r="B136" s="3"/>
      <c r="C136" s="24"/>
      <c r="D136" s="29"/>
      <c r="E136" s="26"/>
      <c r="F136" s="68" t="str">
        <f>F85</f>
        <v>Celkový obvod všech sestav:</v>
      </c>
      <c r="G136" s="67">
        <f>G85</f>
        <v>125.71999999999998</v>
      </c>
      <c r="H136" s="29" t="s">
        <v>7</v>
      </c>
      <c r="I136" s="8"/>
      <c r="J136" s="28"/>
      <c r="L136" s="7"/>
    </row>
    <row r="137" spans="1:12" ht="15.75" customHeight="1" x14ac:dyDescent="0.25">
      <c r="A137" s="3"/>
      <c r="B137" s="3"/>
      <c r="C137" s="24"/>
      <c r="D137" s="29"/>
      <c r="E137" s="26"/>
      <c r="F137" s="68"/>
      <c r="G137" s="67"/>
      <c r="H137" s="29"/>
      <c r="I137" s="8"/>
      <c r="J137" s="28"/>
      <c r="L137" s="7"/>
    </row>
    <row r="138" spans="1:12" ht="15.75" customHeight="1" x14ac:dyDescent="0.25">
      <c r="A138" s="3"/>
      <c r="B138" s="3"/>
      <c r="C138" s="24">
        <v>25</v>
      </c>
      <c r="D138" s="51" t="s">
        <v>93</v>
      </c>
      <c r="E138" s="26"/>
      <c r="F138" s="26"/>
      <c r="G138" s="60">
        <v>1</v>
      </c>
      <c r="H138" s="25" t="s">
        <v>9</v>
      </c>
      <c r="I138" s="8">
        <v>0</v>
      </c>
      <c r="J138" s="28">
        <f t="shared" ref="J138" si="22">ROUND(I138*G138,2)</f>
        <v>0</v>
      </c>
      <c r="L138" s="7"/>
    </row>
    <row r="139" spans="1:12" ht="15.75" customHeight="1" x14ac:dyDescent="0.25">
      <c r="A139" s="3"/>
      <c r="B139" s="3"/>
      <c r="C139" s="24"/>
      <c r="D139" s="29" t="s">
        <v>95</v>
      </c>
      <c r="E139" s="26"/>
      <c r="F139" s="26"/>
      <c r="G139" s="67">
        <v>1</v>
      </c>
      <c r="H139" s="29" t="s">
        <v>5</v>
      </c>
      <c r="I139" s="8"/>
      <c r="J139" s="28"/>
      <c r="L139" s="7"/>
    </row>
    <row r="140" spans="1:12" ht="15.75" customHeight="1" x14ac:dyDescent="0.25">
      <c r="A140" s="3"/>
      <c r="B140" s="3"/>
      <c r="C140" s="24"/>
      <c r="D140" s="29" t="s">
        <v>94</v>
      </c>
      <c r="E140" s="26"/>
      <c r="F140" s="26"/>
      <c r="G140" s="67">
        <v>1</v>
      </c>
      <c r="H140" s="29" t="s">
        <v>5</v>
      </c>
      <c r="I140" s="8"/>
      <c r="J140" s="28"/>
      <c r="L140" s="7"/>
    </row>
    <row r="141" spans="1:12" ht="15.75" customHeight="1" x14ac:dyDescent="0.25">
      <c r="A141" s="3"/>
      <c r="B141" s="3"/>
      <c r="C141" s="24"/>
      <c r="D141" s="29"/>
      <c r="E141" s="26"/>
      <c r="F141" s="26"/>
      <c r="G141" s="67"/>
      <c r="H141" s="25"/>
      <c r="I141" s="8"/>
      <c r="J141" s="28"/>
      <c r="L141" s="7"/>
    </row>
    <row r="142" spans="1:12" ht="15.75" customHeight="1" x14ac:dyDescent="0.25">
      <c r="A142" s="3"/>
      <c r="B142" s="3"/>
      <c r="C142" s="24">
        <v>26</v>
      </c>
      <c r="D142" s="51" t="s">
        <v>101</v>
      </c>
      <c r="E142" s="26"/>
      <c r="F142" s="26"/>
      <c r="G142" s="60">
        <v>1</v>
      </c>
      <c r="H142" s="25" t="s">
        <v>9</v>
      </c>
      <c r="I142" s="8">
        <v>0</v>
      </c>
      <c r="J142" s="28">
        <f t="shared" ref="J142" si="23">ROUND(I142*G142,2)</f>
        <v>0</v>
      </c>
      <c r="L142" s="7"/>
    </row>
    <row r="143" spans="1:12" ht="15.75" customHeight="1" x14ac:dyDescent="0.25">
      <c r="A143" s="3"/>
      <c r="B143" s="3"/>
      <c r="C143" s="24"/>
      <c r="D143" s="25" t="s">
        <v>141</v>
      </c>
      <c r="E143" s="26"/>
      <c r="F143" s="26"/>
      <c r="G143" s="67">
        <v>9</v>
      </c>
      <c r="H143" s="29" t="s">
        <v>5</v>
      </c>
      <c r="I143" s="8"/>
      <c r="J143" s="28"/>
      <c r="L143" s="7"/>
    </row>
    <row r="144" spans="1:12" ht="15.75" customHeight="1" x14ac:dyDescent="0.25">
      <c r="A144" s="3"/>
      <c r="B144" s="3"/>
      <c r="C144" s="24"/>
      <c r="D144" s="29" t="s">
        <v>140</v>
      </c>
      <c r="E144" s="26"/>
      <c r="F144" s="68" t="s">
        <v>54</v>
      </c>
      <c r="G144" s="67">
        <v>2.96</v>
      </c>
      <c r="H144" s="29" t="s">
        <v>7</v>
      </c>
      <c r="I144" s="8"/>
      <c r="J144" s="28"/>
      <c r="L144" s="7"/>
    </row>
    <row r="145" spans="1:12" ht="15.75" customHeight="1" x14ac:dyDescent="0.25">
      <c r="A145" s="3"/>
      <c r="B145" s="3"/>
      <c r="C145" s="24"/>
      <c r="D145" s="25" t="s">
        <v>145</v>
      </c>
      <c r="E145" s="26"/>
      <c r="F145" s="26"/>
      <c r="G145" s="67">
        <v>1</v>
      </c>
      <c r="H145" s="29" t="s">
        <v>5</v>
      </c>
      <c r="I145" s="8"/>
      <c r="J145" s="28"/>
      <c r="L145" s="7"/>
    </row>
    <row r="146" spans="1:12" ht="15.75" customHeight="1" x14ac:dyDescent="0.25">
      <c r="A146" s="3"/>
      <c r="B146" s="3"/>
      <c r="C146" s="24"/>
      <c r="D146" s="29" t="s">
        <v>142</v>
      </c>
      <c r="E146" s="26"/>
      <c r="F146" s="68" t="s">
        <v>54</v>
      </c>
      <c r="G146" s="67">
        <v>5</v>
      </c>
      <c r="H146" s="29" t="s">
        <v>7</v>
      </c>
      <c r="I146" s="8"/>
      <c r="J146" s="28"/>
      <c r="L146" s="7"/>
    </row>
    <row r="147" spans="1:12" ht="15.75" customHeight="1" x14ac:dyDescent="0.25">
      <c r="A147" s="3"/>
      <c r="B147" s="3"/>
      <c r="C147" s="24"/>
      <c r="D147" s="25" t="s">
        <v>146</v>
      </c>
      <c r="E147" s="26"/>
      <c r="F147" s="26"/>
      <c r="G147" s="67">
        <v>4</v>
      </c>
      <c r="H147" s="29" t="s">
        <v>5</v>
      </c>
      <c r="I147" s="8"/>
      <c r="J147" s="28"/>
      <c r="L147" s="7"/>
    </row>
    <row r="148" spans="1:12" ht="15.75" customHeight="1" x14ac:dyDescent="0.25">
      <c r="A148" s="3"/>
      <c r="B148" s="3"/>
      <c r="C148" s="24"/>
      <c r="D148" s="29" t="s">
        <v>143</v>
      </c>
      <c r="E148" s="26"/>
      <c r="F148" s="68" t="s">
        <v>54</v>
      </c>
      <c r="G148" s="67">
        <v>2</v>
      </c>
      <c r="H148" s="29" t="s">
        <v>7</v>
      </c>
      <c r="I148" s="8"/>
      <c r="J148" s="28"/>
      <c r="L148" s="7"/>
    </row>
    <row r="149" spans="1:12" ht="15.75" customHeight="1" x14ac:dyDescent="0.25">
      <c r="A149" s="3"/>
      <c r="B149" s="3"/>
      <c r="C149" s="24"/>
      <c r="D149" s="29"/>
      <c r="E149" s="26"/>
      <c r="F149" s="73" t="s">
        <v>144</v>
      </c>
      <c r="G149" s="71">
        <f>(G143*G144)+(G145*G146)+(G147*G148)</f>
        <v>39.64</v>
      </c>
      <c r="H149" s="72" t="s">
        <v>7</v>
      </c>
      <c r="I149" s="8"/>
      <c r="J149" s="28"/>
      <c r="L149" s="7"/>
    </row>
    <row r="150" spans="1:12" ht="15.75" customHeight="1" x14ac:dyDescent="0.25">
      <c r="A150" s="3"/>
      <c r="B150" s="3"/>
      <c r="C150" s="24"/>
      <c r="D150" s="81"/>
      <c r="E150" s="26"/>
      <c r="F150" s="26"/>
      <c r="G150" s="67"/>
      <c r="H150" s="25"/>
      <c r="I150" s="8"/>
      <c r="J150" s="28"/>
      <c r="L150" s="7"/>
    </row>
    <row r="151" spans="1:12" ht="15.75" customHeight="1" x14ac:dyDescent="0.25">
      <c r="A151" s="3"/>
      <c r="B151" s="3"/>
      <c r="C151" s="24">
        <v>27</v>
      </c>
      <c r="D151" s="51" t="s">
        <v>96</v>
      </c>
      <c r="E151" s="26"/>
      <c r="F151" s="26"/>
      <c r="G151" s="60">
        <v>1</v>
      </c>
      <c r="H151" s="25" t="s">
        <v>9</v>
      </c>
      <c r="I151" s="8">
        <v>0</v>
      </c>
      <c r="J151" s="28">
        <f t="shared" ref="J151" si="24">ROUND(I151*G151,2)</f>
        <v>0</v>
      </c>
      <c r="L151" s="7"/>
    </row>
    <row r="152" spans="1:12" ht="15.75" customHeight="1" x14ac:dyDescent="0.25">
      <c r="A152" s="3"/>
      <c r="B152" s="3"/>
      <c r="C152" s="24"/>
      <c r="D152" s="29" t="s">
        <v>103</v>
      </c>
      <c r="E152" s="26"/>
      <c r="F152" s="26"/>
      <c r="G152" s="60"/>
      <c r="H152" s="25"/>
      <c r="I152" s="8"/>
      <c r="J152" s="28"/>
      <c r="L152" s="7"/>
    </row>
    <row r="153" spans="1:12" ht="15.75" customHeight="1" x14ac:dyDescent="0.25">
      <c r="A153" s="3"/>
      <c r="B153" s="3"/>
      <c r="C153" s="24"/>
      <c r="D153" s="29" t="s">
        <v>102</v>
      </c>
      <c r="E153" s="26"/>
      <c r="F153" s="26"/>
      <c r="G153" s="60"/>
      <c r="H153" s="25"/>
      <c r="I153" s="8"/>
      <c r="J153" s="28"/>
      <c r="L153" s="7"/>
    </row>
    <row r="154" spans="1:12" ht="15.75" customHeight="1" x14ac:dyDescent="0.25">
      <c r="A154" s="3"/>
      <c r="B154" s="3"/>
      <c r="C154" s="24"/>
      <c r="D154" s="51"/>
      <c r="E154" s="26"/>
      <c r="F154" s="26"/>
      <c r="G154" s="60"/>
      <c r="H154" s="25"/>
      <c r="I154" s="8"/>
      <c r="J154" s="28"/>
      <c r="L154" s="7"/>
    </row>
    <row r="155" spans="1:12" ht="15.75" customHeight="1" x14ac:dyDescent="0.25">
      <c r="A155" s="3"/>
      <c r="B155" s="3"/>
      <c r="C155" s="24">
        <v>28</v>
      </c>
      <c r="D155" s="51" t="s">
        <v>119</v>
      </c>
      <c r="E155" s="26"/>
      <c r="F155" s="26"/>
      <c r="G155" s="60">
        <v>1</v>
      </c>
      <c r="H155" s="25" t="s">
        <v>9</v>
      </c>
      <c r="I155" s="8">
        <v>0</v>
      </c>
      <c r="J155" s="28">
        <f t="shared" ref="J155" si="25">ROUND(I155*G155,2)</f>
        <v>0</v>
      </c>
      <c r="L155" s="7"/>
    </row>
    <row r="156" spans="1:12" ht="15.75" customHeight="1" x14ac:dyDescent="0.25">
      <c r="A156" s="3"/>
      <c r="B156" s="3"/>
      <c r="C156" s="24"/>
      <c r="D156" s="29" t="s">
        <v>110</v>
      </c>
      <c r="E156" s="26"/>
      <c r="F156" s="26"/>
      <c r="G156" s="60"/>
      <c r="H156" s="25"/>
      <c r="I156" s="8"/>
      <c r="J156" s="28"/>
      <c r="L156" s="7"/>
    </row>
    <row r="157" spans="1:12" ht="15.75" customHeight="1" x14ac:dyDescent="0.25">
      <c r="A157" s="3"/>
      <c r="B157" s="3"/>
      <c r="C157" s="24"/>
      <c r="D157" s="29"/>
      <c r="E157" s="26"/>
      <c r="F157" s="26"/>
      <c r="G157" s="60"/>
      <c r="H157" s="25"/>
      <c r="I157" s="8"/>
      <c r="J157" s="28"/>
      <c r="L157" s="7"/>
    </row>
    <row r="158" spans="1:12" ht="15.75" customHeight="1" x14ac:dyDescent="0.25">
      <c r="A158" s="3"/>
      <c r="B158" s="3"/>
      <c r="C158" s="24">
        <v>29</v>
      </c>
      <c r="D158" s="51" t="s">
        <v>104</v>
      </c>
      <c r="E158" s="26"/>
      <c r="F158" s="26"/>
      <c r="G158" s="60">
        <v>1</v>
      </c>
      <c r="H158" s="25" t="s">
        <v>9</v>
      </c>
      <c r="I158" s="8">
        <v>0</v>
      </c>
      <c r="J158" s="28">
        <f t="shared" ref="J158" si="26">ROUND(I158*G158,2)</f>
        <v>0</v>
      </c>
      <c r="L158" s="7"/>
    </row>
    <row r="159" spans="1:12" ht="15.75" customHeight="1" x14ac:dyDescent="0.25">
      <c r="A159" s="3"/>
      <c r="B159" s="3"/>
      <c r="C159" s="24"/>
      <c r="D159" s="29" t="s">
        <v>79</v>
      </c>
      <c r="E159" s="26"/>
      <c r="F159" s="26"/>
      <c r="G159" s="61">
        <v>16</v>
      </c>
      <c r="H159" s="29" t="s">
        <v>5</v>
      </c>
      <c r="I159" s="8"/>
      <c r="J159" s="28"/>
      <c r="L159" s="7"/>
    </row>
    <row r="160" spans="1:12" ht="15.75" customHeight="1" x14ac:dyDescent="0.25">
      <c r="A160" s="3"/>
      <c r="B160" s="3"/>
      <c r="C160" s="24"/>
      <c r="D160" s="29" t="s">
        <v>77</v>
      </c>
      <c r="E160" s="26"/>
      <c r="F160" s="26"/>
      <c r="G160" s="61">
        <v>16</v>
      </c>
      <c r="H160" s="29" t="s">
        <v>5</v>
      </c>
      <c r="I160" s="8"/>
      <c r="J160" s="28"/>
      <c r="L160" s="7"/>
    </row>
    <row r="161" spans="1:12" ht="15.75" customHeight="1" x14ac:dyDescent="0.25">
      <c r="A161" s="3"/>
      <c r="B161" s="3"/>
      <c r="C161" s="24"/>
      <c r="D161" s="29" t="s">
        <v>78</v>
      </c>
      <c r="E161" s="26"/>
      <c r="F161" s="26"/>
      <c r="G161" s="61">
        <v>16</v>
      </c>
      <c r="H161" s="29" t="s">
        <v>5</v>
      </c>
      <c r="I161" s="8"/>
      <c r="J161" s="28"/>
      <c r="L161" s="7"/>
    </row>
    <row r="162" spans="1:12" ht="15.75" customHeight="1" x14ac:dyDescent="0.25">
      <c r="A162" s="3"/>
      <c r="B162" s="3"/>
      <c r="C162" s="24"/>
      <c r="D162" s="29" t="s">
        <v>107</v>
      </c>
      <c r="E162" s="26"/>
      <c r="F162" s="26"/>
      <c r="G162" s="60"/>
      <c r="H162" s="25"/>
      <c r="I162" s="8"/>
      <c r="J162" s="28"/>
      <c r="L162" s="7"/>
    </row>
    <row r="163" spans="1:12" ht="15.75" customHeight="1" x14ac:dyDescent="0.25">
      <c r="A163" s="3"/>
      <c r="B163" s="3"/>
      <c r="C163" s="24"/>
      <c r="D163" s="29"/>
      <c r="E163" s="26"/>
      <c r="F163" s="26"/>
      <c r="G163" s="60"/>
      <c r="H163" s="25"/>
      <c r="I163" s="8"/>
      <c r="J163" s="28"/>
      <c r="L163" s="7"/>
    </row>
    <row r="164" spans="1:12" ht="15.75" customHeight="1" x14ac:dyDescent="0.25">
      <c r="A164" s="3"/>
      <c r="B164" s="3"/>
      <c r="C164" s="24">
        <v>30</v>
      </c>
      <c r="D164" s="51" t="s">
        <v>106</v>
      </c>
      <c r="E164" s="26"/>
      <c r="F164" s="26"/>
      <c r="G164" s="60">
        <v>1</v>
      </c>
      <c r="H164" s="25" t="s">
        <v>9</v>
      </c>
      <c r="I164" s="8">
        <v>0</v>
      </c>
      <c r="J164" s="28">
        <f t="shared" ref="J164" si="27">ROUND(I164*G164,2)</f>
        <v>0</v>
      </c>
      <c r="L164" s="7"/>
    </row>
    <row r="165" spans="1:12" ht="15.75" customHeight="1" x14ac:dyDescent="0.25">
      <c r="A165" s="3"/>
      <c r="B165" s="3"/>
      <c r="C165" s="24"/>
      <c r="D165" s="29" t="s">
        <v>109</v>
      </c>
      <c r="E165" s="26"/>
      <c r="F165" s="26"/>
      <c r="G165" s="61">
        <v>3</v>
      </c>
      <c r="H165" s="29" t="s">
        <v>5</v>
      </c>
      <c r="I165" s="8"/>
      <c r="J165" s="28"/>
      <c r="L165" s="7"/>
    </row>
    <row r="166" spans="1:12" ht="15.75" customHeight="1" x14ac:dyDescent="0.25">
      <c r="A166" s="3"/>
      <c r="B166" s="3"/>
      <c r="C166" s="24"/>
      <c r="D166" s="29" t="s">
        <v>108</v>
      </c>
      <c r="E166" s="26"/>
      <c r="F166" s="26"/>
      <c r="G166" s="61">
        <v>3</v>
      </c>
      <c r="H166" s="29" t="s">
        <v>5</v>
      </c>
      <c r="I166" s="8"/>
      <c r="J166" s="28"/>
      <c r="L166" s="7"/>
    </row>
    <row r="167" spans="1:12" ht="15.75" customHeight="1" x14ac:dyDescent="0.25">
      <c r="A167" s="3"/>
      <c r="B167" s="3"/>
      <c r="C167" s="24"/>
      <c r="D167" s="29" t="s">
        <v>105</v>
      </c>
      <c r="E167" s="26"/>
      <c r="F167" s="26"/>
      <c r="G167" s="60"/>
      <c r="H167" s="25"/>
      <c r="I167" s="8"/>
      <c r="J167" s="28"/>
      <c r="L167" s="7"/>
    </row>
    <row r="168" spans="1:12" ht="15.75" customHeight="1" x14ac:dyDescent="0.25">
      <c r="A168" s="3"/>
      <c r="B168" s="3"/>
      <c r="C168" s="24"/>
      <c r="D168" s="29"/>
      <c r="E168" s="26"/>
      <c r="F168" s="26"/>
      <c r="G168" s="60"/>
      <c r="H168" s="25"/>
      <c r="I168" s="8"/>
      <c r="J168" s="28"/>
      <c r="L168" s="7"/>
    </row>
    <row r="169" spans="1:12" ht="15.75" customHeight="1" x14ac:dyDescent="0.25">
      <c r="A169" s="3"/>
      <c r="B169" s="3"/>
      <c r="C169" s="24">
        <v>31</v>
      </c>
      <c r="D169" s="51" t="s">
        <v>118</v>
      </c>
      <c r="E169" s="26"/>
      <c r="F169" s="26"/>
      <c r="G169" s="60">
        <v>1</v>
      </c>
      <c r="H169" s="25" t="s">
        <v>9</v>
      </c>
      <c r="I169" s="8">
        <v>0</v>
      </c>
      <c r="J169" s="28">
        <f t="shared" ref="J169" si="28">ROUND(I169*G169,2)</f>
        <v>0</v>
      </c>
      <c r="L169" s="7"/>
    </row>
    <row r="170" spans="1:12" ht="35.25" customHeight="1" x14ac:dyDescent="0.25">
      <c r="A170" s="3"/>
      <c r="B170" s="3"/>
      <c r="C170" s="24"/>
      <c r="D170" s="87" t="s">
        <v>150</v>
      </c>
      <c r="E170" s="87"/>
      <c r="F170" s="87"/>
      <c r="G170" s="60"/>
      <c r="H170" s="25"/>
      <c r="I170" s="8"/>
      <c r="J170" s="28"/>
      <c r="L170" s="7"/>
    </row>
    <row r="171" spans="1:12" ht="15.75" customHeight="1" x14ac:dyDescent="0.25">
      <c r="A171" s="3"/>
      <c r="B171" s="20" t="s">
        <v>112</v>
      </c>
      <c r="C171" s="20"/>
      <c r="D171" s="20"/>
      <c r="E171" s="20"/>
      <c r="F171" s="20"/>
      <c r="G171" s="22"/>
      <c r="H171" s="21"/>
      <c r="I171" s="101"/>
      <c r="J171" s="23"/>
    </row>
    <row r="172" spans="1:12" ht="15.75" customHeight="1" x14ac:dyDescent="0.25">
      <c r="A172" s="3"/>
      <c r="B172" s="3"/>
      <c r="C172" s="24">
        <v>32</v>
      </c>
      <c r="D172" s="51" t="s">
        <v>113</v>
      </c>
      <c r="E172" s="26"/>
      <c r="F172" s="26"/>
      <c r="G172" s="60">
        <v>1</v>
      </c>
      <c r="H172" s="25" t="s">
        <v>9</v>
      </c>
      <c r="I172" s="8">
        <v>0</v>
      </c>
      <c r="J172" s="28">
        <f t="shared" ref="J172" si="29">ROUND(I172*G172,2)</f>
        <v>0</v>
      </c>
    </row>
    <row r="173" spans="1:12" ht="35.25" customHeight="1" x14ac:dyDescent="0.25">
      <c r="A173" s="3"/>
      <c r="B173" s="3"/>
      <c r="C173" s="24"/>
      <c r="D173" s="86" t="s">
        <v>114</v>
      </c>
      <c r="E173" s="86"/>
      <c r="F173" s="86"/>
      <c r="G173" s="60"/>
      <c r="H173" s="25"/>
      <c r="I173" s="8"/>
      <c r="J173" s="28"/>
    </row>
    <row r="174" spans="1:12" ht="23.25" customHeight="1" x14ac:dyDescent="0.25">
      <c r="A174" s="3"/>
      <c r="B174" s="3"/>
      <c r="C174" s="24"/>
      <c r="D174" s="86" t="s">
        <v>115</v>
      </c>
      <c r="E174" s="86"/>
      <c r="F174" s="86"/>
      <c r="G174" s="60"/>
      <c r="H174" s="25"/>
      <c r="I174" s="8"/>
      <c r="J174" s="28"/>
    </row>
    <row r="175" spans="1:12" ht="15.75" customHeight="1" x14ac:dyDescent="0.25">
      <c r="A175" s="3"/>
      <c r="B175" s="3"/>
      <c r="C175" s="24"/>
      <c r="D175" s="29"/>
      <c r="E175" s="26"/>
      <c r="F175" s="26"/>
      <c r="G175" s="60"/>
      <c r="H175" s="25"/>
      <c r="I175" s="8"/>
      <c r="J175" s="28"/>
      <c r="L175" s="7"/>
    </row>
    <row r="176" spans="1:12" ht="15.75" customHeight="1" x14ac:dyDescent="0.25">
      <c r="A176" s="3"/>
      <c r="B176" s="3"/>
      <c r="C176" s="24">
        <v>33</v>
      </c>
      <c r="D176" s="51" t="s">
        <v>116</v>
      </c>
      <c r="E176" s="26"/>
      <c r="F176" s="26"/>
      <c r="G176" s="60">
        <v>1</v>
      </c>
      <c r="H176" s="25" t="s">
        <v>9</v>
      </c>
      <c r="I176" s="8">
        <v>0</v>
      </c>
      <c r="J176" s="28">
        <f t="shared" ref="J176" si="30">ROUND(I176*G176,2)</f>
        <v>0</v>
      </c>
      <c r="L176" s="7"/>
    </row>
    <row r="177" spans="1:12" ht="15.75" customHeight="1" thickBot="1" x14ac:dyDescent="0.3">
      <c r="A177" s="3"/>
      <c r="B177" s="3"/>
      <c r="C177" s="24"/>
      <c r="D177" s="29"/>
      <c r="E177" s="26"/>
      <c r="F177" s="26"/>
      <c r="G177" s="60"/>
      <c r="H177" s="25"/>
      <c r="I177" s="8"/>
      <c r="J177" s="28"/>
      <c r="L177" s="7"/>
    </row>
    <row r="178" spans="1:12" ht="17.25" customHeight="1" thickBot="1" x14ac:dyDescent="0.3">
      <c r="A178" s="3"/>
      <c r="B178" s="20"/>
      <c r="C178" s="31"/>
      <c r="D178" s="20" t="s">
        <v>4</v>
      </c>
      <c r="E178" s="20"/>
      <c r="F178" s="20"/>
      <c r="G178" s="22"/>
      <c r="H178" s="21"/>
      <c r="I178" s="22"/>
      <c r="J178" s="74">
        <f>SUM(J11:J177)</f>
        <v>0</v>
      </c>
    </row>
    <row r="179" spans="1:12" ht="14.25" x14ac:dyDescent="0.2">
      <c r="C179" s="32"/>
      <c r="D179" s="29"/>
      <c r="E179" s="44"/>
      <c r="F179" s="44"/>
      <c r="G179" s="62"/>
      <c r="H179" s="45"/>
      <c r="I179" s="45"/>
      <c r="J179" s="44"/>
    </row>
    <row r="180" spans="1:12" ht="15.75" customHeight="1" x14ac:dyDescent="0.25">
      <c r="A180" s="3"/>
      <c r="B180" s="3"/>
      <c r="C180" s="33"/>
      <c r="D180" s="34" t="s">
        <v>127</v>
      </c>
      <c r="E180" s="34"/>
      <c r="F180" s="34"/>
      <c r="G180" s="36"/>
      <c r="H180" s="35"/>
      <c r="I180" s="36"/>
      <c r="J180" s="37"/>
    </row>
    <row r="181" spans="1:12" ht="14.25" x14ac:dyDescent="0.25">
      <c r="C181" s="46"/>
      <c r="D181" s="97" t="s">
        <v>12</v>
      </c>
      <c r="E181" s="97"/>
      <c r="F181" s="97"/>
      <c r="G181" s="97"/>
      <c r="H181" s="97"/>
      <c r="I181" s="97"/>
      <c r="J181" s="47"/>
    </row>
    <row r="182" spans="1:12" ht="15.75" customHeight="1" x14ac:dyDescent="0.25">
      <c r="A182" s="3"/>
      <c r="B182" s="3"/>
      <c r="C182" s="80" t="s">
        <v>120</v>
      </c>
      <c r="D182" s="30" t="s">
        <v>121</v>
      </c>
      <c r="E182" s="30"/>
      <c r="F182" s="30"/>
      <c r="G182" s="63"/>
      <c r="H182" s="25"/>
      <c r="I182" s="27"/>
      <c r="J182" s="28"/>
    </row>
    <row r="183" spans="1:12" ht="15.75" customHeight="1" x14ac:dyDescent="0.25">
      <c r="A183" s="3"/>
      <c r="B183" s="3"/>
      <c r="C183" s="80" t="s">
        <v>120</v>
      </c>
      <c r="D183" s="30" t="s">
        <v>122</v>
      </c>
      <c r="E183" s="30"/>
      <c r="F183" s="30"/>
      <c r="G183" s="63"/>
      <c r="H183" s="25"/>
      <c r="I183" s="27"/>
      <c r="J183" s="28"/>
    </row>
    <row r="184" spans="1:12" ht="25.5" customHeight="1" x14ac:dyDescent="0.25">
      <c r="A184" s="3"/>
      <c r="B184" s="3"/>
      <c r="C184" s="80" t="s">
        <v>120</v>
      </c>
      <c r="D184" s="99" t="s">
        <v>123</v>
      </c>
      <c r="E184" s="99"/>
      <c r="F184" s="99"/>
      <c r="G184" s="99"/>
      <c r="H184" s="99"/>
      <c r="I184" s="99"/>
      <c r="J184" s="99"/>
    </row>
    <row r="185" spans="1:12" ht="15.75" customHeight="1" x14ac:dyDescent="0.25">
      <c r="A185" s="3"/>
      <c r="B185" s="3"/>
      <c r="C185" s="80" t="s">
        <v>120</v>
      </c>
      <c r="D185" s="30" t="s">
        <v>124</v>
      </c>
      <c r="E185" s="26"/>
      <c r="F185" s="26"/>
      <c r="G185" s="64"/>
      <c r="H185" s="25"/>
      <c r="I185" s="27"/>
      <c r="J185" s="28"/>
    </row>
    <row r="186" spans="1:12" ht="14.25" x14ac:dyDescent="0.25">
      <c r="C186" s="46"/>
      <c r="D186" s="38" t="s">
        <v>14</v>
      </c>
      <c r="E186" s="26"/>
      <c r="F186" s="26"/>
      <c r="G186" s="60"/>
      <c r="H186" s="25"/>
      <c r="I186" s="27"/>
      <c r="J186" s="39"/>
    </row>
    <row r="187" spans="1:12" ht="14.25" x14ac:dyDescent="0.25">
      <c r="C187" s="46"/>
      <c r="D187" s="38" t="s">
        <v>11</v>
      </c>
      <c r="E187" s="26"/>
      <c r="F187" s="26"/>
      <c r="G187" s="60"/>
      <c r="H187" s="25"/>
      <c r="I187" s="27"/>
      <c r="J187" s="39"/>
    </row>
    <row r="188" spans="1:12" ht="25.5" customHeight="1" x14ac:dyDescent="0.25">
      <c r="C188" s="46"/>
      <c r="D188" s="100" t="s">
        <v>125</v>
      </c>
      <c r="E188" s="100"/>
      <c r="F188" s="100"/>
      <c r="G188" s="100"/>
      <c r="H188" s="100"/>
      <c r="I188" s="100"/>
      <c r="J188" s="100"/>
    </row>
    <row r="189" spans="1:12" ht="14.25" x14ac:dyDescent="0.25">
      <c r="C189" s="46"/>
      <c r="D189" s="98" t="s">
        <v>126</v>
      </c>
      <c r="E189" s="98"/>
      <c r="F189" s="98"/>
      <c r="G189" s="98"/>
      <c r="H189" s="98"/>
      <c r="I189" s="98"/>
      <c r="J189" s="47"/>
    </row>
    <row r="190" spans="1:12" ht="14.25" x14ac:dyDescent="0.25">
      <c r="C190" s="48"/>
      <c r="D190" s="96"/>
      <c r="E190" s="96"/>
      <c r="F190" s="96"/>
      <c r="G190" s="96"/>
      <c r="H190" s="96"/>
      <c r="I190" s="96"/>
      <c r="J190" s="49"/>
    </row>
    <row r="191" spans="1:12" x14ac:dyDescent="0.25">
      <c r="D191" s="3" t="s">
        <v>13</v>
      </c>
    </row>
  </sheetData>
  <sheetProtection password="C014" sheet="1" objects="1" scenarios="1" sort="0" autoFilter="0"/>
  <autoFilter ref="B8:J178"/>
  <mergeCells count="14">
    <mergeCell ref="D190:I190"/>
    <mergeCell ref="D181:I181"/>
    <mergeCell ref="D189:I189"/>
    <mergeCell ref="D184:J184"/>
    <mergeCell ref="D188:J188"/>
    <mergeCell ref="D174:F174"/>
    <mergeCell ref="D170:F170"/>
    <mergeCell ref="B1:J1"/>
    <mergeCell ref="B2:J2"/>
    <mergeCell ref="B4:J4"/>
    <mergeCell ref="B6:J6"/>
    <mergeCell ref="G7:H7"/>
    <mergeCell ref="D7:E7"/>
    <mergeCell ref="D173:F173"/>
  </mergeCells>
  <hyperlinks>
    <hyperlink ref="L2" r:id="rId1"/>
  </hyperlinks>
  <pageMargins left="0.70866141732283472" right="0.47244094488188981" top="0.74803149606299213" bottom="1.0236220472440944" header="0.31496062992125984" footer="0.31496062992125984"/>
  <pageSetup paperSize="9" scale="75" fitToHeight="5" orientation="portrait" r:id="rId2"/>
  <headerFooter>
    <oddFooter>&amp;Rstrana &amp;P z &amp;N</oddFooter>
  </headerFooter>
  <drawing r:id="rId3"/>
  <legacy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výkaz výměr_výměna oken</vt:lpstr>
      <vt:lpstr>'výkaz výměr_výměna oken'!Názvy_tisku</vt:lpstr>
      <vt:lpstr>'výkaz výměr_výměna oken'!Oblast_tisku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2017-09-30T08:42:00Z</dcterms:created>
  <dcterms:modified xsi:type="dcterms:W3CDTF">2024-11-05T20:47:55Z</dcterms:modified>
</cp:coreProperties>
</file>