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630" yWindow="570" windowWidth="27495" windowHeight="12720"/>
  </bookViews>
  <sheets>
    <sheet name="Rekapitulace stavby" sheetId="1" r:id="rId1"/>
    <sheet name="SO 01.1 - Demolice" sheetId="2" r:id="rId2"/>
    <sheet name="SO 01.2 - Sanace zdi" sheetId="3" r:id="rId3"/>
    <sheet name="SO 01.3 - HTÚ - hrubé ter..." sheetId="4" r:id="rId4"/>
    <sheet name="SO 01.4 - Kácení" sheetId="5" r:id="rId5"/>
    <sheet name="SO 02.1.1 - Parter A - dl..." sheetId="6" r:id="rId6"/>
    <sheet name="SO 02.1.2 - Parter A - ok..." sheetId="7" r:id="rId7"/>
    <sheet name="SO 02.1.3 - Parter A - ch..." sheetId="8" r:id="rId8"/>
    <sheet name="SO 02.2.1 - Trasa B - asfalt" sheetId="9" r:id="rId9"/>
    <sheet name="SO 02.2.2 - Trasa B - mís..." sheetId="10" r:id="rId10"/>
    <sheet name="SO 02.3 - Zahrádka bistra..." sheetId="11" r:id="rId11"/>
    <sheet name="SO 02.4 - Plocha u severn..." sheetId="12" r:id="rId12"/>
    <sheet name="SO 02.5 - Zkratka od tram..." sheetId="13" r:id="rId13"/>
    <sheet name="SO 02.6 - Pěšina podél tr..." sheetId="14" r:id="rId14"/>
    <sheet name="SO 02.7.1 - Technický trá..." sheetId="15" r:id="rId15"/>
    <sheet name="SO 02.7.2 - Zatravněná ko..." sheetId="16" r:id="rId16"/>
    <sheet name="SO 02.8 - Oprava asfaltu ..." sheetId="17" r:id="rId17"/>
    <sheet name="SO 02.9 - Zídky" sheetId="18" r:id="rId18"/>
    <sheet name="SO 02.10 - Schodiště" sheetId="19" r:id="rId19"/>
    <sheet name="SO 04 - ZÁZEMÍ PARKU – WC..." sheetId="20" r:id="rId20"/>
    <sheet name="SO 05 - MOBILIÁŘ " sheetId="21" r:id="rId21"/>
    <sheet name="SO 06.1 - STROMY - výsadba" sheetId="22" r:id="rId22"/>
    <sheet name="SO 06.2 - TRVALKOVÉ ZÁHON..." sheetId="23" r:id="rId23"/>
    <sheet name="SO 06.3 - PNOUCÍ ROSTLINY..." sheetId="24" r:id="rId24"/>
    <sheet name="SO 06.4 - ZALOŽENÍ TRÁVNÍ..." sheetId="25" r:id="rId25"/>
    <sheet name="SO 06.5 - ZALOŽENÍ TRÁVNÍ..." sheetId="26" r:id="rId26"/>
    <sheet name="SO 06.1a - STROMY - rozvo..." sheetId="27" r:id="rId27"/>
    <sheet name="SO 06.2a - TRVALKOVÉ ZÁHO..." sheetId="28" r:id="rId28"/>
    <sheet name="SO 06.3a - PNOUCÍ ROSTLIN..." sheetId="29" r:id="rId29"/>
    <sheet name="SO 06.4a - ZALOŽENÍ TRÁVN..." sheetId="30" r:id="rId30"/>
    <sheet name="SO 06.5a - ZALOŽENÍ TRÁVN..." sheetId="31" r:id="rId31"/>
    <sheet name="SO 06.1b - STROMY - násle..." sheetId="32" r:id="rId32"/>
    <sheet name="SO 06.2b - TRVALKOVÉ ZÁHO..." sheetId="33" r:id="rId33"/>
    <sheet name="SO 06.3b - PNOUCÍ ROSTLIN..." sheetId="34" r:id="rId34"/>
    <sheet name="SO 06.4b - ZALOŽENÍ TRÁVN..." sheetId="35" r:id="rId35"/>
    <sheet name="SO 06.5b - ZALOŽENÍ TRÁVN..." sheetId="36" r:id="rId36"/>
    <sheet name="SO 07 - PŘÍVOD NN" sheetId="37" r:id="rId37"/>
    <sheet name="SO 08 - AREÁLOVÝ ROZVOD NN" sheetId="38" r:id="rId38"/>
    <sheet name="SO 09 - VEŘEJNÉ OSVĚTLENÍ..." sheetId="39" r:id="rId39"/>
    <sheet name="SO 10 - VEŘEJNÉ OSVĚTLENÍ..." sheetId="40" r:id="rId40"/>
    <sheet name="SO 11 - PŘÍPOJKA VODY" sheetId="41" r:id="rId41"/>
    <sheet name="SO 12 - PŘÍPOJKA SPLAŠKOV..." sheetId="42" r:id="rId42"/>
    <sheet name="SO 13 - AREÁLOVÝ ROZVOD VODY" sheetId="43" r:id="rId43"/>
    <sheet name="SO 14 - AREÁLOVÁ SPLAŠKOV..." sheetId="44" r:id="rId44"/>
    <sheet name="99 - OSTATNÍ NÁKLADY" sheetId="45" r:id="rId45"/>
    <sheet name="Pokyny pro vyplnění" sheetId="46" r:id="rId46"/>
  </sheets>
  <definedNames>
    <definedName name="_xlnm._FilterDatabase" localSheetId="44" hidden="1">'99 - OSTATNÍ NÁKLADY'!$C$76:$K$84</definedName>
    <definedName name="_xlnm._FilterDatabase" localSheetId="1" hidden="1">'SO 01.1 - Demolice'!$C$93:$K$435</definedName>
    <definedName name="_xlnm._FilterDatabase" localSheetId="2" hidden="1">'SO 01.2 - Sanace zdi'!$C$90:$K$188</definedName>
    <definedName name="_xlnm._FilterDatabase" localSheetId="3" hidden="1">'SO 01.3 - HTÚ - hrubé ter...'!$C$84:$K$128</definedName>
    <definedName name="_xlnm._FilterDatabase" localSheetId="4" hidden="1">'SO 01.4 - Kácení'!$C$84:$K$149</definedName>
    <definedName name="_xlnm._FilterDatabase" localSheetId="5" hidden="1">'SO 02.1.1 - Parter A - dl...'!$C$95:$K$353</definedName>
    <definedName name="_xlnm._FilterDatabase" localSheetId="6" hidden="1">'SO 02.1.2 - Parter A - ok...'!$C$94:$K$217</definedName>
    <definedName name="_xlnm._FilterDatabase" localSheetId="7" hidden="1">'SO 02.1.3 - Parter A - ch...'!$C$92:$K$187</definedName>
    <definedName name="_xlnm._FilterDatabase" localSheetId="18" hidden="1">'SO 02.10 - Schodiště'!$C$86:$K$162</definedName>
    <definedName name="_xlnm._FilterDatabase" localSheetId="8" hidden="1">'SO 02.2.1 - Trasa B - asfalt'!$C$92:$K$161</definedName>
    <definedName name="_xlnm._FilterDatabase" localSheetId="9" hidden="1">'SO 02.2.2 - Trasa B - mís...'!$C$92:$K$142</definedName>
    <definedName name="_xlnm._FilterDatabase" localSheetId="10" hidden="1">'SO 02.3 - Zahrádka bistra...'!$C$86:$K$171</definedName>
    <definedName name="_xlnm._FilterDatabase" localSheetId="11" hidden="1">'SO 02.4 - Plocha u severn...'!$C$86:$K$208</definedName>
    <definedName name="_xlnm._FilterDatabase" localSheetId="12" hidden="1">'SO 02.5 - Zkratka od tram...'!$C$86:$K$159</definedName>
    <definedName name="_xlnm._FilterDatabase" localSheetId="13" hidden="1">'SO 02.6 - Pěšina podél tr...'!$C$84:$K$133</definedName>
    <definedName name="_xlnm._FilterDatabase" localSheetId="14" hidden="1">'SO 02.7.1 - Technický trá...'!$C$91:$K$146</definedName>
    <definedName name="_xlnm._FilterDatabase" localSheetId="15" hidden="1">'SO 02.7.2 - Zatravněná ko...'!$C$91:$K$169</definedName>
    <definedName name="_xlnm._FilterDatabase" localSheetId="16" hidden="1">'SO 02.8 - Oprava asfaltu ...'!$C$86:$K$190</definedName>
    <definedName name="_xlnm._FilterDatabase" localSheetId="17" hidden="1">'SO 02.9 - Zídky'!$C$89:$K$159</definedName>
    <definedName name="_xlnm._FilterDatabase" localSheetId="19" hidden="1">'SO 04 - ZÁZEMÍ PARKU – WC...'!$C$80:$K$104</definedName>
    <definedName name="_xlnm._FilterDatabase" localSheetId="20" hidden="1">'SO 05 - MOBILIÁŘ '!$C$83:$K$211</definedName>
    <definedName name="_xlnm._FilterDatabase" localSheetId="21" hidden="1">'SO 06.1 - STROMY - výsadba'!$C$91:$K$183</definedName>
    <definedName name="_xlnm._FilterDatabase" localSheetId="26" hidden="1">'SO 06.1a - STROMY - rozvo...'!$C$90:$K$110</definedName>
    <definedName name="_xlnm._FilterDatabase" localSheetId="31" hidden="1">'SO 06.1b - STROMY - násle...'!$C$90:$K$112</definedName>
    <definedName name="_xlnm._FilterDatabase" localSheetId="22" hidden="1">'SO 06.2 - TRVALKOVÉ ZÁHON...'!$C$91:$K$312</definedName>
    <definedName name="_xlnm._FilterDatabase" localSheetId="27" hidden="1">'SO 06.2a - TRVALKOVÉ ZÁHO...'!$C$89:$K$104</definedName>
    <definedName name="_xlnm._FilterDatabase" localSheetId="32" hidden="1">'SO 06.2b - TRVALKOVÉ ZÁHO...'!$C$89:$K$95</definedName>
    <definedName name="_xlnm._FilterDatabase" localSheetId="23" hidden="1">'SO 06.3 - PNOUCÍ ROSTLINY...'!$C$90:$K$135</definedName>
    <definedName name="_xlnm._FilterDatabase" localSheetId="28" hidden="1">'SO 06.3a - PNOUCÍ ROSTLIN...'!$C$89:$K$107</definedName>
    <definedName name="_xlnm._FilterDatabase" localSheetId="33" hidden="1">'SO 06.3b - PNOUCÍ ROSTLIN...'!$C$89:$K$98</definedName>
    <definedName name="_xlnm._FilterDatabase" localSheetId="24" hidden="1">'SO 06.4 - ZALOŽENÍ TRÁVNÍ...'!$C$90:$K$170</definedName>
    <definedName name="_xlnm._FilterDatabase" localSheetId="29" hidden="1">'SO 06.4a - ZALOŽENÍ TRÁVN...'!$C$89:$K$110</definedName>
    <definedName name="_xlnm._FilterDatabase" localSheetId="34" hidden="1">'SO 06.4b - ZALOŽENÍ TRÁVN...'!$C$89:$K$98</definedName>
    <definedName name="_xlnm._FilterDatabase" localSheetId="25" hidden="1">'SO 06.5 - ZALOŽENÍ TRÁVNÍ...'!$C$90:$K$139</definedName>
    <definedName name="_xlnm._FilterDatabase" localSheetId="30" hidden="1">'SO 06.5a - ZALOŽENÍ TRÁVN...'!$C$89:$K$109</definedName>
    <definedName name="_xlnm._FilterDatabase" localSheetId="35" hidden="1">'SO 06.5b - ZALOŽENÍ TRÁVN...'!$C$89:$K$97</definedName>
    <definedName name="_xlnm._FilterDatabase" localSheetId="36" hidden="1">'SO 07 - PŘÍVOD NN'!$C$80:$K$130</definedName>
    <definedName name="_xlnm._FilterDatabase" localSheetId="37" hidden="1">'SO 08 - AREÁLOVÝ ROZVOD NN'!$C$80:$K$131</definedName>
    <definedName name="_xlnm._FilterDatabase" localSheetId="38" hidden="1">'SO 09 - VEŘEJNÉ OSVĚTLENÍ...'!$C$82:$K$164</definedName>
    <definedName name="_xlnm._FilterDatabase" localSheetId="39" hidden="1">'SO 10 - VEŘEJNÉ OSVĚTLENÍ...'!$C$82:$K$167</definedName>
    <definedName name="_xlnm._FilterDatabase" localSheetId="40" hidden="1">'SO 11 - PŘÍPOJKA VODY'!$C$82:$K$174</definedName>
    <definedName name="_xlnm._FilterDatabase" localSheetId="41" hidden="1">'SO 12 - PŘÍPOJKA SPLAŠKOV...'!$C$82:$K$171</definedName>
    <definedName name="_xlnm._FilterDatabase" localSheetId="42" hidden="1">'SO 13 - AREÁLOVÝ ROZVOD VODY'!$C$82:$K$166</definedName>
    <definedName name="_xlnm._FilterDatabase" localSheetId="43" hidden="1">'SO 14 - AREÁLOVÁ SPLAŠKOV...'!$C$82:$K$225</definedName>
    <definedName name="_xlnm.Print_Titles" localSheetId="44">'99 - OSTATNÍ NÁKLADY'!$76:$76</definedName>
    <definedName name="_xlnm.Print_Titles" localSheetId="0">'Rekapitulace stavby'!$49:$49</definedName>
    <definedName name="_xlnm.Print_Titles" localSheetId="1">'SO 01.1 - Demolice'!$93:$93</definedName>
    <definedName name="_xlnm.Print_Titles" localSheetId="2">'SO 01.2 - Sanace zdi'!$90:$90</definedName>
    <definedName name="_xlnm.Print_Titles" localSheetId="3">'SO 01.3 - HTÚ - hrubé ter...'!$84:$84</definedName>
    <definedName name="_xlnm.Print_Titles" localSheetId="4">'SO 01.4 - Kácení'!$84:$84</definedName>
    <definedName name="_xlnm.Print_Titles" localSheetId="5">'SO 02.1.1 - Parter A - dl...'!$95:$95</definedName>
    <definedName name="_xlnm.Print_Titles" localSheetId="6">'SO 02.1.2 - Parter A - ok...'!$94:$94</definedName>
    <definedName name="_xlnm.Print_Titles" localSheetId="7">'SO 02.1.3 - Parter A - ch...'!$92:$92</definedName>
    <definedName name="_xlnm.Print_Titles" localSheetId="18">'SO 02.10 - Schodiště'!$86:$86</definedName>
    <definedName name="_xlnm.Print_Titles" localSheetId="8">'SO 02.2.1 - Trasa B - asfalt'!$92:$92</definedName>
    <definedName name="_xlnm.Print_Titles" localSheetId="9">'SO 02.2.2 - Trasa B - mís...'!$92:$92</definedName>
    <definedName name="_xlnm.Print_Titles" localSheetId="10">'SO 02.3 - Zahrádka bistra...'!$86:$86</definedName>
    <definedName name="_xlnm.Print_Titles" localSheetId="11">'SO 02.4 - Plocha u severn...'!$86:$86</definedName>
    <definedName name="_xlnm.Print_Titles" localSheetId="12">'SO 02.5 - Zkratka od tram...'!$86:$86</definedName>
    <definedName name="_xlnm.Print_Titles" localSheetId="13">'SO 02.6 - Pěšina podél tr...'!$84:$84</definedName>
    <definedName name="_xlnm.Print_Titles" localSheetId="14">'SO 02.7.1 - Technický trá...'!$91:$91</definedName>
    <definedName name="_xlnm.Print_Titles" localSheetId="15">'SO 02.7.2 - Zatravněná ko...'!$91:$91</definedName>
    <definedName name="_xlnm.Print_Titles" localSheetId="16">'SO 02.8 - Oprava asfaltu ...'!$86:$86</definedName>
    <definedName name="_xlnm.Print_Titles" localSheetId="17">'SO 02.9 - Zídky'!$89:$89</definedName>
    <definedName name="_xlnm.Print_Titles" localSheetId="19">'SO 04 - ZÁZEMÍ PARKU – WC...'!$80:$80</definedName>
    <definedName name="_xlnm.Print_Titles" localSheetId="20">'SO 05 - MOBILIÁŘ '!$83:$83</definedName>
    <definedName name="_xlnm.Print_Titles" localSheetId="21">'SO 06.1 - STROMY - výsadba'!$91:$91</definedName>
    <definedName name="_xlnm.Print_Titles" localSheetId="26">'SO 06.1a - STROMY - rozvo...'!$90:$90</definedName>
    <definedName name="_xlnm.Print_Titles" localSheetId="31">'SO 06.1b - STROMY - násle...'!$90:$90</definedName>
    <definedName name="_xlnm.Print_Titles" localSheetId="22">'SO 06.2 - TRVALKOVÉ ZÁHON...'!$91:$91</definedName>
    <definedName name="_xlnm.Print_Titles" localSheetId="27">'SO 06.2a - TRVALKOVÉ ZÁHO...'!$89:$89</definedName>
    <definedName name="_xlnm.Print_Titles" localSheetId="32">'SO 06.2b - TRVALKOVÉ ZÁHO...'!$89:$89</definedName>
    <definedName name="_xlnm.Print_Titles" localSheetId="23">'SO 06.3 - PNOUCÍ ROSTLINY...'!$90:$90</definedName>
    <definedName name="_xlnm.Print_Titles" localSheetId="28">'SO 06.3a - PNOUCÍ ROSTLIN...'!$89:$89</definedName>
    <definedName name="_xlnm.Print_Titles" localSheetId="33">'SO 06.3b - PNOUCÍ ROSTLIN...'!$89:$89</definedName>
    <definedName name="_xlnm.Print_Titles" localSheetId="24">'SO 06.4 - ZALOŽENÍ TRÁVNÍ...'!$90:$90</definedName>
    <definedName name="_xlnm.Print_Titles" localSheetId="29">'SO 06.4a - ZALOŽENÍ TRÁVN...'!$89:$89</definedName>
    <definedName name="_xlnm.Print_Titles" localSheetId="34">'SO 06.4b - ZALOŽENÍ TRÁVN...'!$89:$89</definedName>
    <definedName name="_xlnm.Print_Titles" localSheetId="25">'SO 06.5 - ZALOŽENÍ TRÁVNÍ...'!$90:$90</definedName>
    <definedName name="_xlnm.Print_Titles" localSheetId="30">'SO 06.5a - ZALOŽENÍ TRÁVN...'!$89:$89</definedName>
    <definedName name="_xlnm.Print_Titles" localSheetId="35">'SO 06.5b - ZALOŽENÍ TRÁVN...'!$89:$89</definedName>
    <definedName name="_xlnm.Print_Titles" localSheetId="36">'SO 07 - PŘÍVOD NN'!$80:$80</definedName>
    <definedName name="_xlnm.Print_Titles" localSheetId="37">'SO 08 - AREÁLOVÝ ROZVOD NN'!$80:$80</definedName>
    <definedName name="_xlnm.Print_Titles" localSheetId="38">'SO 09 - VEŘEJNÉ OSVĚTLENÍ...'!$82:$82</definedName>
    <definedName name="_xlnm.Print_Titles" localSheetId="39">'SO 10 - VEŘEJNÉ OSVĚTLENÍ...'!$82:$82</definedName>
    <definedName name="_xlnm.Print_Titles" localSheetId="40">'SO 11 - PŘÍPOJKA VODY'!$82:$82</definedName>
    <definedName name="_xlnm.Print_Titles" localSheetId="41">'SO 12 - PŘÍPOJKA SPLAŠKOV...'!$82:$82</definedName>
    <definedName name="_xlnm.Print_Titles" localSheetId="42">'SO 13 - AREÁLOVÝ ROZVOD VODY'!$82:$82</definedName>
    <definedName name="_xlnm.Print_Titles" localSheetId="43">'SO 14 - AREÁLOVÁ SPLAŠKOV...'!$82:$82</definedName>
    <definedName name="_xlnm.Print_Area" localSheetId="44">'99 - OSTATNÍ NÁKLADY'!$C$4:$J$36,'99 - OSTATNÍ NÁKLADY'!$C$42:$J$58,'99 - OSTATNÍ NÁKLADY'!$C$64:$K$84</definedName>
    <definedName name="_xlnm.Print_Area" localSheetId="45">'Pokyny pro vyplnění'!$B$2:$K$69,'Pokyny pro vyplnění'!$B$72:$K$116,'Pokyny pro vyplnění'!$B$119:$K$188,'Pokyny pro vyplnění'!$B$196:$K$216</definedName>
    <definedName name="_xlnm.Print_Area" localSheetId="0">'Rekapitulace stavby'!$D$4:$AO$33,'Rekapitulace stavby'!$C$39:$AQ$105</definedName>
    <definedName name="_xlnm.Print_Area" localSheetId="1">'SO 01.1 - Demolice'!$C$4:$J$38,'SO 01.1 - Demolice'!$C$44:$J$73,'SO 01.1 - Demolice'!$C$79:$K$435</definedName>
    <definedName name="_xlnm.Print_Area" localSheetId="2">'SO 01.2 - Sanace zdi'!$C$4:$J$38,'SO 01.2 - Sanace zdi'!$C$44:$J$70,'SO 01.2 - Sanace zdi'!$C$76:$K$188</definedName>
    <definedName name="_xlnm.Print_Area" localSheetId="3">'SO 01.3 - HTÚ - hrubé ter...'!$C$4:$J$38,'SO 01.3 - HTÚ - hrubé ter...'!$C$44:$J$64,'SO 01.3 - HTÚ - hrubé ter...'!$C$70:$K$128</definedName>
    <definedName name="_xlnm.Print_Area" localSheetId="4">'SO 01.4 - Kácení'!$C$4:$J$38,'SO 01.4 - Kácení'!$C$44:$J$64,'SO 01.4 - Kácení'!$C$70:$K$149</definedName>
    <definedName name="_xlnm.Print_Area" localSheetId="5">'SO 02.1.1 - Parter A - dl...'!$C$4:$J$40,'SO 02.1.1 - Parter A - dl...'!$C$46:$J$73,'SO 02.1.1 - Parter A - dl...'!$C$79:$K$353</definedName>
    <definedName name="_xlnm.Print_Area" localSheetId="6">'SO 02.1.2 - Parter A - ok...'!$C$4:$J$40,'SO 02.1.2 - Parter A - ok...'!$C$46:$J$72,'SO 02.1.2 - Parter A - ok...'!$C$78:$K$217</definedName>
    <definedName name="_xlnm.Print_Area" localSheetId="7">'SO 02.1.3 - Parter A - ch...'!$C$4:$J$40,'SO 02.1.3 - Parter A - ch...'!$C$46:$J$70,'SO 02.1.3 - Parter A - ch...'!$C$76:$K$187</definedName>
    <definedName name="_xlnm.Print_Area" localSheetId="18">'SO 02.10 - Schodiště'!$C$4:$J$38,'SO 02.10 - Schodiště'!$C$44:$J$66,'SO 02.10 - Schodiště'!$C$72:$K$162</definedName>
    <definedName name="_xlnm.Print_Area" localSheetId="8">'SO 02.2.1 - Trasa B - asfalt'!$C$4:$J$40,'SO 02.2.1 - Trasa B - asfalt'!$C$46:$J$70,'SO 02.2.1 - Trasa B - asfalt'!$C$76:$K$161</definedName>
    <definedName name="_xlnm.Print_Area" localSheetId="9">'SO 02.2.2 - Trasa B - mís...'!$C$4:$J$40,'SO 02.2.2 - Trasa B - mís...'!$C$46:$J$70,'SO 02.2.2 - Trasa B - mís...'!$C$76:$K$142</definedName>
    <definedName name="_xlnm.Print_Area" localSheetId="10">'SO 02.3 - Zahrádka bistra...'!$C$4:$J$38,'SO 02.3 - Zahrádka bistra...'!$C$44:$J$66,'SO 02.3 - Zahrádka bistra...'!$C$72:$K$171</definedName>
    <definedName name="_xlnm.Print_Area" localSheetId="11">'SO 02.4 - Plocha u severn...'!$C$4:$J$38,'SO 02.4 - Plocha u severn...'!$C$44:$J$66,'SO 02.4 - Plocha u severn...'!$C$72:$K$208</definedName>
    <definedName name="_xlnm.Print_Area" localSheetId="12">'SO 02.5 - Zkratka od tram...'!$C$4:$J$38,'SO 02.5 - Zkratka od tram...'!$C$44:$J$66,'SO 02.5 - Zkratka od tram...'!$C$72:$K$159</definedName>
    <definedName name="_xlnm.Print_Area" localSheetId="13">'SO 02.6 - Pěšina podél tr...'!$C$4:$J$38,'SO 02.6 - Pěšina podél tr...'!$C$44:$J$64,'SO 02.6 - Pěšina podél tr...'!$C$70:$K$133</definedName>
    <definedName name="_xlnm.Print_Area" localSheetId="14">'SO 02.7.1 - Technický trá...'!$C$4:$J$40,'SO 02.7.1 - Technický trá...'!$C$46:$J$69,'SO 02.7.1 - Technický trá...'!$C$75:$K$146</definedName>
    <definedName name="_xlnm.Print_Area" localSheetId="15">'SO 02.7.2 - Zatravněná ko...'!$C$4:$J$40,'SO 02.7.2 - Zatravněná ko...'!$C$46:$J$69,'SO 02.7.2 - Zatravněná ko...'!$C$75:$K$169</definedName>
    <definedName name="_xlnm.Print_Area" localSheetId="16">'SO 02.8 - Oprava asfaltu ...'!$C$4:$J$38,'SO 02.8 - Oprava asfaltu ...'!$C$44:$J$66,'SO 02.8 - Oprava asfaltu ...'!$C$72:$K$190</definedName>
    <definedName name="_xlnm.Print_Area" localSheetId="17">'SO 02.9 - Zídky'!$C$4:$J$38,'SO 02.9 - Zídky'!$C$44:$J$69,'SO 02.9 - Zídky'!$C$75:$K$159</definedName>
    <definedName name="_xlnm.Print_Area" localSheetId="19">'SO 04 - ZÁZEMÍ PARKU – WC...'!$C$4:$J$36,'SO 04 - ZÁZEMÍ PARKU – WC...'!$C$42:$J$62,'SO 04 - ZÁZEMÍ PARKU – WC...'!$C$68:$K$104</definedName>
    <definedName name="_xlnm.Print_Area" localSheetId="20">'SO 05 - MOBILIÁŘ '!$C$4:$J$36,'SO 05 - MOBILIÁŘ '!$C$42:$J$65,'SO 05 - MOBILIÁŘ '!$C$71:$K$211</definedName>
    <definedName name="_xlnm.Print_Area" localSheetId="21">'SO 06.1 - STROMY - výsadba'!$C$4:$J$40,'SO 06.1 - STROMY - výsadba'!$C$46:$J$69,'SO 06.1 - STROMY - výsadba'!$C$75:$K$183</definedName>
    <definedName name="_xlnm.Print_Area" localSheetId="26">'SO 06.1a - STROMY - rozvo...'!$C$4:$J$40,'SO 06.1a - STROMY - rozvo...'!$C$46:$J$68,'SO 06.1a - STROMY - rozvo...'!$C$74:$K$110</definedName>
    <definedName name="_xlnm.Print_Area" localSheetId="31">'SO 06.1b - STROMY - násle...'!$C$4:$J$40,'SO 06.1b - STROMY - násle...'!$C$46:$J$68,'SO 06.1b - STROMY - násle...'!$C$74:$K$112</definedName>
    <definedName name="_xlnm.Print_Area" localSheetId="22">'SO 06.2 - TRVALKOVÉ ZÁHON...'!$C$4:$J$40,'SO 06.2 - TRVALKOVÉ ZÁHON...'!$C$46:$J$69,'SO 06.2 - TRVALKOVÉ ZÁHON...'!$C$75:$K$312</definedName>
    <definedName name="_xlnm.Print_Area" localSheetId="27">'SO 06.2a - TRVALKOVÉ ZÁHO...'!$C$4:$J$40,'SO 06.2a - TRVALKOVÉ ZÁHO...'!$C$46:$J$67,'SO 06.2a - TRVALKOVÉ ZÁHO...'!$C$73:$K$104</definedName>
    <definedName name="_xlnm.Print_Area" localSheetId="32">'SO 06.2b - TRVALKOVÉ ZÁHO...'!$C$4:$J$40,'SO 06.2b - TRVALKOVÉ ZÁHO...'!$C$46:$J$67,'SO 06.2b - TRVALKOVÉ ZÁHO...'!$C$73:$K$95</definedName>
    <definedName name="_xlnm.Print_Area" localSheetId="23">'SO 06.3 - PNOUCÍ ROSTLINY...'!$C$4:$J$40,'SO 06.3 - PNOUCÍ ROSTLINY...'!$C$46:$J$68,'SO 06.3 - PNOUCÍ ROSTLINY...'!$C$74:$K$135</definedName>
    <definedName name="_xlnm.Print_Area" localSheetId="28">'SO 06.3a - PNOUCÍ ROSTLIN...'!$C$4:$J$40,'SO 06.3a - PNOUCÍ ROSTLIN...'!$C$46:$J$67,'SO 06.3a - PNOUCÍ ROSTLIN...'!$C$73:$K$107</definedName>
    <definedName name="_xlnm.Print_Area" localSheetId="33">'SO 06.3b - PNOUCÍ ROSTLIN...'!$C$4:$J$40,'SO 06.3b - PNOUCÍ ROSTLIN...'!$C$46:$J$67,'SO 06.3b - PNOUCÍ ROSTLIN...'!$C$73:$K$98</definedName>
    <definedName name="_xlnm.Print_Area" localSheetId="24">'SO 06.4 - ZALOŽENÍ TRÁVNÍ...'!$C$4:$J$40,'SO 06.4 - ZALOŽENÍ TRÁVNÍ...'!$C$46:$J$68,'SO 06.4 - ZALOŽENÍ TRÁVNÍ...'!$C$74:$K$170</definedName>
    <definedName name="_xlnm.Print_Area" localSheetId="29">'SO 06.4a - ZALOŽENÍ TRÁVN...'!$C$4:$J$40,'SO 06.4a - ZALOŽENÍ TRÁVN...'!$C$46:$J$67,'SO 06.4a - ZALOŽENÍ TRÁVN...'!$C$73:$K$110</definedName>
    <definedName name="_xlnm.Print_Area" localSheetId="34">'SO 06.4b - ZALOŽENÍ TRÁVN...'!$C$4:$J$40,'SO 06.4b - ZALOŽENÍ TRÁVN...'!$C$46:$J$67,'SO 06.4b - ZALOŽENÍ TRÁVN...'!$C$73:$K$98</definedName>
    <definedName name="_xlnm.Print_Area" localSheetId="25">'SO 06.5 - ZALOŽENÍ TRÁVNÍ...'!$C$4:$J$40,'SO 06.5 - ZALOŽENÍ TRÁVNÍ...'!$C$46:$J$68,'SO 06.5 - ZALOŽENÍ TRÁVNÍ...'!$C$74:$K$139</definedName>
    <definedName name="_xlnm.Print_Area" localSheetId="30">'SO 06.5a - ZALOŽENÍ TRÁVN...'!$C$4:$J$40,'SO 06.5a - ZALOŽENÍ TRÁVN...'!$C$46:$J$67,'SO 06.5a - ZALOŽENÍ TRÁVN...'!$C$73:$K$109</definedName>
    <definedName name="_xlnm.Print_Area" localSheetId="35">'SO 06.5b - ZALOŽENÍ TRÁVN...'!$C$4:$J$40,'SO 06.5b - ZALOŽENÍ TRÁVN...'!$C$46:$J$67,'SO 06.5b - ZALOŽENÍ TRÁVN...'!$C$73:$K$97</definedName>
    <definedName name="_xlnm.Print_Area" localSheetId="36">'SO 07 - PŘÍVOD NN'!$C$4:$J$36,'SO 07 - PŘÍVOD NN'!$C$42:$J$62,'SO 07 - PŘÍVOD NN'!$C$68:$K$130</definedName>
    <definedName name="_xlnm.Print_Area" localSheetId="37">'SO 08 - AREÁLOVÝ ROZVOD NN'!$C$4:$J$36,'SO 08 - AREÁLOVÝ ROZVOD NN'!$C$42:$J$62,'SO 08 - AREÁLOVÝ ROZVOD NN'!$C$68:$K$131</definedName>
    <definedName name="_xlnm.Print_Area" localSheetId="38">'SO 09 - VEŘEJNÉ OSVĚTLENÍ...'!$C$4:$J$36,'SO 09 - VEŘEJNÉ OSVĚTLENÍ...'!$C$42:$J$64,'SO 09 - VEŘEJNÉ OSVĚTLENÍ...'!$C$70:$K$164</definedName>
    <definedName name="_xlnm.Print_Area" localSheetId="39">'SO 10 - VEŘEJNÉ OSVĚTLENÍ...'!$C$4:$J$36,'SO 10 - VEŘEJNÉ OSVĚTLENÍ...'!$C$42:$J$64,'SO 10 - VEŘEJNÉ OSVĚTLENÍ...'!$C$70:$K$167</definedName>
    <definedName name="_xlnm.Print_Area" localSheetId="40">'SO 11 - PŘÍPOJKA VODY'!$C$4:$J$36,'SO 11 - PŘÍPOJKA VODY'!$C$42:$J$64,'SO 11 - PŘÍPOJKA VODY'!$C$70:$K$174</definedName>
    <definedName name="_xlnm.Print_Area" localSheetId="41">'SO 12 - PŘÍPOJKA SPLAŠKOV...'!$C$4:$J$36,'SO 12 - PŘÍPOJKA SPLAŠKOV...'!$C$42:$J$64,'SO 12 - PŘÍPOJKA SPLAŠKOV...'!$C$70:$K$171</definedName>
    <definedName name="_xlnm.Print_Area" localSheetId="42">'SO 13 - AREÁLOVÝ ROZVOD VODY'!$C$4:$J$36,'SO 13 - AREÁLOVÝ ROZVOD VODY'!$C$42:$J$64,'SO 13 - AREÁLOVÝ ROZVOD VODY'!$C$70:$K$166</definedName>
    <definedName name="_xlnm.Print_Area" localSheetId="43">'SO 14 - AREÁLOVÁ SPLAŠKOV...'!$C$4:$J$36,'SO 14 - AREÁLOVÁ SPLAŠKOV...'!$C$42:$J$64,'SO 14 - AREÁLOVÁ SPLAŠKOV...'!$C$70:$K$225</definedName>
  </definedNames>
  <calcPr calcId="145621"/>
</workbook>
</file>

<file path=xl/calcChain.xml><?xml version="1.0" encoding="utf-8"?>
<calcChain xmlns="http://schemas.openxmlformats.org/spreadsheetml/2006/main">
  <c r="AY104" i="1" l="1"/>
  <c r="AX104" i="1"/>
  <c r="BI84" i="45"/>
  <c r="BH84" i="45"/>
  <c r="BG84" i="45"/>
  <c r="BF84" i="45"/>
  <c r="T84" i="45"/>
  <c r="R84" i="45"/>
  <c r="P84" i="45"/>
  <c r="BK84" i="45"/>
  <c r="J84" i="45"/>
  <c r="BE84" i="45" s="1"/>
  <c r="BI83" i="45"/>
  <c r="BH83" i="45"/>
  <c r="BG83" i="45"/>
  <c r="BF83" i="45"/>
  <c r="T83" i="45"/>
  <c r="R83" i="45"/>
  <c r="P83" i="45"/>
  <c r="BK83" i="45"/>
  <c r="J83" i="45"/>
  <c r="BE83" i="45"/>
  <c r="BI82" i="45"/>
  <c r="BH82" i="45"/>
  <c r="BG82" i="45"/>
  <c r="BF82" i="45"/>
  <c r="T82" i="45"/>
  <c r="R82" i="45"/>
  <c r="P82" i="45"/>
  <c r="BK82" i="45"/>
  <c r="J82" i="45"/>
  <c r="BE82" i="45" s="1"/>
  <c r="BI81" i="45"/>
  <c r="BH81" i="45"/>
  <c r="BG81" i="45"/>
  <c r="BF81" i="45"/>
  <c r="T81" i="45"/>
  <c r="R81" i="45"/>
  <c r="P81" i="45"/>
  <c r="BK81" i="45"/>
  <c r="J81" i="45"/>
  <c r="BE81" i="45"/>
  <c r="BI80" i="45"/>
  <c r="BH80" i="45"/>
  <c r="BG80" i="45"/>
  <c r="BF80" i="45"/>
  <c r="T80" i="45"/>
  <c r="R80" i="45"/>
  <c r="P80" i="45"/>
  <c r="BK80" i="45"/>
  <c r="J80" i="45"/>
  <c r="BE80" i="45" s="1"/>
  <c r="BI79" i="45"/>
  <c r="F34" i="45"/>
  <c r="BD104" i="1" s="1"/>
  <c r="BH79" i="45"/>
  <c r="F33" i="45" s="1"/>
  <c r="BC104" i="1" s="1"/>
  <c r="BG79" i="45"/>
  <c r="F32" i="45" s="1"/>
  <c r="BB104" i="1" s="1"/>
  <c r="BF79" i="45"/>
  <c r="F31" i="45" s="1"/>
  <c r="BA104" i="1" s="1"/>
  <c r="T79" i="45"/>
  <c r="T78" i="45" s="1"/>
  <c r="T77" i="45" s="1"/>
  <c r="R79" i="45"/>
  <c r="R78" i="45" s="1"/>
  <c r="R77" i="45" s="1"/>
  <c r="P79" i="45"/>
  <c r="P78" i="45"/>
  <c r="P77" i="45" s="1"/>
  <c r="AU104" i="1" s="1"/>
  <c r="BK79" i="45"/>
  <c r="BK78" i="45"/>
  <c r="J78" i="45" s="1"/>
  <c r="J57" i="45" s="1"/>
  <c r="J79" i="45"/>
  <c r="BE79" i="45"/>
  <c r="J73" i="45"/>
  <c r="F73" i="45"/>
  <c r="F71" i="45"/>
  <c r="E69" i="45"/>
  <c r="J51" i="45"/>
  <c r="F51" i="45"/>
  <c r="F49" i="45"/>
  <c r="E47" i="45"/>
  <c r="J18" i="45"/>
  <c r="E18" i="45"/>
  <c r="F74" i="45" s="1"/>
  <c r="J17" i="45"/>
  <c r="J12" i="45"/>
  <c r="J71" i="45" s="1"/>
  <c r="E7" i="45"/>
  <c r="E67" i="45"/>
  <c r="E45" i="45"/>
  <c r="AY103" i="1"/>
  <c r="AX103" i="1"/>
  <c r="BI225" i="44"/>
  <c r="BH225" i="44"/>
  <c r="BG225" i="44"/>
  <c r="BF225" i="44"/>
  <c r="T225" i="44"/>
  <c r="R225" i="44"/>
  <c r="P225" i="44"/>
  <c r="BK225" i="44"/>
  <c r="J225" i="44"/>
  <c r="BE225" i="44" s="1"/>
  <c r="BI223" i="44"/>
  <c r="BH223" i="44"/>
  <c r="BG223" i="44"/>
  <c r="BF223" i="44"/>
  <c r="T223" i="44"/>
  <c r="T222" i="44" s="1"/>
  <c r="T221" i="44" s="1"/>
  <c r="R223" i="44"/>
  <c r="R222" i="44" s="1"/>
  <c r="R221" i="44" s="1"/>
  <c r="P223" i="44"/>
  <c r="P222" i="44" s="1"/>
  <c r="P221" i="44" s="1"/>
  <c r="BK223" i="44"/>
  <c r="BK222" i="44"/>
  <c r="J222" i="44" s="1"/>
  <c r="J63" i="44" s="1"/>
  <c r="J223" i="44"/>
  <c r="BE223" i="44" s="1"/>
  <c r="BI220" i="44"/>
  <c r="BH220" i="44"/>
  <c r="BG220" i="44"/>
  <c r="BF220" i="44"/>
  <c r="T220" i="44"/>
  <c r="T219" i="44" s="1"/>
  <c r="R220" i="44"/>
  <c r="R219" i="44" s="1"/>
  <c r="P220" i="44"/>
  <c r="P219" i="44" s="1"/>
  <c r="BK220" i="44"/>
  <c r="BK219" i="44" s="1"/>
  <c r="J219" i="44" s="1"/>
  <c r="J61" i="44" s="1"/>
  <c r="J220" i="44"/>
  <c r="BE220" i="44" s="1"/>
  <c r="BI215" i="44"/>
  <c r="BH215" i="44"/>
  <c r="BG215" i="44"/>
  <c r="BF215" i="44"/>
  <c r="T215" i="44"/>
  <c r="R215" i="44"/>
  <c r="P215" i="44"/>
  <c r="BK215" i="44"/>
  <c r="J215" i="44"/>
  <c r="BE215" i="44" s="1"/>
  <c r="BI213" i="44"/>
  <c r="BH213" i="44"/>
  <c r="BG213" i="44"/>
  <c r="BF213" i="44"/>
  <c r="T213" i="44"/>
  <c r="R213" i="44"/>
  <c r="P213" i="44"/>
  <c r="BK213" i="44"/>
  <c r="J213" i="44"/>
  <c r="BE213" i="44" s="1"/>
  <c r="BI212" i="44"/>
  <c r="BH212" i="44"/>
  <c r="BG212" i="44"/>
  <c r="BF212" i="44"/>
  <c r="T212" i="44"/>
  <c r="R212" i="44"/>
  <c r="P212" i="44"/>
  <c r="BK212" i="44"/>
  <c r="J212" i="44"/>
  <c r="BE212" i="44" s="1"/>
  <c r="BI211" i="44"/>
  <c r="BH211" i="44"/>
  <c r="BG211" i="44"/>
  <c r="BF211" i="44"/>
  <c r="T211" i="44"/>
  <c r="R211" i="44"/>
  <c r="P211" i="44"/>
  <c r="BK211" i="44"/>
  <c r="J211" i="44"/>
  <c r="BE211" i="44" s="1"/>
  <c r="BI210" i="44"/>
  <c r="BH210" i="44"/>
  <c r="BG210" i="44"/>
  <c r="BF210" i="44"/>
  <c r="T210" i="44"/>
  <c r="R210" i="44"/>
  <c r="P210" i="44"/>
  <c r="BK210" i="44"/>
  <c r="J210" i="44"/>
  <c r="BE210" i="44" s="1"/>
  <c r="BI209" i="44"/>
  <c r="BH209" i="44"/>
  <c r="BG209" i="44"/>
  <c r="BF209" i="44"/>
  <c r="T209" i="44"/>
  <c r="R209" i="44"/>
  <c r="P209" i="44"/>
  <c r="BK209" i="44"/>
  <c r="J209" i="44"/>
  <c r="BE209" i="44"/>
  <c r="BI208" i="44"/>
  <c r="BH208" i="44"/>
  <c r="BG208" i="44"/>
  <c r="BF208" i="44"/>
  <c r="T208" i="44"/>
  <c r="R208" i="44"/>
  <c r="P208" i="44"/>
  <c r="BK208" i="44"/>
  <c r="J208" i="44"/>
  <c r="BE208" i="44" s="1"/>
  <c r="BI207" i="44"/>
  <c r="BH207" i="44"/>
  <c r="BG207" i="44"/>
  <c r="BF207" i="44"/>
  <c r="T207" i="44"/>
  <c r="R207" i="44"/>
  <c r="P207" i="44"/>
  <c r="BK207" i="44"/>
  <c r="J207" i="44"/>
  <c r="BE207" i="44"/>
  <c r="BI206" i="44"/>
  <c r="BH206" i="44"/>
  <c r="BG206" i="44"/>
  <c r="BF206" i="44"/>
  <c r="T206" i="44"/>
  <c r="R206" i="44"/>
  <c r="P206" i="44"/>
  <c r="BK206" i="44"/>
  <c r="J206" i="44"/>
  <c r="BE206" i="44" s="1"/>
  <c r="BI205" i="44"/>
  <c r="BH205" i="44"/>
  <c r="BG205" i="44"/>
  <c r="BF205" i="44"/>
  <c r="T205" i="44"/>
  <c r="R205" i="44"/>
  <c r="P205" i="44"/>
  <c r="BK205" i="44"/>
  <c r="J205" i="44"/>
  <c r="BE205" i="44"/>
  <c r="BI203" i="44"/>
  <c r="BH203" i="44"/>
  <c r="BG203" i="44"/>
  <c r="BF203" i="44"/>
  <c r="T203" i="44"/>
  <c r="R203" i="44"/>
  <c r="P203" i="44"/>
  <c r="BK203" i="44"/>
  <c r="J203" i="44"/>
  <c r="BE203" i="44" s="1"/>
  <c r="BI201" i="44"/>
  <c r="BH201" i="44"/>
  <c r="BG201" i="44"/>
  <c r="BF201" i="44"/>
  <c r="T201" i="44"/>
  <c r="R201" i="44"/>
  <c r="P201" i="44"/>
  <c r="BK201" i="44"/>
  <c r="J201" i="44"/>
  <c r="BE201" i="44"/>
  <c r="BI199" i="44"/>
  <c r="BH199" i="44"/>
  <c r="BG199" i="44"/>
  <c r="BF199" i="44"/>
  <c r="T199" i="44"/>
  <c r="R199" i="44"/>
  <c r="P199" i="44"/>
  <c r="BK199" i="44"/>
  <c r="J199" i="44"/>
  <c r="BE199" i="44" s="1"/>
  <c r="BI192" i="44"/>
  <c r="BH192" i="44"/>
  <c r="BG192" i="44"/>
  <c r="BF192" i="44"/>
  <c r="T192" i="44"/>
  <c r="R192" i="44"/>
  <c r="P192" i="44"/>
  <c r="BK192" i="44"/>
  <c r="J192" i="44"/>
  <c r="BE192" i="44"/>
  <c r="BI190" i="44"/>
  <c r="BH190" i="44"/>
  <c r="BG190" i="44"/>
  <c r="BF190" i="44"/>
  <c r="T190" i="44"/>
  <c r="R190" i="44"/>
  <c r="P190" i="44"/>
  <c r="BK190" i="44"/>
  <c r="J190" i="44"/>
  <c r="BE190" i="44" s="1"/>
  <c r="BI187" i="44"/>
  <c r="BH187" i="44"/>
  <c r="BG187" i="44"/>
  <c r="BF187" i="44"/>
  <c r="T187" i="44"/>
  <c r="R187" i="44"/>
  <c r="P187" i="44"/>
  <c r="P180" i="44" s="1"/>
  <c r="BK187" i="44"/>
  <c r="J187" i="44"/>
  <c r="BE187" i="44"/>
  <c r="BI184" i="44"/>
  <c r="BH184" i="44"/>
  <c r="BG184" i="44"/>
  <c r="BF184" i="44"/>
  <c r="T184" i="44"/>
  <c r="T180" i="44" s="1"/>
  <c r="R184" i="44"/>
  <c r="P184" i="44"/>
  <c r="BK184" i="44"/>
  <c r="J184" i="44"/>
  <c r="BE184" i="44" s="1"/>
  <c r="BI181" i="44"/>
  <c r="BH181" i="44"/>
  <c r="BG181" i="44"/>
  <c r="BF181" i="44"/>
  <c r="T181" i="44"/>
  <c r="R181" i="44"/>
  <c r="R180" i="44" s="1"/>
  <c r="P181" i="44"/>
  <c r="BK181" i="44"/>
  <c r="BK180" i="44" s="1"/>
  <c r="J180" i="44" s="1"/>
  <c r="J60" i="44" s="1"/>
  <c r="J181" i="44"/>
  <c r="BE181" i="44"/>
  <c r="BI173" i="44"/>
  <c r="BH173" i="44"/>
  <c r="BG173" i="44"/>
  <c r="BF173" i="44"/>
  <c r="T173" i="44"/>
  <c r="R173" i="44"/>
  <c r="P173" i="44"/>
  <c r="BK173" i="44"/>
  <c r="J173" i="44"/>
  <c r="BE173" i="44"/>
  <c r="BI171" i="44"/>
  <c r="BH171" i="44"/>
  <c r="BG171" i="44"/>
  <c r="BF171" i="44"/>
  <c r="T171" i="44"/>
  <c r="R171" i="44"/>
  <c r="P171" i="44"/>
  <c r="BK171" i="44"/>
  <c r="J171" i="44"/>
  <c r="BE171" i="44" s="1"/>
  <c r="BI167" i="44"/>
  <c r="BH167" i="44"/>
  <c r="BG167" i="44"/>
  <c r="BF167" i="44"/>
  <c r="T167" i="44"/>
  <c r="R167" i="44"/>
  <c r="P167" i="44"/>
  <c r="BK167" i="44"/>
  <c r="J167" i="44"/>
  <c r="BE167" i="44"/>
  <c r="BI166" i="44"/>
  <c r="BH166" i="44"/>
  <c r="BG166" i="44"/>
  <c r="BF166" i="44"/>
  <c r="T166" i="44"/>
  <c r="R166" i="44"/>
  <c r="R155" i="44" s="1"/>
  <c r="P166" i="44"/>
  <c r="BK166" i="44"/>
  <c r="J166" i="44"/>
  <c r="BE166" i="44" s="1"/>
  <c r="BI163" i="44"/>
  <c r="BH163" i="44"/>
  <c r="BG163" i="44"/>
  <c r="BF163" i="44"/>
  <c r="T163" i="44"/>
  <c r="R163" i="44"/>
  <c r="P163" i="44"/>
  <c r="BK163" i="44"/>
  <c r="BK155" i="44" s="1"/>
  <c r="J155" i="44" s="1"/>
  <c r="J59" i="44" s="1"/>
  <c r="J163" i="44"/>
  <c r="BE163" i="44"/>
  <c r="BI156" i="44"/>
  <c r="BH156" i="44"/>
  <c r="BG156" i="44"/>
  <c r="BF156" i="44"/>
  <c r="T156" i="44"/>
  <c r="T155" i="44" s="1"/>
  <c r="R156" i="44"/>
  <c r="P156" i="44"/>
  <c r="P155" i="44" s="1"/>
  <c r="BK156" i="44"/>
  <c r="J156" i="44"/>
  <c r="BE156" i="44" s="1"/>
  <c r="BI153" i="44"/>
  <c r="BH153" i="44"/>
  <c r="BG153" i="44"/>
  <c r="BF153" i="44"/>
  <c r="T153" i="44"/>
  <c r="R153" i="44"/>
  <c r="P153" i="44"/>
  <c r="BK153" i="44"/>
  <c r="J153" i="44"/>
  <c r="BE153" i="44" s="1"/>
  <c r="BI152" i="44"/>
  <c r="BH152" i="44"/>
  <c r="BG152" i="44"/>
  <c r="BF152" i="44"/>
  <c r="T152" i="44"/>
  <c r="R152" i="44"/>
  <c r="P152" i="44"/>
  <c r="BK152" i="44"/>
  <c r="J152" i="44"/>
  <c r="BE152" i="44"/>
  <c r="BI149" i="44"/>
  <c r="BH149" i="44"/>
  <c r="BG149" i="44"/>
  <c r="BF149" i="44"/>
  <c r="T149" i="44"/>
  <c r="R149" i="44"/>
  <c r="P149" i="44"/>
  <c r="BK149" i="44"/>
  <c r="J149" i="44"/>
  <c r="BE149" i="44" s="1"/>
  <c r="BI147" i="44"/>
  <c r="BH147" i="44"/>
  <c r="BG147" i="44"/>
  <c r="BF147" i="44"/>
  <c r="T147" i="44"/>
  <c r="R147" i="44"/>
  <c r="P147" i="44"/>
  <c r="BK147" i="44"/>
  <c r="J147" i="44"/>
  <c r="BE147" i="44"/>
  <c r="BI142" i="44"/>
  <c r="BH142" i="44"/>
  <c r="BG142" i="44"/>
  <c r="BF142" i="44"/>
  <c r="T142" i="44"/>
  <c r="R142" i="44"/>
  <c r="P142" i="44"/>
  <c r="BK142" i="44"/>
  <c r="J142" i="44"/>
  <c r="BE142" i="44" s="1"/>
  <c r="BI141" i="44"/>
  <c r="BH141" i="44"/>
  <c r="BG141" i="44"/>
  <c r="BF141" i="44"/>
  <c r="T141" i="44"/>
  <c r="R141" i="44"/>
  <c r="P141" i="44"/>
  <c r="BK141" i="44"/>
  <c r="J141" i="44"/>
  <c r="BE141" i="44"/>
  <c r="BI138" i="44"/>
  <c r="BH138" i="44"/>
  <c r="BG138" i="44"/>
  <c r="BF138" i="44"/>
  <c r="T138" i="44"/>
  <c r="R138" i="44"/>
  <c r="P138" i="44"/>
  <c r="BK138" i="44"/>
  <c r="J138" i="44"/>
  <c r="BE138" i="44" s="1"/>
  <c r="BI136" i="44"/>
  <c r="BH136" i="44"/>
  <c r="BG136" i="44"/>
  <c r="BF136" i="44"/>
  <c r="T136" i="44"/>
  <c r="R136" i="44"/>
  <c r="P136" i="44"/>
  <c r="BK136" i="44"/>
  <c r="J136" i="44"/>
  <c r="BE136" i="44"/>
  <c r="BI127" i="44"/>
  <c r="BH127" i="44"/>
  <c r="BG127" i="44"/>
  <c r="BF127" i="44"/>
  <c r="T127" i="44"/>
  <c r="R127" i="44"/>
  <c r="P127" i="44"/>
  <c r="BK127" i="44"/>
  <c r="J127" i="44"/>
  <c r="BE127" i="44" s="1"/>
  <c r="BI125" i="44"/>
  <c r="BH125" i="44"/>
  <c r="BG125" i="44"/>
  <c r="BF125" i="44"/>
  <c r="T125" i="44"/>
  <c r="R125" i="44"/>
  <c r="P125" i="44"/>
  <c r="BK125" i="44"/>
  <c r="J125" i="44"/>
  <c r="BE125" i="44"/>
  <c r="BI120" i="44"/>
  <c r="BH120" i="44"/>
  <c r="BG120" i="44"/>
  <c r="BF120" i="44"/>
  <c r="T120" i="44"/>
  <c r="R120" i="44"/>
  <c r="P120" i="44"/>
  <c r="BK120" i="44"/>
  <c r="J120" i="44"/>
  <c r="BE120" i="44" s="1"/>
  <c r="BI118" i="44"/>
  <c r="BH118" i="44"/>
  <c r="BG118" i="44"/>
  <c r="BF118" i="44"/>
  <c r="T118" i="44"/>
  <c r="R118" i="44"/>
  <c r="P118" i="44"/>
  <c r="BK118" i="44"/>
  <c r="J118" i="44"/>
  <c r="BE118" i="44"/>
  <c r="BI117" i="44"/>
  <c r="BH117" i="44"/>
  <c r="BG117" i="44"/>
  <c r="BF117" i="44"/>
  <c r="T117" i="44"/>
  <c r="R117" i="44"/>
  <c r="P117" i="44"/>
  <c r="BK117" i="44"/>
  <c r="J117" i="44"/>
  <c r="BE117" i="44" s="1"/>
  <c r="BI107" i="44"/>
  <c r="BH107" i="44"/>
  <c r="BG107" i="44"/>
  <c r="BF107" i="44"/>
  <c r="T107" i="44"/>
  <c r="R107" i="44"/>
  <c r="P107" i="44"/>
  <c r="BK107" i="44"/>
  <c r="J107" i="44"/>
  <c r="BE107" i="44"/>
  <c r="BI96" i="44"/>
  <c r="BH96" i="44"/>
  <c r="BG96" i="44"/>
  <c r="BF96" i="44"/>
  <c r="T96" i="44"/>
  <c r="R96" i="44"/>
  <c r="P96" i="44"/>
  <c r="BK96" i="44"/>
  <c r="J96" i="44"/>
  <c r="BE96" i="44" s="1"/>
  <c r="BI92" i="44"/>
  <c r="BH92" i="44"/>
  <c r="BG92" i="44"/>
  <c r="BF92" i="44"/>
  <c r="T92" i="44"/>
  <c r="R92" i="44"/>
  <c r="P92" i="44"/>
  <c r="BK92" i="44"/>
  <c r="J92" i="44"/>
  <c r="BE92" i="44"/>
  <c r="BI89" i="44"/>
  <c r="F34" i="44" s="1"/>
  <c r="BD103" i="1" s="1"/>
  <c r="BH89" i="44"/>
  <c r="BG89" i="44"/>
  <c r="BF89" i="44"/>
  <c r="T89" i="44"/>
  <c r="R89" i="44"/>
  <c r="P89" i="44"/>
  <c r="BK89" i="44"/>
  <c r="J89" i="44"/>
  <c r="BE89" i="44" s="1"/>
  <c r="BI86" i="44"/>
  <c r="BH86" i="44"/>
  <c r="F33" i="44" s="1"/>
  <c r="BC103" i="1" s="1"/>
  <c r="BG86" i="44"/>
  <c r="F32" i="44" s="1"/>
  <c r="BB103" i="1" s="1"/>
  <c r="BF86" i="44"/>
  <c r="F31" i="44" s="1"/>
  <c r="BA103" i="1" s="1"/>
  <c r="J31" i="44"/>
  <c r="AW103" i="1" s="1"/>
  <c r="T86" i="44"/>
  <c r="T85" i="44" s="1"/>
  <c r="R86" i="44"/>
  <c r="R85" i="44" s="1"/>
  <c r="R84" i="44" s="1"/>
  <c r="R83" i="44" s="1"/>
  <c r="P86" i="44"/>
  <c r="P85" i="44" s="1"/>
  <c r="P84" i="44" s="1"/>
  <c r="P83" i="44" s="1"/>
  <c r="AU103" i="1" s="1"/>
  <c r="BK86" i="44"/>
  <c r="BK85" i="44" s="1"/>
  <c r="J86" i="44"/>
  <c r="BE86" i="44"/>
  <c r="F30" i="44" s="1"/>
  <c r="AZ103" i="1" s="1"/>
  <c r="J79" i="44"/>
  <c r="F79" i="44"/>
  <c r="F77" i="44"/>
  <c r="E75" i="44"/>
  <c r="J51" i="44"/>
  <c r="F51" i="44"/>
  <c r="F49" i="44"/>
  <c r="E47" i="44"/>
  <c r="J18" i="44"/>
  <c r="E18" i="44"/>
  <c r="F52" i="44" s="1"/>
  <c r="J17" i="44"/>
  <c r="J12" i="44"/>
  <c r="J49" i="44" s="1"/>
  <c r="E7" i="44"/>
  <c r="E73" i="44" s="1"/>
  <c r="AY102" i="1"/>
  <c r="AX102" i="1"/>
  <c r="BI166" i="43"/>
  <c r="BH166" i="43"/>
  <c r="BG166" i="43"/>
  <c r="BF166" i="43"/>
  <c r="T166" i="43"/>
  <c r="R166" i="43"/>
  <c r="P166" i="43"/>
  <c r="BK166" i="43"/>
  <c r="J166" i="43"/>
  <c r="BE166" i="43" s="1"/>
  <c r="BI164" i="43"/>
  <c r="BH164" i="43"/>
  <c r="BG164" i="43"/>
  <c r="BF164" i="43"/>
  <c r="T164" i="43"/>
  <c r="T163" i="43"/>
  <c r="T162" i="43" s="1"/>
  <c r="R164" i="43"/>
  <c r="R163" i="43"/>
  <c r="R162" i="43"/>
  <c r="P164" i="43"/>
  <c r="P163" i="43" s="1"/>
  <c r="P162" i="43" s="1"/>
  <c r="BK164" i="43"/>
  <c r="BK163" i="43" s="1"/>
  <c r="J164" i="43"/>
  <c r="BE164" i="43" s="1"/>
  <c r="BI161" i="43"/>
  <c r="BH161" i="43"/>
  <c r="BG161" i="43"/>
  <c r="BF161" i="43"/>
  <c r="T161" i="43"/>
  <c r="T160" i="43" s="1"/>
  <c r="R161" i="43"/>
  <c r="R160" i="43"/>
  <c r="P161" i="43"/>
  <c r="P160" i="43" s="1"/>
  <c r="BK161" i="43"/>
  <c r="BK160" i="43"/>
  <c r="J160" i="43" s="1"/>
  <c r="J61" i="43" s="1"/>
  <c r="J161" i="43"/>
  <c r="BE161" i="43"/>
  <c r="BI158" i="43"/>
  <c r="BH158" i="43"/>
  <c r="BG158" i="43"/>
  <c r="BF158" i="43"/>
  <c r="T158" i="43"/>
  <c r="R158" i="43"/>
  <c r="P158" i="43"/>
  <c r="BK158" i="43"/>
  <c r="J158" i="43"/>
  <c r="BE158" i="43" s="1"/>
  <c r="BI156" i="43"/>
  <c r="BH156" i="43"/>
  <c r="BG156" i="43"/>
  <c r="BF156" i="43"/>
  <c r="T156" i="43"/>
  <c r="R156" i="43"/>
  <c r="P156" i="43"/>
  <c r="BK156" i="43"/>
  <c r="J156" i="43"/>
  <c r="BE156" i="43"/>
  <c r="BI154" i="43"/>
  <c r="BH154" i="43"/>
  <c r="BG154" i="43"/>
  <c r="BF154" i="43"/>
  <c r="T154" i="43"/>
  <c r="R154" i="43"/>
  <c r="P154" i="43"/>
  <c r="BK154" i="43"/>
  <c r="J154" i="43"/>
  <c r="BE154" i="43" s="1"/>
  <c r="BI152" i="43"/>
  <c r="BH152" i="43"/>
  <c r="BG152" i="43"/>
  <c r="BF152" i="43"/>
  <c r="T152" i="43"/>
  <c r="R152" i="43"/>
  <c r="P152" i="43"/>
  <c r="BK152" i="43"/>
  <c r="J152" i="43"/>
  <c r="BE152" i="43"/>
  <c r="BI151" i="43"/>
  <c r="BH151" i="43"/>
  <c r="BG151" i="43"/>
  <c r="BF151" i="43"/>
  <c r="T151" i="43"/>
  <c r="R151" i="43"/>
  <c r="P151" i="43"/>
  <c r="BK151" i="43"/>
  <c r="J151" i="43"/>
  <c r="BE151" i="43" s="1"/>
  <c r="BI150" i="43"/>
  <c r="BH150" i="43"/>
  <c r="BG150" i="43"/>
  <c r="BF150" i="43"/>
  <c r="T150" i="43"/>
  <c r="R150" i="43"/>
  <c r="P150" i="43"/>
  <c r="BK150" i="43"/>
  <c r="J150" i="43"/>
  <c r="BE150" i="43"/>
  <c r="BI149" i="43"/>
  <c r="BH149" i="43"/>
  <c r="BG149" i="43"/>
  <c r="BF149" i="43"/>
  <c r="T149" i="43"/>
  <c r="R149" i="43"/>
  <c r="P149" i="43"/>
  <c r="BK149" i="43"/>
  <c r="J149" i="43"/>
  <c r="BE149" i="43" s="1"/>
  <c r="BI148" i="43"/>
  <c r="BH148" i="43"/>
  <c r="BG148" i="43"/>
  <c r="BF148" i="43"/>
  <c r="T148" i="43"/>
  <c r="R148" i="43"/>
  <c r="P148" i="43"/>
  <c r="BK148" i="43"/>
  <c r="J148" i="43"/>
  <c r="BE148" i="43"/>
  <c r="BI147" i="43"/>
  <c r="BH147" i="43"/>
  <c r="BG147" i="43"/>
  <c r="BF147" i="43"/>
  <c r="T147" i="43"/>
  <c r="R147" i="43"/>
  <c r="P147" i="43"/>
  <c r="BK147" i="43"/>
  <c r="J147" i="43"/>
  <c r="BE147" i="43" s="1"/>
  <c r="BI146" i="43"/>
  <c r="BH146" i="43"/>
  <c r="BG146" i="43"/>
  <c r="BF146" i="43"/>
  <c r="T146" i="43"/>
  <c r="R146" i="43"/>
  <c r="P146" i="43"/>
  <c r="BK146" i="43"/>
  <c r="J146" i="43"/>
  <c r="BE146" i="43"/>
  <c r="BI145" i="43"/>
  <c r="BH145" i="43"/>
  <c r="BG145" i="43"/>
  <c r="BF145" i="43"/>
  <c r="T145" i="43"/>
  <c r="R145" i="43"/>
  <c r="P145" i="43"/>
  <c r="BK145" i="43"/>
  <c r="J145" i="43"/>
  <c r="BE145" i="43" s="1"/>
  <c r="BI143" i="43"/>
  <c r="BH143" i="43"/>
  <c r="BG143" i="43"/>
  <c r="BF143" i="43"/>
  <c r="T143" i="43"/>
  <c r="R143" i="43"/>
  <c r="P143" i="43"/>
  <c r="BK143" i="43"/>
  <c r="J143" i="43"/>
  <c r="BE143" i="43"/>
  <c r="BI141" i="43"/>
  <c r="BH141" i="43"/>
  <c r="BG141" i="43"/>
  <c r="BF141" i="43"/>
  <c r="T141" i="43"/>
  <c r="R141" i="43"/>
  <c r="P141" i="43"/>
  <c r="BK141" i="43"/>
  <c r="J141" i="43"/>
  <c r="BE141" i="43" s="1"/>
  <c r="BI137" i="43"/>
  <c r="BH137" i="43"/>
  <c r="BG137" i="43"/>
  <c r="BF137" i="43"/>
  <c r="T137" i="43"/>
  <c r="T136" i="43"/>
  <c r="R137" i="43"/>
  <c r="R136" i="43" s="1"/>
  <c r="P137" i="43"/>
  <c r="P136" i="43"/>
  <c r="BK137" i="43"/>
  <c r="BK136" i="43" s="1"/>
  <c r="J136" i="43" s="1"/>
  <c r="J60" i="43" s="1"/>
  <c r="J137" i="43"/>
  <c r="BE137" i="43" s="1"/>
  <c r="BI134" i="43"/>
  <c r="BH134" i="43"/>
  <c r="BG134" i="43"/>
  <c r="BF134" i="43"/>
  <c r="T134" i="43"/>
  <c r="R134" i="43"/>
  <c r="P134" i="43"/>
  <c r="BK134" i="43"/>
  <c r="J134" i="43"/>
  <c r="BE134" i="43"/>
  <c r="BI132" i="43"/>
  <c r="BH132" i="43"/>
  <c r="BG132" i="43"/>
  <c r="BF132" i="43"/>
  <c r="T132" i="43"/>
  <c r="R132" i="43"/>
  <c r="P132" i="43"/>
  <c r="BK132" i="43"/>
  <c r="J132" i="43"/>
  <c r="BE132" i="43" s="1"/>
  <c r="BI131" i="43"/>
  <c r="BH131" i="43"/>
  <c r="BG131" i="43"/>
  <c r="BF131" i="43"/>
  <c r="T131" i="43"/>
  <c r="R131" i="43"/>
  <c r="P131" i="43"/>
  <c r="BK131" i="43"/>
  <c r="J131" i="43"/>
  <c r="BE131" i="43"/>
  <c r="BI128" i="43"/>
  <c r="BH128" i="43"/>
  <c r="BG128" i="43"/>
  <c r="BF128" i="43"/>
  <c r="T128" i="43"/>
  <c r="R128" i="43"/>
  <c r="P128" i="43"/>
  <c r="BK128" i="43"/>
  <c r="J128" i="43"/>
  <c r="BE128" i="43" s="1"/>
  <c r="BI125" i="43"/>
  <c r="BH125" i="43"/>
  <c r="BG125" i="43"/>
  <c r="BF125" i="43"/>
  <c r="T125" i="43"/>
  <c r="T124" i="43"/>
  <c r="R125" i="43"/>
  <c r="R124" i="43" s="1"/>
  <c r="P125" i="43"/>
  <c r="P124" i="43"/>
  <c r="BK125" i="43"/>
  <c r="BK124" i="43" s="1"/>
  <c r="J124" i="43" s="1"/>
  <c r="J59" i="43" s="1"/>
  <c r="J125" i="43"/>
  <c r="BE125" i="43" s="1"/>
  <c r="BI123" i="43"/>
  <c r="BH123" i="43"/>
  <c r="BG123" i="43"/>
  <c r="BF123" i="43"/>
  <c r="T123" i="43"/>
  <c r="R123" i="43"/>
  <c r="P123" i="43"/>
  <c r="BK123" i="43"/>
  <c r="J123" i="43"/>
  <c r="BE123" i="43"/>
  <c r="BI120" i="43"/>
  <c r="BH120" i="43"/>
  <c r="BG120" i="43"/>
  <c r="BF120" i="43"/>
  <c r="T120" i="43"/>
  <c r="R120" i="43"/>
  <c r="P120" i="43"/>
  <c r="BK120" i="43"/>
  <c r="J120" i="43"/>
  <c r="BE120" i="43" s="1"/>
  <c r="BI118" i="43"/>
  <c r="BH118" i="43"/>
  <c r="BG118" i="43"/>
  <c r="BF118" i="43"/>
  <c r="T118" i="43"/>
  <c r="R118" i="43"/>
  <c r="P118" i="43"/>
  <c r="BK118" i="43"/>
  <c r="J118" i="43"/>
  <c r="BE118" i="43"/>
  <c r="BI115" i="43"/>
  <c r="BH115" i="43"/>
  <c r="BG115" i="43"/>
  <c r="BF115" i="43"/>
  <c r="T115" i="43"/>
  <c r="R115" i="43"/>
  <c r="P115" i="43"/>
  <c r="BK115" i="43"/>
  <c r="J115" i="43"/>
  <c r="BE115" i="43" s="1"/>
  <c r="BI110" i="43"/>
  <c r="BH110" i="43"/>
  <c r="BG110" i="43"/>
  <c r="BF110" i="43"/>
  <c r="T110" i="43"/>
  <c r="R110" i="43"/>
  <c r="P110" i="43"/>
  <c r="BK110" i="43"/>
  <c r="J110" i="43"/>
  <c r="BE110" i="43"/>
  <c r="BI108" i="43"/>
  <c r="BH108" i="43"/>
  <c r="BG108" i="43"/>
  <c r="BF108" i="43"/>
  <c r="T108" i="43"/>
  <c r="R108" i="43"/>
  <c r="P108" i="43"/>
  <c r="BK108" i="43"/>
  <c r="J108" i="43"/>
  <c r="BE108" i="43" s="1"/>
  <c r="BI105" i="43"/>
  <c r="BH105" i="43"/>
  <c r="BG105" i="43"/>
  <c r="BF105" i="43"/>
  <c r="T105" i="43"/>
  <c r="R105" i="43"/>
  <c r="P105" i="43"/>
  <c r="BK105" i="43"/>
  <c r="J105" i="43"/>
  <c r="BE105" i="43"/>
  <c r="BI103" i="43"/>
  <c r="BH103" i="43"/>
  <c r="BG103" i="43"/>
  <c r="BF103" i="43"/>
  <c r="T103" i="43"/>
  <c r="R103" i="43"/>
  <c r="P103" i="43"/>
  <c r="BK103" i="43"/>
  <c r="J103" i="43"/>
  <c r="BE103" i="43" s="1"/>
  <c r="BI102" i="43"/>
  <c r="BH102" i="43"/>
  <c r="BG102" i="43"/>
  <c r="BF102" i="43"/>
  <c r="T102" i="43"/>
  <c r="R102" i="43"/>
  <c r="P102" i="43"/>
  <c r="BK102" i="43"/>
  <c r="J102" i="43"/>
  <c r="BE102" i="43"/>
  <c r="BI97" i="43"/>
  <c r="BH97" i="43"/>
  <c r="BG97" i="43"/>
  <c r="BF97" i="43"/>
  <c r="T97" i="43"/>
  <c r="R97" i="43"/>
  <c r="P97" i="43"/>
  <c r="BK97" i="43"/>
  <c r="J97" i="43"/>
  <c r="BE97" i="43" s="1"/>
  <c r="BI91" i="43"/>
  <c r="BH91" i="43"/>
  <c r="BG91" i="43"/>
  <c r="BF91" i="43"/>
  <c r="T91" i="43"/>
  <c r="R91" i="43"/>
  <c r="P91" i="43"/>
  <c r="BK91" i="43"/>
  <c r="J91" i="43"/>
  <c r="BE91" i="43"/>
  <c r="BI89" i="43"/>
  <c r="BH89" i="43"/>
  <c r="BG89" i="43"/>
  <c r="BF89" i="43"/>
  <c r="T89" i="43"/>
  <c r="R89" i="43"/>
  <c r="P89" i="43"/>
  <c r="BK89" i="43"/>
  <c r="J89" i="43"/>
  <c r="BE89" i="43" s="1"/>
  <c r="BI86" i="43"/>
  <c r="F34" i="43"/>
  <c r="BD102" i="1" s="1"/>
  <c r="BH86" i="43"/>
  <c r="F33" i="43" s="1"/>
  <c r="BC102" i="1" s="1"/>
  <c r="BG86" i="43"/>
  <c r="F32" i="43" s="1"/>
  <c r="BB102" i="1" s="1"/>
  <c r="BF86" i="43"/>
  <c r="F31" i="43" s="1"/>
  <c r="BA102" i="1" s="1"/>
  <c r="T86" i="43"/>
  <c r="T85" i="43" s="1"/>
  <c r="T84" i="43" s="1"/>
  <c r="T83" i="43" s="1"/>
  <c r="R86" i="43"/>
  <c r="R85" i="43" s="1"/>
  <c r="R84" i="43" s="1"/>
  <c r="R83" i="43" s="1"/>
  <c r="P86" i="43"/>
  <c r="P85" i="43" s="1"/>
  <c r="BK86" i="43"/>
  <c r="BK85" i="43" s="1"/>
  <c r="J86" i="43"/>
  <c r="BE86" i="43" s="1"/>
  <c r="J79" i="43"/>
  <c r="F79" i="43"/>
  <c r="F77" i="43"/>
  <c r="E75" i="43"/>
  <c r="J51" i="43"/>
  <c r="F51" i="43"/>
  <c r="F49" i="43"/>
  <c r="E47" i="43"/>
  <c r="J18" i="43"/>
  <c r="E18" i="43"/>
  <c r="F80" i="43" s="1"/>
  <c r="F52" i="43"/>
  <c r="J17" i="43"/>
  <c r="J12" i="43"/>
  <c r="J77" i="43" s="1"/>
  <c r="J49" i="43"/>
  <c r="E7" i="43"/>
  <c r="E45" i="43" s="1"/>
  <c r="AY101" i="1"/>
  <c r="AX101" i="1"/>
  <c r="BI171" i="42"/>
  <c r="BH171" i="42"/>
  <c r="BG171" i="42"/>
  <c r="BF171" i="42"/>
  <c r="T171" i="42"/>
  <c r="R171" i="42"/>
  <c r="P171" i="42"/>
  <c r="BK171" i="42"/>
  <c r="J171" i="42"/>
  <c r="BE171" i="42" s="1"/>
  <c r="BI169" i="42"/>
  <c r="BH169" i="42"/>
  <c r="BG169" i="42"/>
  <c r="BF169" i="42"/>
  <c r="T169" i="42"/>
  <c r="T168" i="42" s="1"/>
  <c r="T167" i="42" s="1"/>
  <c r="R169" i="42"/>
  <c r="R168" i="42"/>
  <c r="R167" i="42" s="1"/>
  <c r="P169" i="42"/>
  <c r="P168" i="42" s="1"/>
  <c r="P167" i="42" s="1"/>
  <c r="BK169" i="42"/>
  <c r="BK168" i="42" s="1"/>
  <c r="J169" i="42"/>
  <c r="BE169" i="42" s="1"/>
  <c r="BI166" i="42"/>
  <c r="BH166" i="42"/>
  <c r="BG166" i="42"/>
  <c r="BF166" i="42"/>
  <c r="T166" i="42"/>
  <c r="T165" i="42" s="1"/>
  <c r="R166" i="42"/>
  <c r="R165" i="42" s="1"/>
  <c r="P166" i="42"/>
  <c r="P165" i="42" s="1"/>
  <c r="BK166" i="42"/>
  <c r="BK165" i="42" s="1"/>
  <c r="J165" i="42" s="1"/>
  <c r="J61" i="42" s="1"/>
  <c r="J166" i="42"/>
  <c r="BE166" i="42"/>
  <c r="BI163" i="42"/>
  <c r="BH163" i="42"/>
  <c r="BG163" i="42"/>
  <c r="BF163" i="42"/>
  <c r="T163" i="42"/>
  <c r="R163" i="42"/>
  <c r="P163" i="42"/>
  <c r="BK163" i="42"/>
  <c r="J163" i="42"/>
  <c r="BE163" i="42" s="1"/>
  <c r="BI162" i="42"/>
  <c r="BH162" i="42"/>
  <c r="BG162" i="42"/>
  <c r="BF162" i="42"/>
  <c r="T162" i="42"/>
  <c r="R162" i="42"/>
  <c r="P162" i="42"/>
  <c r="BK162" i="42"/>
  <c r="J162" i="42"/>
  <c r="BE162" i="42" s="1"/>
  <c r="BI161" i="42"/>
  <c r="BH161" i="42"/>
  <c r="BG161" i="42"/>
  <c r="BF161" i="42"/>
  <c r="T161" i="42"/>
  <c r="R161" i="42"/>
  <c r="P161" i="42"/>
  <c r="BK161" i="42"/>
  <c r="J161" i="42"/>
  <c r="BE161" i="42" s="1"/>
  <c r="BI160" i="42"/>
  <c r="BH160" i="42"/>
  <c r="BG160" i="42"/>
  <c r="BF160" i="42"/>
  <c r="T160" i="42"/>
  <c r="R160" i="42"/>
  <c r="P160" i="42"/>
  <c r="BK160" i="42"/>
  <c r="J160" i="42"/>
  <c r="BE160" i="42" s="1"/>
  <c r="BI159" i="42"/>
  <c r="BH159" i="42"/>
  <c r="BG159" i="42"/>
  <c r="BF159" i="42"/>
  <c r="T159" i="42"/>
  <c r="R159" i="42"/>
  <c r="P159" i="42"/>
  <c r="BK159" i="42"/>
  <c r="J159" i="42"/>
  <c r="BE159" i="42" s="1"/>
  <c r="BI158" i="42"/>
  <c r="BH158" i="42"/>
  <c r="BG158" i="42"/>
  <c r="BF158" i="42"/>
  <c r="T158" i="42"/>
  <c r="R158" i="42"/>
  <c r="P158" i="42"/>
  <c r="BK158" i="42"/>
  <c r="J158" i="42"/>
  <c r="BE158" i="42" s="1"/>
  <c r="BI156" i="42"/>
  <c r="BH156" i="42"/>
  <c r="BG156" i="42"/>
  <c r="BF156" i="42"/>
  <c r="T156" i="42"/>
  <c r="R156" i="42"/>
  <c r="P156" i="42"/>
  <c r="BK156" i="42"/>
  <c r="J156" i="42"/>
  <c r="BE156" i="42" s="1"/>
  <c r="BI153" i="42"/>
  <c r="BH153" i="42"/>
  <c r="BG153" i="42"/>
  <c r="BF153" i="42"/>
  <c r="T153" i="42"/>
  <c r="T152" i="42" s="1"/>
  <c r="R153" i="42"/>
  <c r="R152" i="42" s="1"/>
  <c r="P153" i="42"/>
  <c r="P152" i="42" s="1"/>
  <c r="BK153" i="42"/>
  <c r="BK152" i="42" s="1"/>
  <c r="J152" i="42" s="1"/>
  <c r="J60" i="42" s="1"/>
  <c r="J153" i="42"/>
  <c r="BE153" i="42" s="1"/>
  <c r="BI146" i="42"/>
  <c r="BH146" i="42"/>
  <c r="BG146" i="42"/>
  <c r="BF146" i="42"/>
  <c r="T146" i="42"/>
  <c r="R146" i="42"/>
  <c r="P146" i="42"/>
  <c r="BK146" i="42"/>
  <c r="J146" i="42"/>
  <c r="BE146" i="42" s="1"/>
  <c r="BI144" i="42"/>
  <c r="BH144" i="42"/>
  <c r="BG144" i="42"/>
  <c r="BF144" i="42"/>
  <c r="T144" i="42"/>
  <c r="R144" i="42"/>
  <c r="P144" i="42"/>
  <c r="BK144" i="42"/>
  <c r="J144" i="42"/>
  <c r="BE144" i="42" s="1"/>
  <c r="BI142" i="42"/>
  <c r="BH142" i="42"/>
  <c r="BG142" i="42"/>
  <c r="BF142" i="42"/>
  <c r="T142" i="42"/>
  <c r="R142" i="42"/>
  <c r="P142" i="42"/>
  <c r="BK142" i="42"/>
  <c r="J142" i="42"/>
  <c r="BE142" i="42" s="1"/>
  <c r="BI141" i="42"/>
  <c r="BH141" i="42"/>
  <c r="BG141" i="42"/>
  <c r="BF141" i="42"/>
  <c r="T141" i="42"/>
  <c r="R141" i="42"/>
  <c r="P141" i="42"/>
  <c r="BK141" i="42"/>
  <c r="J141" i="42"/>
  <c r="BE141" i="42" s="1"/>
  <c r="BI138" i="42"/>
  <c r="BH138" i="42"/>
  <c r="BG138" i="42"/>
  <c r="BF138" i="42"/>
  <c r="T138" i="42"/>
  <c r="R138" i="42"/>
  <c r="P138" i="42"/>
  <c r="BK138" i="42"/>
  <c r="J138" i="42"/>
  <c r="BE138" i="42" s="1"/>
  <c r="BI132" i="42"/>
  <c r="BH132" i="42"/>
  <c r="BG132" i="42"/>
  <c r="BF132" i="42"/>
  <c r="T132" i="42"/>
  <c r="T131" i="42" s="1"/>
  <c r="R132" i="42"/>
  <c r="R131" i="42" s="1"/>
  <c r="P132" i="42"/>
  <c r="P131" i="42" s="1"/>
  <c r="BK132" i="42"/>
  <c r="BK131" i="42" s="1"/>
  <c r="J131" i="42" s="1"/>
  <c r="J59" i="42" s="1"/>
  <c r="J132" i="42"/>
  <c r="BE132" i="42"/>
  <c r="BI130" i="42"/>
  <c r="BH130" i="42"/>
  <c r="BG130" i="42"/>
  <c r="BF130" i="42"/>
  <c r="T130" i="42"/>
  <c r="R130" i="42"/>
  <c r="P130" i="42"/>
  <c r="BK130" i="42"/>
  <c r="J130" i="42"/>
  <c r="BE130" i="42"/>
  <c r="BI127" i="42"/>
  <c r="BH127" i="42"/>
  <c r="BG127" i="42"/>
  <c r="BF127" i="42"/>
  <c r="T127" i="42"/>
  <c r="R127" i="42"/>
  <c r="P127" i="42"/>
  <c r="BK127" i="42"/>
  <c r="J127" i="42"/>
  <c r="BE127" i="42" s="1"/>
  <c r="BI125" i="42"/>
  <c r="BH125" i="42"/>
  <c r="BG125" i="42"/>
  <c r="BF125" i="42"/>
  <c r="T125" i="42"/>
  <c r="R125" i="42"/>
  <c r="P125" i="42"/>
  <c r="BK125" i="42"/>
  <c r="J125" i="42"/>
  <c r="BE125" i="42"/>
  <c r="BI121" i="42"/>
  <c r="BH121" i="42"/>
  <c r="BG121" i="42"/>
  <c r="BF121" i="42"/>
  <c r="T121" i="42"/>
  <c r="R121" i="42"/>
  <c r="P121" i="42"/>
  <c r="BK121" i="42"/>
  <c r="J121" i="42"/>
  <c r="BE121" i="42" s="1"/>
  <c r="BI120" i="42"/>
  <c r="BH120" i="42"/>
  <c r="BG120" i="42"/>
  <c r="BF120" i="42"/>
  <c r="T120" i="42"/>
  <c r="R120" i="42"/>
  <c r="P120" i="42"/>
  <c r="BK120" i="42"/>
  <c r="J120" i="42"/>
  <c r="BE120" i="42"/>
  <c r="BI117" i="42"/>
  <c r="BH117" i="42"/>
  <c r="BG117" i="42"/>
  <c r="BF117" i="42"/>
  <c r="T117" i="42"/>
  <c r="R117" i="42"/>
  <c r="P117" i="42"/>
  <c r="BK117" i="42"/>
  <c r="J117" i="42"/>
  <c r="BE117" i="42" s="1"/>
  <c r="BI114" i="42"/>
  <c r="BH114" i="42"/>
  <c r="BG114" i="42"/>
  <c r="BF114" i="42"/>
  <c r="T114" i="42"/>
  <c r="R114" i="42"/>
  <c r="P114" i="42"/>
  <c r="BK114" i="42"/>
  <c r="J114" i="42"/>
  <c r="BE114" i="42"/>
  <c r="BI106" i="42"/>
  <c r="BH106" i="42"/>
  <c r="BG106" i="42"/>
  <c r="BF106" i="42"/>
  <c r="T106" i="42"/>
  <c r="R106" i="42"/>
  <c r="P106" i="42"/>
  <c r="BK106" i="42"/>
  <c r="J106" i="42"/>
  <c r="BE106" i="42" s="1"/>
  <c r="BI104" i="42"/>
  <c r="BH104" i="42"/>
  <c r="BG104" i="42"/>
  <c r="BF104" i="42"/>
  <c r="T104" i="42"/>
  <c r="R104" i="42"/>
  <c r="P104" i="42"/>
  <c r="BK104" i="42"/>
  <c r="J104" i="42"/>
  <c r="BE104" i="42"/>
  <c r="BI101" i="42"/>
  <c r="BH101" i="42"/>
  <c r="BG101" i="42"/>
  <c r="BF101" i="42"/>
  <c r="T101" i="42"/>
  <c r="R101" i="42"/>
  <c r="P101" i="42"/>
  <c r="BK101" i="42"/>
  <c r="J101" i="42"/>
  <c r="BE101" i="42"/>
  <c r="BI99" i="42"/>
  <c r="BH99" i="42"/>
  <c r="BG99" i="42"/>
  <c r="BF99" i="42"/>
  <c r="T99" i="42"/>
  <c r="R99" i="42"/>
  <c r="P99" i="42"/>
  <c r="BK99" i="42"/>
  <c r="J99" i="42"/>
  <c r="BE99" i="42"/>
  <c r="BI98" i="42"/>
  <c r="BH98" i="42"/>
  <c r="BG98" i="42"/>
  <c r="BF98" i="42"/>
  <c r="T98" i="42"/>
  <c r="R98" i="42"/>
  <c r="P98" i="42"/>
  <c r="BK98" i="42"/>
  <c r="J98" i="42"/>
  <c r="BE98" i="42"/>
  <c r="BI96" i="42"/>
  <c r="BH96" i="42"/>
  <c r="BG96" i="42"/>
  <c r="BF96" i="42"/>
  <c r="T96" i="42"/>
  <c r="R96" i="42"/>
  <c r="P96" i="42"/>
  <c r="BK96" i="42"/>
  <c r="J96" i="42"/>
  <c r="BE96" i="42"/>
  <c r="BI91" i="42"/>
  <c r="BH91" i="42"/>
  <c r="F33" i="42" s="1"/>
  <c r="BC101" i="1" s="1"/>
  <c r="BG91" i="42"/>
  <c r="BF91" i="42"/>
  <c r="T91" i="42"/>
  <c r="R91" i="42"/>
  <c r="P91" i="42"/>
  <c r="BK91" i="42"/>
  <c r="J91" i="42"/>
  <c r="BE91" i="42"/>
  <c r="BI89" i="42"/>
  <c r="BH89" i="42"/>
  <c r="BG89" i="42"/>
  <c r="BF89" i="42"/>
  <c r="T89" i="42"/>
  <c r="R89" i="42"/>
  <c r="P89" i="42"/>
  <c r="BK89" i="42"/>
  <c r="BK85" i="42" s="1"/>
  <c r="J89" i="42"/>
  <c r="BE89" i="42" s="1"/>
  <c r="BI86" i="42"/>
  <c r="F34" i="42"/>
  <c r="BD101" i="1" s="1"/>
  <c r="BH86" i="42"/>
  <c r="BG86" i="42"/>
  <c r="F32" i="42" s="1"/>
  <c r="BB101" i="1" s="1"/>
  <c r="BF86" i="42"/>
  <c r="J31" i="42" s="1"/>
  <c r="AW101" i="1" s="1"/>
  <c r="T86" i="42"/>
  <c r="T85" i="42" s="1"/>
  <c r="T84" i="42" s="1"/>
  <c r="T83" i="42" s="1"/>
  <c r="R86" i="42"/>
  <c r="R85" i="42" s="1"/>
  <c r="R84" i="42" s="1"/>
  <c r="R83" i="42" s="1"/>
  <c r="P86" i="42"/>
  <c r="P85" i="42" s="1"/>
  <c r="P84" i="42" s="1"/>
  <c r="P83" i="42" s="1"/>
  <c r="AU101" i="1" s="1"/>
  <c r="BK86" i="42"/>
  <c r="J86" i="42"/>
  <c r="BE86" i="42" s="1"/>
  <c r="J79" i="42"/>
  <c r="F79" i="42"/>
  <c r="F77" i="42"/>
  <c r="E75" i="42"/>
  <c r="J51" i="42"/>
  <c r="F51" i="42"/>
  <c r="F49" i="42"/>
  <c r="E47" i="42"/>
  <c r="J18" i="42"/>
  <c r="E18" i="42"/>
  <c r="F80" i="42"/>
  <c r="F52" i="42"/>
  <c r="J17" i="42"/>
  <c r="J12" i="42"/>
  <c r="J77" i="42"/>
  <c r="J49" i="42"/>
  <c r="E7" i="42"/>
  <c r="E73" i="42" s="1"/>
  <c r="AY100" i="1"/>
  <c r="AX100" i="1"/>
  <c r="BI174" i="41"/>
  <c r="BH174" i="41"/>
  <c r="BG174" i="41"/>
  <c r="BF174" i="41"/>
  <c r="T174" i="41"/>
  <c r="R174" i="41"/>
  <c r="P174" i="41"/>
  <c r="BK174" i="41"/>
  <c r="J174" i="41"/>
  <c r="BE174" i="41"/>
  <c r="BI173" i="41"/>
  <c r="BH173" i="41"/>
  <c r="BG173" i="41"/>
  <c r="BF173" i="41"/>
  <c r="T173" i="41"/>
  <c r="R173" i="41"/>
  <c r="P173" i="41"/>
  <c r="BK173" i="41"/>
  <c r="J173" i="41"/>
  <c r="BE173" i="41" s="1"/>
  <c r="BI172" i="41"/>
  <c r="BH172" i="41"/>
  <c r="BG172" i="41"/>
  <c r="BF172" i="41"/>
  <c r="T172" i="41"/>
  <c r="R172" i="41"/>
  <c r="P172" i="41"/>
  <c r="BK172" i="41"/>
  <c r="J172" i="41"/>
  <c r="BE172" i="41"/>
  <c r="BI171" i="41"/>
  <c r="BH171" i="41"/>
  <c r="BG171" i="41"/>
  <c r="BF171" i="41"/>
  <c r="T171" i="41"/>
  <c r="R171" i="41"/>
  <c r="P171" i="41"/>
  <c r="BK171" i="41"/>
  <c r="J171" i="41"/>
  <c r="BE171" i="41" s="1"/>
  <c r="BI170" i="41"/>
  <c r="BH170" i="41"/>
  <c r="BG170" i="41"/>
  <c r="BF170" i="41"/>
  <c r="T170" i="41"/>
  <c r="R170" i="41"/>
  <c r="P170" i="41"/>
  <c r="BK170" i="41"/>
  <c r="J170" i="41"/>
  <c r="BE170" i="41"/>
  <c r="BI169" i="41"/>
  <c r="BH169" i="41"/>
  <c r="BG169" i="41"/>
  <c r="BF169" i="41"/>
  <c r="T169" i="41"/>
  <c r="R169" i="41"/>
  <c r="P169" i="41"/>
  <c r="BK169" i="41"/>
  <c r="J169" i="41"/>
  <c r="BE169" i="41" s="1"/>
  <c r="BI168" i="41"/>
  <c r="BH168" i="41"/>
  <c r="BG168" i="41"/>
  <c r="BF168" i="41"/>
  <c r="T168" i="41"/>
  <c r="R168" i="41"/>
  <c r="P168" i="41"/>
  <c r="BK168" i="41"/>
  <c r="J168" i="41"/>
  <c r="BE168" i="41"/>
  <c r="BI167" i="41"/>
  <c r="BH167" i="41"/>
  <c r="BG167" i="41"/>
  <c r="BF167" i="41"/>
  <c r="T167" i="41"/>
  <c r="R167" i="41"/>
  <c r="P167" i="41"/>
  <c r="BK167" i="41"/>
  <c r="J167" i="41"/>
  <c r="BE167" i="41" s="1"/>
  <c r="BI166" i="41"/>
  <c r="BH166" i="41"/>
  <c r="BG166" i="41"/>
  <c r="BF166" i="41"/>
  <c r="T166" i="41"/>
  <c r="R166" i="41"/>
  <c r="P166" i="41"/>
  <c r="P164" i="41" s="1"/>
  <c r="P163" i="41" s="1"/>
  <c r="BK166" i="41"/>
  <c r="J166" i="41"/>
  <c r="BE166" i="41"/>
  <c r="BI165" i="41"/>
  <c r="BH165" i="41"/>
  <c r="BG165" i="41"/>
  <c r="BF165" i="41"/>
  <c r="T165" i="41"/>
  <c r="T164" i="41" s="1"/>
  <c r="T163" i="41" s="1"/>
  <c r="R165" i="41"/>
  <c r="R164" i="41"/>
  <c r="R163" i="41" s="1"/>
  <c r="P165" i="41"/>
  <c r="BK165" i="41"/>
  <c r="BK164" i="41" s="1"/>
  <c r="J165" i="41"/>
  <c r="BE165" i="41"/>
  <c r="BI162" i="41"/>
  <c r="BH162" i="41"/>
  <c r="BG162" i="41"/>
  <c r="BF162" i="41"/>
  <c r="T162" i="41"/>
  <c r="T161" i="41"/>
  <c r="R162" i="41"/>
  <c r="R161" i="41" s="1"/>
  <c r="P162" i="41"/>
  <c r="P161" i="41"/>
  <c r="BK162" i="41"/>
  <c r="BK161" i="41" s="1"/>
  <c r="J161" i="41" s="1"/>
  <c r="J61" i="41" s="1"/>
  <c r="J162" i="41"/>
  <c r="BE162" i="41"/>
  <c r="BI159" i="41"/>
  <c r="BH159" i="41"/>
  <c r="BG159" i="41"/>
  <c r="BF159" i="41"/>
  <c r="T159" i="41"/>
  <c r="R159" i="41"/>
  <c r="P159" i="41"/>
  <c r="BK159" i="41"/>
  <c r="J159" i="41"/>
  <c r="BE159" i="41"/>
  <c r="BI157" i="41"/>
  <c r="BH157" i="41"/>
  <c r="BG157" i="41"/>
  <c r="BF157" i="41"/>
  <c r="T157" i="41"/>
  <c r="R157" i="41"/>
  <c r="P157" i="41"/>
  <c r="BK157" i="41"/>
  <c r="J157" i="41"/>
  <c r="BE157" i="41" s="1"/>
  <c r="BI156" i="41"/>
  <c r="BH156" i="41"/>
  <c r="BG156" i="41"/>
  <c r="BF156" i="41"/>
  <c r="T156" i="41"/>
  <c r="R156" i="41"/>
  <c r="P156" i="41"/>
  <c r="BK156" i="41"/>
  <c r="J156" i="41"/>
  <c r="BE156" i="41"/>
  <c r="BI155" i="41"/>
  <c r="BH155" i="41"/>
  <c r="BG155" i="41"/>
  <c r="BF155" i="41"/>
  <c r="T155" i="41"/>
  <c r="R155" i="41"/>
  <c r="P155" i="41"/>
  <c r="BK155" i="41"/>
  <c r="J155" i="41"/>
  <c r="BE155" i="41" s="1"/>
  <c r="BI154" i="41"/>
  <c r="BH154" i="41"/>
  <c r="BG154" i="41"/>
  <c r="BF154" i="41"/>
  <c r="T154" i="41"/>
  <c r="R154" i="41"/>
  <c r="P154" i="41"/>
  <c r="BK154" i="41"/>
  <c r="J154" i="41"/>
  <c r="BE154" i="41"/>
  <c r="BI153" i="41"/>
  <c r="BH153" i="41"/>
  <c r="BG153" i="41"/>
  <c r="BF153" i="41"/>
  <c r="T153" i="41"/>
  <c r="R153" i="41"/>
  <c r="P153" i="41"/>
  <c r="BK153" i="41"/>
  <c r="J153" i="41"/>
  <c r="BE153" i="41" s="1"/>
  <c r="BI152" i="41"/>
  <c r="BH152" i="41"/>
  <c r="BG152" i="41"/>
  <c r="BF152" i="41"/>
  <c r="T152" i="41"/>
  <c r="R152" i="41"/>
  <c r="P152" i="41"/>
  <c r="BK152" i="41"/>
  <c r="J152" i="41"/>
  <c r="BE152" i="41"/>
  <c r="BI151" i="41"/>
  <c r="BH151" i="41"/>
  <c r="BG151" i="41"/>
  <c r="BF151" i="41"/>
  <c r="T151" i="41"/>
  <c r="R151" i="41"/>
  <c r="P151" i="41"/>
  <c r="BK151" i="41"/>
  <c r="J151" i="41"/>
  <c r="BE151" i="41" s="1"/>
  <c r="BI150" i="41"/>
  <c r="BH150" i="41"/>
  <c r="BG150" i="41"/>
  <c r="BF150" i="41"/>
  <c r="T150" i="41"/>
  <c r="R150" i="41"/>
  <c r="P150" i="41"/>
  <c r="BK150" i="41"/>
  <c r="J150" i="41"/>
  <c r="BE150" i="41"/>
  <c r="BI149" i="41"/>
  <c r="BH149" i="41"/>
  <c r="BG149" i="41"/>
  <c r="BF149" i="41"/>
  <c r="T149" i="41"/>
  <c r="R149" i="41"/>
  <c r="P149" i="41"/>
  <c r="BK149" i="41"/>
  <c r="J149" i="41"/>
  <c r="BE149" i="41" s="1"/>
  <c r="BI148" i="41"/>
  <c r="BH148" i="41"/>
  <c r="BG148" i="41"/>
  <c r="BF148" i="41"/>
  <c r="T148" i="41"/>
  <c r="R148" i="41"/>
  <c r="P148" i="41"/>
  <c r="BK148" i="41"/>
  <c r="J148" i="41"/>
  <c r="BE148" i="41"/>
  <c r="BI147" i="41"/>
  <c r="BH147" i="41"/>
  <c r="BG147" i="41"/>
  <c r="BF147" i="41"/>
  <c r="T147" i="41"/>
  <c r="R147" i="41"/>
  <c r="P147" i="41"/>
  <c r="BK147" i="41"/>
  <c r="J147" i="41"/>
  <c r="BE147" i="41" s="1"/>
  <c r="BI146" i="41"/>
  <c r="BH146" i="41"/>
  <c r="BG146" i="41"/>
  <c r="BF146" i="41"/>
  <c r="T146" i="41"/>
  <c r="R146" i="41"/>
  <c r="P146" i="41"/>
  <c r="BK146" i="41"/>
  <c r="J146" i="41"/>
  <c r="BE146" i="41"/>
  <c r="BI145" i="41"/>
  <c r="BH145" i="41"/>
  <c r="BG145" i="41"/>
  <c r="BF145" i="41"/>
  <c r="T145" i="41"/>
  <c r="R145" i="41"/>
  <c r="P145" i="41"/>
  <c r="BK145" i="41"/>
  <c r="J145" i="41"/>
  <c r="BE145" i="41" s="1"/>
  <c r="BI143" i="41"/>
  <c r="BH143" i="41"/>
  <c r="BG143" i="41"/>
  <c r="BF143" i="41"/>
  <c r="T143" i="41"/>
  <c r="R143" i="41"/>
  <c r="P143" i="41"/>
  <c r="BK143" i="41"/>
  <c r="J143" i="41"/>
  <c r="BE143" i="41"/>
  <c r="BI141" i="41"/>
  <c r="BH141" i="41"/>
  <c r="BG141" i="41"/>
  <c r="BF141" i="41"/>
  <c r="T141" i="41"/>
  <c r="R141" i="41"/>
  <c r="P141" i="41"/>
  <c r="BK141" i="41"/>
  <c r="J141" i="41"/>
  <c r="BE141" i="41" s="1"/>
  <c r="BI139" i="41"/>
  <c r="BH139" i="41"/>
  <c r="BG139" i="41"/>
  <c r="BF139" i="41"/>
  <c r="T139" i="41"/>
  <c r="R139" i="41"/>
  <c r="P139" i="41"/>
  <c r="BK139" i="41"/>
  <c r="J139" i="41"/>
  <c r="BE139" i="41"/>
  <c r="BI136" i="41"/>
  <c r="BH136" i="41"/>
  <c r="BG136" i="41"/>
  <c r="BF136" i="41"/>
  <c r="T136" i="41"/>
  <c r="T135" i="41" s="1"/>
  <c r="R136" i="41"/>
  <c r="R135" i="41"/>
  <c r="P136" i="41"/>
  <c r="P135" i="41" s="1"/>
  <c r="BK136" i="41"/>
  <c r="BK135" i="41"/>
  <c r="J135" i="41"/>
  <c r="J60" i="41" s="1"/>
  <c r="J136" i="41"/>
  <c r="BE136" i="41" s="1"/>
  <c r="BI133" i="41"/>
  <c r="BH133" i="41"/>
  <c r="BG133" i="41"/>
  <c r="BF133" i="41"/>
  <c r="T133" i="41"/>
  <c r="R133" i="41"/>
  <c r="P133" i="41"/>
  <c r="BK133" i="41"/>
  <c r="J133" i="41"/>
  <c r="BE133" i="41" s="1"/>
  <c r="BI131" i="41"/>
  <c r="BH131" i="41"/>
  <c r="BG131" i="41"/>
  <c r="BF131" i="41"/>
  <c r="T131" i="41"/>
  <c r="R131" i="41"/>
  <c r="P131" i="41"/>
  <c r="BK131" i="41"/>
  <c r="J131" i="41"/>
  <c r="BE131" i="41"/>
  <c r="BI128" i="41"/>
  <c r="BH128" i="41"/>
  <c r="BG128" i="41"/>
  <c r="BF128" i="41"/>
  <c r="T128" i="41"/>
  <c r="R128" i="41"/>
  <c r="P128" i="41"/>
  <c r="BK128" i="41"/>
  <c r="J128" i="41"/>
  <c r="BE128" i="41" s="1"/>
  <c r="BI127" i="41"/>
  <c r="BH127" i="41"/>
  <c r="BG127" i="41"/>
  <c r="BF127" i="41"/>
  <c r="T127" i="41"/>
  <c r="R127" i="41"/>
  <c r="P127" i="41"/>
  <c r="P120" i="41" s="1"/>
  <c r="BK127" i="41"/>
  <c r="J127" i="41"/>
  <c r="BE127" i="41"/>
  <c r="BI124" i="41"/>
  <c r="BH124" i="41"/>
  <c r="BG124" i="41"/>
  <c r="BF124" i="41"/>
  <c r="T124" i="41"/>
  <c r="T120" i="41" s="1"/>
  <c r="R124" i="41"/>
  <c r="P124" i="41"/>
  <c r="BK124" i="41"/>
  <c r="J124" i="41"/>
  <c r="BE124" i="41" s="1"/>
  <c r="BI121" i="41"/>
  <c r="BH121" i="41"/>
  <c r="BG121" i="41"/>
  <c r="BF121" i="41"/>
  <c r="T121" i="41"/>
  <c r="R121" i="41"/>
  <c r="R120" i="41" s="1"/>
  <c r="P121" i="41"/>
  <c r="BK121" i="41"/>
  <c r="BK120" i="41" s="1"/>
  <c r="J120" i="41" s="1"/>
  <c r="J59" i="41" s="1"/>
  <c r="J121" i="41"/>
  <c r="BE121" i="41"/>
  <c r="BI119" i="41"/>
  <c r="BH119" i="41"/>
  <c r="BG119" i="41"/>
  <c r="BF119" i="41"/>
  <c r="T119" i="41"/>
  <c r="R119" i="41"/>
  <c r="P119" i="41"/>
  <c r="BK119" i="41"/>
  <c r="J119" i="41"/>
  <c r="BE119" i="41"/>
  <c r="BI116" i="41"/>
  <c r="BH116" i="41"/>
  <c r="BG116" i="41"/>
  <c r="BF116" i="41"/>
  <c r="T116" i="41"/>
  <c r="R116" i="41"/>
  <c r="P116" i="41"/>
  <c r="BK116" i="41"/>
  <c r="J116" i="41"/>
  <c r="BE116" i="41" s="1"/>
  <c r="BI114" i="41"/>
  <c r="BH114" i="41"/>
  <c r="BG114" i="41"/>
  <c r="BF114" i="41"/>
  <c r="T114" i="41"/>
  <c r="R114" i="41"/>
  <c r="P114" i="41"/>
  <c r="BK114" i="41"/>
  <c r="J114" i="41"/>
  <c r="BE114" i="41"/>
  <c r="BI111" i="41"/>
  <c r="BH111" i="41"/>
  <c r="BG111" i="41"/>
  <c r="BF111" i="41"/>
  <c r="T111" i="41"/>
  <c r="R111" i="41"/>
  <c r="P111" i="41"/>
  <c r="BK111" i="41"/>
  <c r="J111" i="41"/>
  <c r="BE111" i="41" s="1"/>
  <c r="BI103" i="41"/>
  <c r="BH103" i="41"/>
  <c r="BG103" i="41"/>
  <c r="BF103" i="41"/>
  <c r="T103" i="41"/>
  <c r="R103" i="41"/>
  <c r="P103" i="41"/>
  <c r="BK103" i="41"/>
  <c r="J103" i="41"/>
  <c r="BE103" i="41"/>
  <c r="BI101" i="41"/>
  <c r="BH101" i="41"/>
  <c r="BG101" i="41"/>
  <c r="BF101" i="41"/>
  <c r="T101" i="41"/>
  <c r="R101" i="41"/>
  <c r="P101" i="41"/>
  <c r="BK101" i="41"/>
  <c r="J101" i="41"/>
  <c r="BE101" i="41" s="1"/>
  <c r="BI98" i="41"/>
  <c r="BH98" i="41"/>
  <c r="BG98" i="41"/>
  <c r="BF98" i="41"/>
  <c r="T98" i="41"/>
  <c r="R98" i="41"/>
  <c r="P98" i="41"/>
  <c r="BK98" i="41"/>
  <c r="J98" i="41"/>
  <c r="BE98" i="41"/>
  <c r="BI96" i="41"/>
  <c r="BH96" i="41"/>
  <c r="BG96" i="41"/>
  <c r="BF96" i="41"/>
  <c r="T96" i="41"/>
  <c r="R96" i="41"/>
  <c r="P96" i="41"/>
  <c r="BK96" i="41"/>
  <c r="J96" i="41"/>
  <c r="BE96" i="41" s="1"/>
  <c r="BI95" i="41"/>
  <c r="BH95" i="41"/>
  <c r="BG95" i="41"/>
  <c r="BF95" i="41"/>
  <c r="T95" i="41"/>
  <c r="R95" i="41"/>
  <c r="P95" i="41"/>
  <c r="BK95" i="41"/>
  <c r="J95" i="41"/>
  <c r="BE95" i="41"/>
  <c r="BI91" i="41"/>
  <c r="F34" i="41" s="1"/>
  <c r="BD100" i="1" s="1"/>
  <c r="BH91" i="41"/>
  <c r="BG91" i="41"/>
  <c r="BF91" i="41"/>
  <c r="T91" i="41"/>
  <c r="R91" i="41"/>
  <c r="P91" i="41"/>
  <c r="BK91" i="41"/>
  <c r="J91" i="41"/>
  <c r="BE91" i="41" s="1"/>
  <c r="BI86" i="41"/>
  <c r="BH86" i="41"/>
  <c r="F33" i="41" s="1"/>
  <c r="BC100" i="1" s="1"/>
  <c r="BG86" i="41"/>
  <c r="F32" i="41" s="1"/>
  <c r="BB100" i="1" s="1"/>
  <c r="BF86" i="41"/>
  <c r="F31" i="41" s="1"/>
  <c r="BA100" i="1" s="1"/>
  <c r="J31" i="41"/>
  <c r="AW100" i="1" s="1"/>
  <c r="T86" i="41"/>
  <c r="T85" i="41" s="1"/>
  <c r="R86" i="41"/>
  <c r="R85" i="41" s="1"/>
  <c r="R84" i="41" s="1"/>
  <c r="R83" i="41" s="1"/>
  <c r="P86" i="41"/>
  <c r="P85" i="41" s="1"/>
  <c r="BK86" i="41"/>
  <c r="BK85" i="41" s="1"/>
  <c r="J86" i="41"/>
  <c r="BE86" i="41"/>
  <c r="J30" i="41" s="1"/>
  <c r="AV100" i="1" s="1"/>
  <c r="J79" i="41"/>
  <c r="F79" i="41"/>
  <c r="F77" i="41"/>
  <c r="E75" i="41"/>
  <c r="J51" i="41"/>
  <c r="F51" i="41"/>
  <c r="F49" i="41"/>
  <c r="E47" i="41"/>
  <c r="J18" i="41"/>
  <c r="E18" i="41"/>
  <c r="F80" i="41" s="1"/>
  <c r="J17" i="41"/>
  <c r="J12" i="41"/>
  <c r="J77" i="41" s="1"/>
  <c r="E7" i="41"/>
  <c r="E73" i="41" s="1"/>
  <c r="AY99" i="1"/>
  <c r="AX99" i="1"/>
  <c r="BI167" i="40"/>
  <c r="BH167" i="40"/>
  <c r="BG167" i="40"/>
  <c r="BF167" i="40"/>
  <c r="T167" i="40"/>
  <c r="T166" i="40" s="1"/>
  <c r="R167" i="40"/>
  <c r="R166" i="40"/>
  <c r="P167" i="40"/>
  <c r="P166" i="40" s="1"/>
  <c r="BK167" i="40"/>
  <c r="BK166" i="40"/>
  <c r="J166" i="40" s="1"/>
  <c r="J63" i="40" s="1"/>
  <c r="J167" i="40"/>
  <c r="BE167" i="40"/>
  <c r="BI165" i="40"/>
  <c r="BH165" i="40"/>
  <c r="BG165" i="40"/>
  <c r="BF165" i="40"/>
  <c r="T165" i="40"/>
  <c r="R165" i="40"/>
  <c r="P165" i="40"/>
  <c r="BK165" i="40"/>
  <c r="J165" i="40"/>
  <c r="BE165" i="40" s="1"/>
  <c r="BI162" i="40"/>
  <c r="BH162" i="40"/>
  <c r="BG162" i="40"/>
  <c r="BF162" i="40"/>
  <c r="T162" i="40"/>
  <c r="R162" i="40"/>
  <c r="P162" i="40"/>
  <c r="BK162" i="40"/>
  <c r="J162" i="40"/>
  <c r="BE162" i="40"/>
  <c r="BI159" i="40"/>
  <c r="BH159" i="40"/>
  <c r="BG159" i="40"/>
  <c r="BF159" i="40"/>
  <c r="T159" i="40"/>
  <c r="R159" i="40"/>
  <c r="P159" i="40"/>
  <c r="BK159" i="40"/>
  <c r="J159" i="40"/>
  <c r="BE159" i="40" s="1"/>
  <c r="BI156" i="40"/>
  <c r="BH156" i="40"/>
  <c r="BG156" i="40"/>
  <c r="BF156" i="40"/>
  <c r="T156" i="40"/>
  <c r="R156" i="40"/>
  <c r="P156" i="40"/>
  <c r="BK156" i="40"/>
  <c r="J156" i="40"/>
  <c r="BE156" i="40"/>
  <c r="BI152" i="40"/>
  <c r="BH152" i="40"/>
  <c r="BG152" i="40"/>
  <c r="BF152" i="40"/>
  <c r="T152" i="40"/>
  <c r="R152" i="40"/>
  <c r="P152" i="40"/>
  <c r="BK152" i="40"/>
  <c r="J152" i="40"/>
  <c r="BE152" i="40" s="1"/>
  <c r="BI151" i="40"/>
  <c r="BH151" i="40"/>
  <c r="BG151" i="40"/>
  <c r="BF151" i="40"/>
  <c r="T151" i="40"/>
  <c r="R151" i="40"/>
  <c r="P151" i="40"/>
  <c r="BK151" i="40"/>
  <c r="J151" i="40"/>
  <c r="BE151" i="40"/>
  <c r="BI150" i="40"/>
  <c r="BH150" i="40"/>
  <c r="BG150" i="40"/>
  <c r="BF150" i="40"/>
  <c r="T150" i="40"/>
  <c r="R150" i="40"/>
  <c r="P150" i="40"/>
  <c r="BK150" i="40"/>
  <c r="J150" i="40"/>
  <c r="BE150" i="40" s="1"/>
  <c r="BI149" i="40"/>
  <c r="BH149" i="40"/>
  <c r="BG149" i="40"/>
  <c r="BF149" i="40"/>
  <c r="T149" i="40"/>
  <c r="R149" i="40"/>
  <c r="P149" i="40"/>
  <c r="BK149" i="40"/>
  <c r="J149" i="40"/>
  <c r="BE149" i="40"/>
  <c r="BI148" i="40"/>
  <c r="BH148" i="40"/>
  <c r="BG148" i="40"/>
  <c r="BF148" i="40"/>
  <c r="T148" i="40"/>
  <c r="R148" i="40"/>
  <c r="P148" i="40"/>
  <c r="BK148" i="40"/>
  <c r="J148" i="40"/>
  <c r="BE148" i="40" s="1"/>
  <c r="BI147" i="40"/>
  <c r="BH147" i="40"/>
  <c r="BG147" i="40"/>
  <c r="BF147" i="40"/>
  <c r="T147" i="40"/>
  <c r="R147" i="40"/>
  <c r="P147" i="40"/>
  <c r="BK147" i="40"/>
  <c r="J147" i="40"/>
  <c r="BE147" i="40"/>
  <c r="BI146" i="40"/>
  <c r="BH146" i="40"/>
  <c r="BG146" i="40"/>
  <c r="BF146" i="40"/>
  <c r="T146" i="40"/>
  <c r="R146" i="40"/>
  <c r="P146" i="40"/>
  <c r="BK146" i="40"/>
  <c r="J146" i="40"/>
  <c r="BE146" i="40" s="1"/>
  <c r="BI145" i="40"/>
  <c r="BH145" i="40"/>
  <c r="BG145" i="40"/>
  <c r="BF145" i="40"/>
  <c r="T145" i="40"/>
  <c r="R145" i="40"/>
  <c r="P145" i="40"/>
  <c r="BK145" i="40"/>
  <c r="J145" i="40"/>
  <c r="BE145" i="40"/>
  <c r="BI144" i="40"/>
  <c r="BH144" i="40"/>
  <c r="BG144" i="40"/>
  <c r="BF144" i="40"/>
  <c r="T144" i="40"/>
  <c r="R144" i="40"/>
  <c r="P144" i="40"/>
  <c r="BK144" i="40"/>
  <c r="J144" i="40"/>
  <c r="BE144" i="40" s="1"/>
  <c r="BI143" i="40"/>
  <c r="BH143" i="40"/>
  <c r="BG143" i="40"/>
  <c r="BF143" i="40"/>
  <c r="T143" i="40"/>
  <c r="R143" i="40"/>
  <c r="P143" i="40"/>
  <c r="BK143" i="40"/>
  <c r="J143" i="40"/>
  <c r="BE143" i="40"/>
  <c r="BI142" i="40"/>
  <c r="BH142" i="40"/>
  <c r="BG142" i="40"/>
  <c r="BF142" i="40"/>
  <c r="T142" i="40"/>
  <c r="R142" i="40"/>
  <c r="P142" i="40"/>
  <c r="BK142" i="40"/>
  <c r="J142" i="40"/>
  <c r="BE142" i="40" s="1"/>
  <c r="BI139" i="40"/>
  <c r="BH139" i="40"/>
  <c r="BG139" i="40"/>
  <c r="BF139" i="40"/>
  <c r="T139" i="40"/>
  <c r="R139" i="40"/>
  <c r="P139" i="40"/>
  <c r="BK139" i="40"/>
  <c r="J139" i="40"/>
  <c r="BE139" i="40"/>
  <c r="BI138" i="40"/>
  <c r="BH138" i="40"/>
  <c r="BG138" i="40"/>
  <c r="BF138" i="40"/>
  <c r="T138" i="40"/>
  <c r="R138" i="40"/>
  <c r="P138" i="40"/>
  <c r="BK138" i="40"/>
  <c r="J138" i="40"/>
  <c r="BE138" i="40" s="1"/>
  <c r="BI137" i="40"/>
  <c r="BH137" i="40"/>
  <c r="BG137" i="40"/>
  <c r="BF137" i="40"/>
  <c r="T137" i="40"/>
  <c r="R137" i="40"/>
  <c r="P137" i="40"/>
  <c r="BK137" i="40"/>
  <c r="J137" i="40"/>
  <c r="BE137" i="40"/>
  <c r="BI134" i="40"/>
  <c r="BH134" i="40"/>
  <c r="BG134" i="40"/>
  <c r="BF134" i="40"/>
  <c r="T134" i="40"/>
  <c r="R134" i="40"/>
  <c r="P134" i="40"/>
  <c r="BK134" i="40"/>
  <c r="J134" i="40"/>
  <c r="BE134" i="40" s="1"/>
  <c r="BI131" i="40"/>
  <c r="BH131" i="40"/>
  <c r="BG131" i="40"/>
  <c r="BF131" i="40"/>
  <c r="T131" i="40"/>
  <c r="R131" i="40"/>
  <c r="P131" i="40"/>
  <c r="BK131" i="40"/>
  <c r="J131" i="40"/>
  <c r="BE131" i="40"/>
  <c r="BI128" i="40"/>
  <c r="BH128" i="40"/>
  <c r="BG128" i="40"/>
  <c r="BF128" i="40"/>
  <c r="T128" i="40"/>
  <c r="R128" i="40"/>
  <c r="P128" i="40"/>
  <c r="BK128" i="40"/>
  <c r="J128" i="40"/>
  <c r="BE128" i="40"/>
  <c r="BI127" i="40"/>
  <c r="BH127" i="40"/>
  <c r="BG127" i="40"/>
  <c r="BF127" i="40"/>
  <c r="T127" i="40"/>
  <c r="R127" i="40"/>
  <c r="P127" i="40"/>
  <c r="BK127" i="40"/>
  <c r="J127" i="40"/>
  <c r="BE127" i="40"/>
  <c r="BI126" i="40"/>
  <c r="BH126" i="40"/>
  <c r="BG126" i="40"/>
  <c r="BF126" i="40"/>
  <c r="T126" i="40"/>
  <c r="R126" i="40"/>
  <c r="P126" i="40"/>
  <c r="BK126" i="40"/>
  <c r="J126" i="40"/>
  <c r="BE126" i="40"/>
  <c r="BI125" i="40"/>
  <c r="BH125" i="40"/>
  <c r="BG125" i="40"/>
  <c r="BF125" i="40"/>
  <c r="T125" i="40"/>
  <c r="R125" i="40"/>
  <c r="P125" i="40"/>
  <c r="BK125" i="40"/>
  <c r="J125" i="40"/>
  <c r="BE125" i="40"/>
  <c r="BI122" i="40"/>
  <c r="BH122" i="40"/>
  <c r="BG122" i="40"/>
  <c r="BF122" i="40"/>
  <c r="T122" i="40"/>
  <c r="T121" i="40"/>
  <c r="R122" i="40"/>
  <c r="R121" i="40"/>
  <c r="P122" i="40"/>
  <c r="P121" i="40"/>
  <c r="BK122" i="40"/>
  <c r="BK121" i="40"/>
  <c r="J121" i="40" s="1"/>
  <c r="J62" i="40" s="1"/>
  <c r="J122" i="40"/>
  <c r="BE122" i="40" s="1"/>
  <c r="BI120" i="40"/>
  <c r="BH120" i="40"/>
  <c r="BG120" i="40"/>
  <c r="BF120" i="40"/>
  <c r="T120" i="40"/>
  <c r="R120" i="40"/>
  <c r="P120" i="40"/>
  <c r="BK120" i="40"/>
  <c r="J120" i="40"/>
  <c r="BE120" i="40"/>
  <c r="BI119" i="40"/>
  <c r="BH119" i="40"/>
  <c r="BG119" i="40"/>
  <c r="BF119" i="40"/>
  <c r="T119" i="40"/>
  <c r="R119" i="40"/>
  <c r="P119" i="40"/>
  <c r="BK119" i="40"/>
  <c r="J119" i="40"/>
  <c r="BE119" i="40"/>
  <c r="BI118" i="40"/>
  <c r="BH118" i="40"/>
  <c r="BG118" i="40"/>
  <c r="BF118" i="40"/>
  <c r="T118" i="40"/>
  <c r="R118" i="40"/>
  <c r="P118" i="40"/>
  <c r="BK118" i="40"/>
  <c r="J118" i="40"/>
  <c r="BE118" i="40"/>
  <c r="BI117" i="40"/>
  <c r="BH117" i="40"/>
  <c r="BG117" i="40"/>
  <c r="BF117" i="40"/>
  <c r="T117" i="40"/>
  <c r="R117" i="40"/>
  <c r="P117" i="40"/>
  <c r="BK117" i="40"/>
  <c r="J117" i="40"/>
  <c r="BE117" i="40"/>
  <c r="BI116" i="40"/>
  <c r="BH116" i="40"/>
  <c r="BG116" i="40"/>
  <c r="BF116" i="40"/>
  <c r="T116" i="40"/>
  <c r="R116" i="40"/>
  <c r="P116" i="40"/>
  <c r="BK116" i="40"/>
  <c r="J116" i="40"/>
  <c r="BE116" i="40"/>
  <c r="BI115" i="40"/>
  <c r="BH115" i="40"/>
  <c r="BG115" i="40"/>
  <c r="BF115" i="40"/>
  <c r="T115" i="40"/>
  <c r="R115" i="40"/>
  <c r="P115" i="40"/>
  <c r="BK115" i="40"/>
  <c r="J115" i="40"/>
  <c r="BE115" i="40"/>
  <c r="BI114" i="40"/>
  <c r="BH114" i="40"/>
  <c r="BG114" i="40"/>
  <c r="BF114" i="40"/>
  <c r="T114" i="40"/>
  <c r="R114" i="40"/>
  <c r="P114" i="40"/>
  <c r="BK114" i="40"/>
  <c r="J114" i="40"/>
  <c r="BE114" i="40"/>
  <c r="BI113" i="40"/>
  <c r="BH113" i="40"/>
  <c r="BG113" i="40"/>
  <c r="BF113" i="40"/>
  <c r="T113" i="40"/>
  <c r="R113" i="40"/>
  <c r="P113" i="40"/>
  <c r="BK113" i="40"/>
  <c r="J113" i="40"/>
  <c r="BE113" i="40"/>
  <c r="BI112" i="40"/>
  <c r="BH112" i="40"/>
  <c r="BG112" i="40"/>
  <c r="BF112" i="40"/>
  <c r="T112" i="40"/>
  <c r="R112" i="40"/>
  <c r="P112" i="40"/>
  <c r="BK112" i="40"/>
  <c r="J112" i="40"/>
  <c r="BE112" i="40"/>
  <c r="BI111" i="40"/>
  <c r="BH111" i="40"/>
  <c r="BG111" i="40"/>
  <c r="BF111" i="40"/>
  <c r="T111" i="40"/>
  <c r="R111" i="40"/>
  <c r="P111" i="40"/>
  <c r="BK111" i="40"/>
  <c r="J111" i="40"/>
  <c r="BE111" i="40"/>
  <c r="BI110" i="40"/>
  <c r="BH110" i="40"/>
  <c r="BG110" i="40"/>
  <c r="BF110" i="40"/>
  <c r="T110" i="40"/>
  <c r="R110" i="40"/>
  <c r="P110" i="40"/>
  <c r="BK110" i="40"/>
  <c r="J110" i="40"/>
  <c r="BE110" i="40"/>
  <c r="BI109" i="40"/>
  <c r="BH109" i="40"/>
  <c r="BG109" i="40"/>
  <c r="BF109" i="40"/>
  <c r="T109" i="40"/>
  <c r="T108" i="40"/>
  <c r="R109" i="40"/>
  <c r="R108" i="40" s="1"/>
  <c r="R107" i="40" s="1"/>
  <c r="P109" i="40"/>
  <c r="P108" i="40"/>
  <c r="P107" i="40" s="1"/>
  <c r="BK109" i="40"/>
  <c r="BK108" i="40" s="1"/>
  <c r="J109" i="40"/>
  <c r="BE109" i="40"/>
  <c r="BI106" i="40"/>
  <c r="BH106" i="40"/>
  <c r="BG106" i="40"/>
  <c r="BF106" i="40"/>
  <c r="T106" i="40"/>
  <c r="R106" i="40"/>
  <c r="P106" i="40"/>
  <c r="BK106" i="40"/>
  <c r="J106" i="40"/>
  <c r="BE106" i="40"/>
  <c r="BI105" i="40"/>
  <c r="BH105" i="40"/>
  <c r="BG105" i="40"/>
  <c r="BF105" i="40"/>
  <c r="T105" i="40"/>
  <c r="R105" i="40"/>
  <c r="P105" i="40"/>
  <c r="BK105" i="40"/>
  <c r="J105" i="40"/>
  <c r="BE105" i="40"/>
  <c r="BI101" i="40"/>
  <c r="BH101" i="40"/>
  <c r="BG101" i="40"/>
  <c r="BF101" i="40"/>
  <c r="T101" i="40"/>
  <c r="R101" i="40"/>
  <c r="P101" i="40"/>
  <c r="BK101" i="40"/>
  <c r="J101" i="40"/>
  <c r="BE101" i="40"/>
  <c r="BI100" i="40"/>
  <c r="BH100" i="40"/>
  <c r="BG100" i="40"/>
  <c r="BF100" i="40"/>
  <c r="T100" i="40"/>
  <c r="R100" i="40"/>
  <c r="P100" i="40"/>
  <c r="BK100" i="40"/>
  <c r="J100" i="40"/>
  <c r="BE100" i="40"/>
  <c r="BI99" i="40"/>
  <c r="BH99" i="40"/>
  <c r="BG99" i="40"/>
  <c r="BF99" i="40"/>
  <c r="T99" i="40"/>
  <c r="R99" i="40"/>
  <c r="P99" i="40"/>
  <c r="BK99" i="40"/>
  <c r="J99" i="40"/>
  <c r="BE99" i="40"/>
  <c r="BI94" i="40"/>
  <c r="BH94" i="40"/>
  <c r="BG94" i="40"/>
  <c r="BF94" i="40"/>
  <c r="T94" i="40"/>
  <c r="R94" i="40"/>
  <c r="P94" i="40"/>
  <c r="BK94" i="40"/>
  <c r="J94" i="40"/>
  <c r="BE94" i="40"/>
  <c r="BI93" i="40"/>
  <c r="BH93" i="40"/>
  <c r="BG93" i="40"/>
  <c r="BF93" i="40"/>
  <c r="T93" i="40"/>
  <c r="R93" i="40"/>
  <c r="P93" i="40"/>
  <c r="BK93" i="40"/>
  <c r="J93" i="40"/>
  <c r="BE93" i="40"/>
  <c r="BI92" i="40"/>
  <c r="BH92" i="40"/>
  <c r="BG92" i="40"/>
  <c r="BF92" i="40"/>
  <c r="T92" i="40"/>
  <c r="R92" i="40"/>
  <c r="P92" i="40"/>
  <c r="BK92" i="40"/>
  <c r="J92" i="40"/>
  <c r="BE92" i="40"/>
  <c r="BI88" i="40"/>
  <c r="BH88" i="40"/>
  <c r="BG88" i="40"/>
  <c r="BF88" i="40"/>
  <c r="T88" i="40"/>
  <c r="T87" i="40"/>
  <c r="T86" i="40" s="1"/>
  <c r="R88" i="40"/>
  <c r="R87" i="40" s="1"/>
  <c r="R86" i="40" s="1"/>
  <c r="P88" i="40"/>
  <c r="P87" i="40"/>
  <c r="P86" i="40" s="1"/>
  <c r="BK88" i="40"/>
  <c r="BK87" i="40" s="1"/>
  <c r="J88" i="40"/>
  <c r="BE88" i="40"/>
  <c r="BI85" i="40"/>
  <c r="F34" i="40"/>
  <c r="BD99" i="1" s="1"/>
  <c r="BH85" i="40"/>
  <c r="F33" i="40" s="1"/>
  <c r="BC99" i="1" s="1"/>
  <c r="BG85" i="40"/>
  <c r="F32" i="40"/>
  <c r="BB99" i="1" s="1"/>
  <c r="BF85" i="40"/>
  <c r="J31" i="40" s="1"/>
  <c r="AW99" i="1" s="1"/>
  <c r="T85" i="40"/>
  <c r="T84" i="40"/>
  <c r="R85" i="40"/>
  <c r="R84" i="40" s="1"/>
  <c r="R83" i="40" s="1"/>
  <c r="P85" i="40"/>
  <c r="P84" i="40"/>
  <c r="BK85" i="40"/>
  <c r="BK84" i="40"/>
  <c r="J84" i="40" s="1"/>
  <c r="J57" i="40" s="1"/>
  <c r="J85" i="40"/>
  <c r="BE85" i="40"/>
  <c r="J79" i="40"/>
  <c r="F79" i="40"/>
  <c r="F77" i="40"/>
  <c r="E75" i="40"/>
  <c r="J51" i="40"/>
  <c r="F51" i="40"/>
  <c r="F49" i="40"/>
  <c r="E47" i="40"/>
  <c r="J18" i="40"/>
  <c r="E18" i="40"/>
  <c r="F80" i="40" s="1"/>
  <c r="J17" i="40"/>
  <c r="J12" i="40"/>
  <c r="J77" i="40" s="1"/>
  <c r="E7" i="40"/>
  <c r="E45" i="40" s="1"/>
  <c r="E73" i="40"/>
  <c r="AY98" i="1"/>
  <c r="AX98" i="1"/>
  <c r="BI164" i="39"/>
  <c r="BH164" i="39"/>
  <c r="BG164" i="39"/>
  <c r="BF164" i="39"/>
  <c r="T164" i="39"/>
  <c r="T163" i="39" s="1"/>
  <c r="R164" i="39"/>
  <c r="R163" i="39" s="1"/>
  <c r="P164" i="39"/>
  <c r="P163" i="39" s="1"/>
  <c r="BK164" i="39"/>
  <c r="BK163" i="39" s="1"/>
  <c r="J163" i="39" s="1"/>
  <c r="J63" i="39" s="1"/>
  <c r="J164" i="39"/>
  <c r="BE164" i="39"/>
  <c r="BI160" i="39"/>
  <c r="BH160" i="39"/>
  <c r="BG160" i="39"/>
  <c r="BF160" i="39"/>
  <c r="T160" i="39"/>
  <c r="R160" i="39"/>
  <c r="P160" i="39"/>
  <c r="BK160" i="39"/>
  <c r="J160" i="39"/>
  <c r="BE160" i="39" s="1"/>
  <c r="BI157" i="39"/>
  <c r="BH157" i="39"/>
  <c r="BG157" i="39"/>
  <c r="BF157" i="39"/>
  <c r="T157" i="39"/>
  <c r="R157" i="39"/>
  <c r="P157" i="39"/>
  <c r="BK157" i="39"/>
  <c r="J157" i="39"/>
  <c r="BE157" i="39" s="1"/>
  <c r="BI154" i="39"/>
  <c r="BH154" i="39"/>
  <c r="BG154" i="39"/>
  <c r="BF154" i="39"/>
  <c r="T154" i="39"/>
  <c r="R154" i="39"/>
  <c r="P154" i="39"/>
  <c r="BK154" i="39"/>
  <c r="J154" i="39"/>
  <c r="BE154" i="39" s="1"/>
  <c r="BI151" i="39"/>
  <c r="BH151" i="39"/>
  <c r="BG151" i="39"/>
  <c r="BF151" i="39"/>
  <c r="T151" i="39"/>
  <c r="R151" i="39"/>
  <c r="P151" i="39"/>
  <c r="BK151" i="39"/>
  <c r="J151" i="39"/>
  <c r="BE151" i="39" s="1"/>
  <c r="BI150" i="39"/>
  <c r="BH150" i="39"/>
  <c r="BG150" i="39"/>
  <c r="BF150" i="39"/>
  <c r="T150" i="39"/>
  <c r="R150" i="39"/>
  <c r="P150" i="39"/>
  <c r="BK150" i="39"/>
  <c r="J150" i="39"/>
  <c r="BE150" i="39" s="1"/>
  <c r="BI149" i="39"/>
  <c r="BH149" i="39"/>
  <c r="BG149" i="39"/>
  <c r="BF149" i="39"/>
  <c r="T149" i="39"/>
  <c r="R149" i="39"/>
  <c r="P149" i="39"/>
  <c r="BK149" i="39"/>
  <c r="J149" i="39"/>
  <c r="BE149" i="39" s="1"/>
  <c r="BI148" i="39"/>
  <c r="BH148" i="39"/>
  <c r="BG148" i="39"/>
  <c r="BF148" i="39"/>
  <c r="T148" i="39"/>
  <c r="R148" i="39"/>
  <c r="P148" i="39"/>
  <c r="BK148" i="39"/>
  <c r="J148" i="39"/>
  <c r="BE148" i="39" s="1"/>
  <c r="BI147" i="39"/>
  <c r="BH147" i="39"/>
  <c r="BG147" i="39"/>
  <c r="BF147" i="39"/>
  <c r="T147" i="39"/>
  <c r="R147" i="39"/>
  <c r="P147" i="39"/>
  <c r="BK147" i="39"/>
  <c r="J147" i="39"/>
  <c r="BE147" i="39" s="1"/>
  <c r="BI146" i="39"/>
  <c r="BH146" i="39"/>
  <c r="BG146" i="39"/>
  <c r="BF146" i="39"/>
  <c r="T146" i="39"/>
  <c r="R146" i="39"/>
  <c r="P146" i="39"/>
  <c r="BK146" i="39"/>
  <c r="J146" i="39"/>
  <c r="BE146" i="39" s="1"/>
  <c r="BI145" i="39"/>
  <c r="BH145" i="39"/>
  <c r="BG145" i="39"/>
  <c r="BF145" i="39"/>
  <c r="T145" i="39"/>
  <c r="R145" i="39"/>
  <c r="P145" i="39"/>
  <c r="BK145" i="39"/>
  <c r="J145" i="39"/>
  <c r="BE145" i="39" s="1"/>
  <c r="BI144" i="39"/>
  <c r="BH144" i="39"/>
  <c r="BG144" i="39"/>
  <c r="BF144" i="39"/>
  <c r="T144" i="39"/>
  <c r="R144" i="39"/>
  <c r="P144" i="39"/>
  <c r="BK144" i="39"/>
  <c r="J144" i="39"/>
  <c r="BE144" i="39" s="1"/>
  <c r="BI143" i="39"/>
  <c r="BH143" i="39"/>
  <c r="BG143" i="39"/>
  <c r="BF143" i="39"/>
  <c r="T143" i="39"/>
  <c r="R143" i="39"/>
  <c r="P143" i="39"/>
  <c r="BK143" i="39"/>
  <c r="J143" i="39"/>
  <c r="BE143" i="39"/>
  <c r="BI142" i="39"/>
  <c r="BH142" i="39"/>
  <c r="BG142" i="39"/>
  <c r="BF142" i="39"/>
  <c r="T142" i="39"/>
  <c r="R142" i="39"/>
  <c r="P142" i="39"/>
  <c r="BK142" i="39"/>
  <c r="J142" i="39"/>
  <c r="BE142" i="39" s="1"/>
  <c r="BI141" i="39"/>
  <c r="BH141" i="39"/>
  <c r="BG141" i="39"/>
  <c r="BF141" i="39"/>
  <c r="T141" i="39"/>
  <c r="R141" i="39"/>
  <c r="P141" i="39"/>
  <c r="BK141" i="39"/>
  <c r="J141" i="39"/>
  <c r="BE141" i="39"/>
  <c r="BI140" i="39"/>
  <c r="BH140" i="39"/>
  <c r="BG140" i="39"/>
  <c r="BF140" i="39"/>
  <c r="T140" i="39"/>
  <c r="R140" i="39"/>
  <c r="P140" i="39"/>
  <c r="BK140" i="39"/>
  <c r="J140" i="39"/>
  <c r="BE140" i="39" s="1"/>
  <c r="BI139" i="39"/>
  <c r="BH139" i="39"/>
  <c r="BG139" i="39"/>
  <c r="BF139" i="39"/>
  <c r="T139" i="39"/>
  <c r="R139" i="39"/>
  <c r="P139" i="39"/>
  <c r="BK139" i="39"/>
  <c r="J139" i="39"/>
  <c r="BE139" i="39"/>
  <c r="BI138" i="39"/>
  <c r="BH138" i="39"/>
  <c r="BG138" i="39"/>
  <c r="BF138" i="39"/>
  <c r="T138" i="39"/>
  <c r="R138" i="39"/>
  <c r="P138" i="39"/>
  <c r="BK138" i="39"/>
  <c r="J138" i="39"/>
  <c r="BE138" i="39" s="1"/>
  <c r="BI137" i="39"/>
  <c r="BH137" i="39"/>
  <c r="BG137" i="39"/>
  <c r="BF137" i="39"/>
  <c r="T137" i="39"/>
  <c r="R137" i="39"/>
  <c r="P137" i="39"/>
  <c r="BK137" i="39"/>
  <c r="J137" i="39"/>
  <c r="BE137" i="39"/>
  <c r="BI134" i="39"/>
  <c r="BH134" i="39"/>
  <c r="BG134" i="39"/>
  <c r="BF134" i="39"/>
  <c r="T134" i="39"/>
  <c r="T133" i="39" s="1"/>
  <c r="R134" i="39"/>
  <c r="R133" i="39"/>
  <c r="P134" i="39"/>
  <c r="P133" i="39" s="1"/>
  <c r="BK134" i="39"/>
  <c r="BK133" i="39"/>
  <c r="J133" i="39"/>
  <c r="J62" i="39" s="1"/>
  <c r="J134" i="39"/>
  <c r="BE134" i="39"/>
  <c r="BI132" i="39"/>
  <c r="BH132" i="39"/>
  <c r="BG132" i="39"/>
  <c r="BF132" i="39"/>
  <c r="T132" i="39"/>
  <c r="R132" i="39"/>
  <c r="P132" i="39"/>
  <c r="BK132" i="39"/>
  <c r="J132" i="39"/>
  <c r="BE132" i="39" s="1"/>
  <c r="BI131" i="39"/>
  <c r="BH131" i="39"/>
  <c r="BG131" i="39"/>
  <c r="BF131" i="39"/>
  <c r="T131" i="39"/>
  <c r="R131" i="39"/>
  <c r="P131" i="39"/>
  <c r="BK131" i="39"/>
  <c r="J131" i="39"/>
  <c r="BE131" i="39"/>
  <c r="BI130" i="39"/>
  <c r="F34" i="39" s="1"/>
  <c r="BD98" i="1" s="1"/>
  <c r="BH130" i="39"/>
  <c r="BG130" i="39"/>
  <c r="BF130" i="39"/>
  <c r="T130" i="39"/>
  <c r="R130" i="39"/>
  <c r="P130" i="39"/>
  <c r="BK130" i="39"/>
  <c r="J130" i="39"/>
  <c r="BE130" i="39" s="1"/>
  <c r="BI129" i="39"/>
  <c r="BH129" i="39"/>
  <c r="BG129" i="39"/>
  <c r="BF129" i="39"/>
  <c r="T129" i="39"/>
  <c r="R129" i="39"/>
  <c r="P129" i="39"/>
  <c r="BK129" i="39"/>
  <c r="J129" i="39"/>
  <c r="BE129" i="39" s="1"/>
  <c r="BI128" i="39"/>
  <c r="BH128" i="39"/>
  <c r="BG128" i="39"/>
  <c r="BF128" i="39"/>
  <c r="T128" i="39"/>
  <c r="R128" i="39"/>
  <c r="P128" i="39"/>
  <c r="BK128" i="39"/>
  <c r="J128" i="39"/>
  <c r="BE128" i="39"/>
  <c r="BI127" i="39"/>
  <c r="BH127" i="39"/>
  <c r="BG127" i="39"/>
  <c r="BF127" i="39"/>
  <c r="T127" i="39"/>
  <c r="R127" i="39"/>
  <c r="P127" i="39"/>
  <c r="BK127" i="39"/>
  <c r="J127" i="39"/>
  <c r="BE127" i="39" s="1"/>
  <c r="BI126" i="39"/>
  <c r="BH126" i="39"/>
  <c r="BG126" i="39"/>
  <c r="BF126" i="39"/>
  <c r="T126" i="39"/>
  <c r="R126" i="39"/>
  <c r="P126" i="39"/>
  <c r="BK126" i="39"/>
  <c r="J126" i="39"/>
  <c r="BE126" i="39"/>
  <c r="BI125" i="39"/>
  <c r="BH125" i="39"/>
  <c r="BG125" i="39"/>
  <c r="BF125" i="39"/>
  <c r="T125" i="39"/>
  <c r="R125" i="39"/>
  <c r="P125" i="39"/>
  <c r="BK125" i="39"/>
  <c r="J125" i="39"/>
  <c r="BE125" i="39" s="1"/>
  <c r="BI124" i="39"/>
  <c r="BH124" i="39"/>
  <c r="BG124" i="39"/>
  <c r="BF124" i="39"/>
  <c r="T124" i="39"/>
  <c r="R124" i="39"/>
  <c r="P124" i="39"/>
  <c r="BK124" i="39"/>
  <c r="J124" i="39"/>
  <c r="BE124" i="39"/>
  <c r="BI123" i="39"/>
  <c r="BH123" i="39"/>
  <c r="BG123" i="39"/>
  <c r="BF123" i="39"/>
  <c r="T123" i="39"/>
  <c r="R123" i="39"/>
  <c r="P123" i="39"/>
  <c r="BK123" i="39"/>
  <c r="J123" i="39"/>
  <c r="BE123" i="39" s="1"/>
  <c r="BI122" i="39"/>
  <c r="BH122" i="39"/>
  <c r="BG122" i="39"/>
  <c r="BF122" i="39"/>
  <c r="T122" i="39"/>
  <c r="R122" i="39"/>
  <c r="P122" i="39"/>
  <c r="BK122" i="39"/>
  <c r="J122" i="39"/>
  <c r="BE122" i="39"/>
  <c r="BI121" i="39"/>
  <c r="BH121" i="39"/>
  <c r="BG121" i="39"/>
  <c r="BF121" i="39"/>
  <c r="T121" i="39"/>
  <c r="R121" i="39"/>
  <c r="P121" i="39"/>
  <c r="BK121" i="39"/>
  <c r="J121" i="39"/>
  <c r="BE121" i="39" s="1"/>
  <c r="BI120" i="39"/>
  <c r="BH120" i="39"/>
  <c r="BG120" i="39"/>
  <c r="BF120" i="39"/>
  <c r="T120" i="39"/>
  <c r="R120" i="39"/>
  <c r="P120" i="39"/>
  <c r="BK120" i="39"/>
  <c r="J120" i="39"/>
  <c r="BE120" i="39"/>
  <c r="BI119" i="39"/>
  <c r="BH119" i="39"/>
  <c r="BG119" i="39"/>
  <c r="BF119" i="39"/>
  <c r="T119" i="39"/>
  <c r="R119" i="39"/>
  <c r="P119" i="39"/>
  <c r="BK119" i="39"/>
  <c r="J119" i="39"/>
  <c r="BE119" i="39" s="1"/>
  <c r="BI118" i="39"/>
  <c r="BH118" i="39"/>
  <c r="BG118" i="39"/>
  <c r="BF118" i="39"/>
  <c r="T118" i="39"/>
  <c r="R118" i="39"/>
  <c r="P118" i="39"/>
  <c r="BK118" i="39"/>
  <c r="J118" i="39"/>
  <c r="BE118" i="39"/>
  <c r="BI117" i="39"/>
  <c r="BH117" i="39"/>
  <c r="BG117" i="39"/>
  <c r="BF117" i="39"/>
  <c r="T117" i="39"/>
  <c r="R117" i="39"/>
  <c r="P117" i="39"/>
  <c r="BK117" i="39"/>
  <c r="J117" i="39"/>
  <c r="BE117" i="39" s="1"/>
  <c r="BI116" i="39"/>
  <c r="BH116" i="39"/>
  <c r="BG116" i="39"/>
  <c r="BF116" i="39"/>
  <c r="T116" i="39"/>
  <c r="R116" i="39"/>
  <c r="P116" i="39"/>
  <c r="BK116" i="39"/>
  <c r="J116" i="39"/>
  <c r="BE116" i="39"/>
  <c r="BI115" i="39"/>
  <c r="BH115" i="39"/>
  <c r="BG115" i="39"/>
  <c r="BF115" i="39"/>
  <c r="T115" i="39"/>
  <c r="R115" i="39"/>
  <c r="P115" i="39"/>
  <c r="BK115" i="39"/>
  <c r="J115" i="39"/>
  <c r="BE115" i="39" s="1"/>
  <c r="BI114" i="39"/>
  <c r="BH114" i="39"/>
  <c r="BG114" i="39"/>
  <c r="BF114" i="39"/>
  <c r="T114" i="39"/>
  <c r="R114" i="39"/>
  <c r="P114" i="39"/>
  <c r="BK114" i="39"/>
  <c r="J114" i="39"/>
  <c r="BE114" i="39"/>
  <c r="BI113" i="39"/>
  <c r="BH113" i="39"/>
  <c r="BG113" i="39"/>
  <c r="BF113" i="39"/>
  <c r="T113" i="39"/>
  <c r="R113" i="39"/>
  <c r="P113" i="39"/>
  <c r="BK113" i="39"/>
  <c r="J113" i="39"/>
  <c r="BE113" i="39" s="1"/>
  <c r="BI112" i="39"/>
  <c r="BH112" i="39"/>
  <c r="BG112" i="39"/>
  <c r="BF112" i="39"/>
  <c r="T112" i="39"/>
  <c r="R112" i="39"/>
  <c r="P112" i="39"/>
  <c r="BK112" i="39"/>
  <c r="J112" i="39"/>
  <c r="BE112" i="39"/>
  <c r="BI111" i="39"/>
  <c r="BH111" i="39"/>
  <c r="BG111" i="39"/>
  <c r="BF111" i="39"/>
  <c r="T111" i="39"/>
  <c r="T110" i="39" s="1"/>
  <c r="T109" i="39" s="1"/>
  <c r="R111" i="39"/>
  <c r="R110" i="39" s="1"/>
  <c r="R109" i="39" s="1"/>
  <c r="P111" i="39"/>
  <c r="P110" i="39"/>
  <c r="P109" i="39" s="1"/>
  <c r="BK111" i="39"/>
  <c r="BK110" i="39" s="1"/>
  <c r="J111" i="39"/>
  <c r="BE111" i="39"/>
  <c r="BI108" i="39"/>
  <c r="BH108" i="39"/>
  <c r="BG108" i="39"/>
  <c r="BF108" i="39"/>
  <c r="T108" i="39"/>
  <c r="R108" i="39"/>
  <c r="P108" i="39"/>
  <c r="BK108" i="39"/>
  <c r="J108" i="39"/>
  <c r="BE108" i="39"/>
  <c r="BI107" i="39"/>
  <c r="BH107" i="39"/>
  <c r="BG107" i="39"/>
  <c r="BF107" i="39"/>
  <c r="T107" i="39"/>
  <c r="R107" i="39"/>
  <c r="P107" i="39"/>
  <c r="BK107" i="39"/>
  <c r="J107" i="39"/>
  <c r="BE107" i="39"/>
  <c r="BI103" i="39"/>
  <c r="BH103" i="39"/>
  <c r="BG103" i="39"/>
  <c r="BF103" i="39"/>
  <c r="T103" i="39"/>
  <c r="R103" i="39"/>
  <c r="P103" i="39"/>
  <c r="BK103" i="39"/>
  <c r="J103" i="39"/>
  <c r="BE103" i="39"/>
  <c r="BI102" i="39"/>
  <c r="BH102" i="39"/>
  <c r="BG102" i="39"/>
  <c r="BF102" i="39"/>
  <c r="T102" i="39"/>
  <c r="R102" i="39"/>
  <c r="P102" i="39"/>
  <c r="BK102" i="39"/>
  <c r="J102" i="39"/>
  <c r="BE102" i="39"/>
  <c r="BI101" i="39"/>
  <c r="BH101" i="39"/>
  <c r="BG101" i="39"/>
  <c r="BF101" i="39"/>
  <c r="T101" i="39"/>
  <c r="R101" i="39"/>
  <c r="P101" i="39"/>
  <c r="BK101" i="39"/>
  <c r="J101" i="39"/>
  <c r="BE101" i="39"/>
  <c r="BI96" i="39"/>
  <c r="BH96" i="39"/>
  <c r="BG96" i="39"/>
  <c r="BF96" i="39"/>
  <c r="T96" i="39"/>
  <c r="R96" i="39"/>
  <c r="P96" i="39"/>
  <c r="BK96" i="39"/>
  <c r="J96" i="39"/>
  <c r="BE96" i="39"/>
  <c r="BI95" i="39"/>
  <c r="BH95" i="39"/>
  <c r="BG95" i="39"/>
  <c r="BF95" i="39"/>
  <c r="T95" i="39"/>
  <c r="R95" i="39"/>
  <c r="P95" i="39"/>
  <c r="BK95" i="39"/>
  <c r="J95" i="39"/>
  <c r="BE95" i="39"/>
  <c r="BI94" i="39"/>
  <c r="BH94" i="39"/>
  <c r="BG94" i="39"/>
  <c r="BF94" i="39"/>
  <c r="T94" i="39"/>
  <c r="R94" i="39"/>
  <c r="P94" i="39"/>
  <c r="BK94" i="39"/>
  <c r="J94" i="39"/>
  <c r="BE94" i="39"/>
  <c r="BI93" i="39"/>
  <c r="BH93" i="39"/>
  <c r="BG93" i="39"/>
  <c r="BF93" i="39"/>
  <c r="T93" i="39"/>
  <c r="R93" i="39"/>
  <c r="P93" i="39"/>
  <c r="BK93" i="39"/>
  <c r="J93" i="39"/>
  <c r="BE93" i="39"/>
  <c r="BI92" i="39"/>
  <c r="BH92" i="39"/>
  <c r="BG92" i="39"/>
  <c r="BF92" i="39"/>
  <c r="T92" i="39"/>
  <c r="R92" i="39"/>
  <c r="P92" i="39"/>
  <c r="BK92" i="39"/>
  <c r="J92" i="39"/>
  <c r="BE92" i="39"/>
  <c r="BI91" i="39"/>
  <c r="BH91" i="39"/>
  <c r="BG91" i="39"/>
  <c r="BF91" i="39"/>
  <c r="T91" i="39"/>
  <c r="T90" i="39"/>
  <c r="T89" i="39" s="1"/>
  <c r="R91" i="39"/>
  <c r="R90" i="39" s="1"/>
  <c r="R89" i="39" s="1"/>
  <c r="P91" i="39"/>
  <c r="P90" i="39"/>
  <c r="P89" i="39" s="1"/>
  <c r="BK91" i="39"/>
  <c r="BK90" i="39" s="1"/>
  <c r="J91" i="39"/>
  <c r="BE91" i="39"/>
  <c r="BI85" i="39"/>
  <c r="BH85" i="39"/>
  <c r="F33" i="39" s="1"/>
  <c r="BC98" i="1" s="1"/>
  <c r="BG85" i="39"/>
  <c r="F32" i="39"/>
  <c r="BB98" i="1" s="1"/>
  <c r="BF85" i="39"/>
  <c r="F31" i="39" s="1"/>
  <c r="BA98" i="1" s="1"/>
  <c r="T85" i="39"/>
  <c r="T84" i="39"/>
  <c r="R85" i="39"/>
  <c r="R84" i="39" s="1"/>
  <c r="P85" i="39"/>
  <c r="P84" i="39"/>
  <c r="P83" i="39" s="1"/>
  <c r="AU98" i="1" s="1"/>
  <c r="BK85" i="39"/>
  <c r="BK84" i="39"/>
  <c r="J84" i="39" s="1"/>
  <c r="J57" i="39" s="1"/>
  <c r="J85" i="39"/>
  <c r="BE85" i="39"/>
  <c r="F30" i="39" s="1"/>
  <c r="AZ98" i="1" s="1"/>
  <c r="J79" i="39"/>
  <c r="F79" i="39"/>
  <c r="F77" i="39"/>
  <c r="E75" i="39"/>
  <c r="J51" i="39"/>
  <c r="F51" i="39"/>
  <c r="F49" i="39"/>
  <c r="E47" i="39"/>
  <c r="J18" i="39"/>
  <c r="E18" i="39"/>
  <c r="F80" i="39" s="1"/>
  <c r="F52" i="39"/>
  <c r="J17" i="39"/>
  <c r="J12" i="39"/>
  <c r="J77" i="39" s="1"/>
  <c r="J49" i="39"/>
  <c r="E7" i="39"/>
  <c r="E45" i="39" s="1"/>
  <c r="E73" i="39"/>
  <c r="AY97" i="1"/>
  <c r="AX97" i="1"/>
  <c r="BI129" i="38"/>
  <c r="BH129" i="38"/>
  <c r="BG129" i="38"/>
  <c r="BF129" i="38"/>
  <c r="T129" i="38"/>
  <c r="R129" i="38"/>
  <c r="P129" i="38"/>
  <c r="BK129" i="38"/>
  <c r="J129" i="38"/>
  <c r="BE129" i="38" s="1"/>
  <c r="BI126" i="38"/>
  <c r="BH126" i="38"/>
  <c r="BG126" i="38"/>
  <c r="BF126" i="38"/>
  <c r="T126" i="38"/>
  <c r="R126" i="38"/>
  <c r="P126" i="38"/>
  <c r="BK126" i="38"/>
  <c r="J126" i="38"/>
  <c r="BE126" i="38" s="1"/>
  <c r="BI123" i="38"/>
  <c r="BH123" i="38"/>
  <c r="BG123" i="38"/>
  <c r="BF123" i="38"/>
  <c r="T123" i="38"/>
  <c r="R123" i="38"/>
  <c r="P123" i="38"/>
  <c r="BK123" i="38"/>
  <c r="J123" i="38"/>
  <c r="BE123" i="38" s="1"/>
  <c r="BI120" i="38"/>
  <c r="BH120" i="38"/>
  <c r="BG120" i="38"/>
  <c r="BF120" i="38"/>
  <c r="T120" i="38"/>
  <c r="R120" i="38"/>
  <c r="P120" i="38"/>
  <c r="BK120" i="38"/>
  <c r="J120" i="38"/>
  <c r="BE120" i="38" s="1"/>
  <c r="BI119" i="38"/>
  <c r="BH119" i="38"/>
  <c r="BG119" i="38"/>
  <c r="BF119" i="38"/>
  <c r="T119" i="38"/>
  <c r="R119" i="38"/>
  <c r="P119" i="38"/>
  <c r="BK119" i="38"/>
  <c r="J119" i="38"/>
  <c r="BE119" i="38" s="1"/>
  <c r="BI118" i="38"/>
  <c r="BH118" i="38"/>
  <c r="BG118" i="38"/>
  <c r="BF118" i="38"/>
  <c r="T118" i="38"/>
  <c r="R118" i="38"/>
  <c r="P118" i="38"/>
  <c r="BK118" i="38"/>
  <c r="J118" i="38"/>
  <c r="BE118" i="38" s="1"/>
  <c r="BI117" i="38"/>
  <c r="BH117" i="38"/>
  <c r="BG117" i="38"/>
  <c r="BF117" i="38"/>
  <c r="T117" i="38"/>
  <c r="R117" i="38"/>
  <c r="P117" i="38"/>
  <c r="BK117" i="38"/>
  <c r="J117" i="38"/>
  <c r="BE117" i="38" s="1"/>
  <c r="BI116" i="38"/>
  <c r="BH116" i="38"/>
  <c r="BG116" i="38"/>
  <c r="BF116" i="38"/>
  <c r="T116" i="38"/>
  <c r="R116" i="38"/>
  <c r="P116" i="38"/>
  <c r="BK116" i="38"/>
  <c r="J116" i="38"/>
  <c r="BE116" i="38" s="1"/>
  <c r="BI115" i="38"/>
  <c r="BH115" i="38"/>
  <c r="BG115" i="38"/>
  <c r="BF115" i="38"/>
  <c r="T115" i="38"/>
  <c r="R115" i="38"/>
  <c r="P115" i="38"/>
  <c r="BK115" i="38"/>
  <c r="J115" i="38"/>
  <c r="BE115" i="38" s="1"/>
  <c r="BI114" i="38"/>
  <c r="BH114" i="38"/>
  <c r="BG114" i="38"/>
  <c r="BF114" i="38"/>
  <c r="T114" i="38"/>
  <c r="R114" i="38"/>
  <c r="P114" i="38"/>
  <c r="BK114" i="38"/>
  <c r="J114" i="38"/>
  <c r="BE114" i="38" s="1"/>
  <c r="BI113" i="38"/>
  <c r="BH113" i="38"/>
  <c r="BG113" i="38"/>
  <c r="BF113" i="38"/>
  <c r="T113" i="38"/>
  <c r="R113" i="38"/>
  <c r="P113" i="38"/>
  <c r="BK113" i="38"/>
  <c r="J113" i="38"/>
  <c r="BE113" i="38" s="1"/>
  <c r="BI112" i="38"/>
  <c r="BH112" i="38"/>
  <c r="BG112" i="38"/>
  <c r="BF112" i="38"/>
  <c r="T112" i="38"/>
  <c r="R112" i="38"/>
  <c r="P112" i="38"/>
  <c r="BK112" i="38"/>
  <c r="J112" i="38"/>
  <c r="BE112" i="38" s="1"/>
  <c r="BI111" i="38"/>
  <c r="BH111" i="38"/>
  <c r="BG111" i="38"/>
  <c r="BF111" i="38"/>
  <c r="T111" i="38"/>
  <c r="R111" i="38"/>
  <c r="P111" i="38"/>
  <c r="BK111" i="38"/>
  <c r="J111" i="38"/>
  <c r="BE111" i="38" s="1"/>
  <c r="BI110" i="38"/>
  <c r="BH110" i="38"/>
  <c r="BG110" i="38"/>
  <c r="BF110" i="38"/>
  <c r="T110" i="38"/>
  <c r="R110" i="38"/>
  <c r="P110" i="38"/>
  <c r="BK110" i="38"/>
  <c r="J110" i="38"/>
  <c r="BE110" i="38" s="1"/>
  <c r="BI107" i="38"/>
  <c r="BH107" i="38"/>
  <c r="BG107" i="38"/>
  <c r="BF107" i="38"/>
  <c r="T107" i="38"/>
  <c r="T106" i="38" s="1"/>
  <c r="R107" i="38"/>
  <c r="R106" i="38" s="1"/>
  <c r="P107" i="38"/>
  <c r="P106" i="38" s="1"/>
  <c r="BK107" i="38"/>
  <c r="BK106" i="38" s="1"/>
  <c r="J106" i="38" s="1"/>
  <c r="J61" i="38" s="1"/>
  <c r="J107" i="38"/>
  <c r="BE107" i="38"/>
  <c r="BI105" i="38"/>
  <c r="BH105" i="38"/>
  <c r="BG105" i="38"/>
  <c r="BF105" i="38"/>
  <c r="T105" i="38"/>
  <c r="R105" i="38"/>
  <c r="P105" i="38"/>
  <c r="BK105" i="38"/>
  <c r="J105" i="38"/>
  <c r="BE105" i="38"/>
  <c r="BI104" i="38"/>
  <c r="BH104" i="38"/>
  <c r="BG104" i="38"/>
  <c r="BF104" i="38"/>
  <c r="T104" i="38"/>
  <c r="R104" i="38"/>
  <c r="P104" i="38"/>
  <c r="BK104" i="38"/>
  <c r="J104" i="38"/>
  <c r="BE104" i="38" s="1"/>
  <c r="BI103" i="38"/>
  <c r="BH103" i="38"/>
  <c r="BG103" i="38"/>
  <c r="BF103" i="38"/>
  <c r="T103" i="38"/>
  <c r="R103" i="38"/>
  <c r="P103" i="38"/>
  <c r="BK103" i="38"/>
  <c r="J103" i="38"/>
  <c r="BE103" i="38"/>
  <c r="BI102" i="38"/>
  <c r="BH102" i="38"/>
  <c r="BG102" i="38"/>
  <c r="BF102" i="38"/>
  <c r="T102" i="38"/>
  <c r="R102" i="38"/>
  <c r="P102" i="38"/>
  <c r="BK102" i="38"/>
  <c r="J102" i="38"/>
  <c r="BE102" i="38" s="1"/>
  <c r="BI98" i="38"/>
  <c r="BH98" i="38"/>
  <c r="BG98" i="38"/>
  <c r="BF98" i="38"/>
  <c r="T98" i="38"/>
  <c r="R98" i="38"/>
  <c r="P98" i="38"/>
  <c r="BK98" i="38"/>
  <c r="J98" i="38"/>
  <c r="BE98" i="38"/>
  <c r="BI97" i="38"/>
  <c r="BH97" i="38"/>
  <c r="BG97" i="38"/>
  <c r="BF97" i="38"/>
  <c r="T97" i="38"/>
  <c r="T95" i="38" s="1"/>
  <c r="T94" i="38" s="1"/>
  <c r="R97" i="38"/>
  <c r="P97" i="38"/>
  <c r="BK97" i="38"/>
  <c r="J97" i="38"/>
  <c r="BE97" i="38" s="1"/>
  <c r="BI96" i="38"/>
  <c r="BH96" i="38"/>
  <c r="BG96" i="38"/>
  <c r="BF96" i="38"/>
  <c r="T96" i="38"/>
  <c r="R96" i="38"/>
  <c r="R95" i="38" s="1"/>
  <c r="R94" i="38" s="1"/>
  <c r="P96" i="38"/>
  <c r="P95" i="38" s="1"/>
  <c r="BK96" i="38"/>
  <c r="BK95" i="38"/>
  <c r="J95" i="38" s="1"/>
  <c r="J60" i="38" s="1"/>
  <c r="J96" i="38"/>
  <c r="BE96" i="38" s="1"/>
  <c r="BI93" i="38"/>
  <c r="BH93" i="38"/>
  <c r="BG93" i="38"/>
  <c r="BF93" i="38"/>
  <c r="T93" i="38"/>
  <c r="R93" i="38"/>
  <c r="P93" i="38"/>
  <c r="BK93" i="38"/>
  <c r="J93" i="38"/>
  <c r="BE93" i="38" s="1"/>
  <c r="BI92" i="38"/>
  <c r="BH92" i="38"/>
  <c r="BG92" i="38"/>
  <c r="BF92" i="38"/>
  <c r="T92" i="38"/>
  <c r="R92" i="38"/>
  <c r="P92" i="38"/>
  <c r="BK92" i="38"/>
  <c r="J92" i="38"/>
  <c r="BE92" i="38"/>
  <c r="BI91" i="38"/>
  <c r="BH91" i="38"/>
  <c r="BG91" i="38"/>
  <c r="BF91" i="38"/>
  <c r="T91" i="38"/>
  <c r="R91" i="38"/>
  <c r="P91" i="38"/>
  <c r="BK91" i="38"/>
  <c r="J91" i="38"/>
  <c r="BE91" i="38" s="1"/>
  <c r="BI90" i="38"/>
  <c r="BH90" i="38"/>
  <c r="BG90" i="38"/>
  <c r="BF90" i="38"/>
  <c r="T90" i="38"/>
  <c r="R90" i="38"/>
  <c r="P90" i="38"/>
  <c r="BK90" i="38"/>
  <c r="J90" i="38"/>
  <c r="BE90" i="38"/>
  <c r="BI89" i="38"/>
  <c r="BH89" i="38"/>
  <c r="BG89" i="38"/>
  <c r="BF89" i="38"/>
  <c r="T89" i="38"/>
  <c r="R89" i="38"/>
  <c r="P89" i="38"/>
  <c r="BK89" i="38"/>
  <c r="J89" i="38"/>
  <c r="BE89" i="38" s="1"/>
  <c r="BI88" i="38"/>
  <c r="BH88" i="38"/>
  <c r="BG88" i="38"/>
  <c r="BF88" i="38"/>
  <c r="T88" i="38"/>
  <c r="R88" i="38"/>
  <c r="P88" i="38"/>
  <c r="BK88" i="38"/>
  <c r="J88" i="38"/>
  <c r="BE88" i="38"/>
  <c r="BI87" i="38"/>
  <c r="BH87" i="38"/>
  <c r="BG87" i="38"/>
  <c r="BF87" i="38"/>
  <c r="T87" i="38"/>
  <c r="R87" i="38"/>
  <c r="P87" i="38"/>
  <c r="BK87" i="38"/>
  <c r="J87" i="38"/>
  <c r="BE87" i="38" s="1"/>
  <c r="BI86" i="38"/>
  <c r="BH86" i="38"/>
  <c r="BG86" i="38"/>
  <c r="BF86" i="38"/>
  <c r="T86" i="38"/>
  <c r="R86" i="38"/>
  <c r="P86" i="38"/>
  <c r="BK86" i="38"/>
  <c r="J86" i="38"/>
  <c r="BE86" i="38"/>
  <c r="BI85" i="38"/>
  <c r="F34" i="38" s="1"/>
  <c r="BD97" i="1" s="1"/>
  <c r="BH85" i="38"/>
  <c r="BG85" i="38"/>
  <c r="BF85" i="38"/>
  <c r="T85" i="38"/>
  <c r="R85" i="38"/>
  <c r="P85" i="38"/>
  <c r="BK85" i="38"/>
  <c r="J85" i="38"/>
  <c r="BE85" i="38" s="1"/>
  <c r="BI84" i="38"/>
  <c r="BH84" i="38"/>
  <c r="F33" i="38" s="1"/>
  <c r="BC97" i="1" s="1"/>
  <c r="BG84" i="38"/>
  <c r="F32" i="38" s="1"/>
  <c r="BB97" i="1" s="1"/>
  <c r="BF84" i="38"/>
  <c r="F31" i="38" s="1"/>
  <c r="BA97" i="1" s="1"/>
  <c r="J31" i="38"/>
  <c r="AW97" i="1" s="1"/>
  <c r="T84" i="38"/>
  <c r="T83" i="38" s="1"/>
  <c r="T82" i="38" s="1"/>
  <c r="T81" i="38" s="1"/>
  <c r="R84" i="38"/>
  <c r="R83" i="38" s="1"/>
  <c r="R82" i="38" s="1"/>
  <c r="R81" i="38" s="1"/>
  <c r="P84" i="38"/>
  <c r="P83" i="38" s="1"/>
  <c r="P82" i="38" s="1"/>
  <c r="BK84" i="38"/>
  <c r="BK83" i="38" s="1"/>
  <c r="J84" i="38"/>
  <c r="BE84" i="38"/>
  <c r="J77" i="38"/>
  <c r="F77" i="38"/>
  <c r="F75" i="38"/>
  <c r="E73" i="38"/>
  <c r="J51" i="38"/>
  <c r="F51" i="38"/>
  <c r="F49" i="38"/>
  <c r="E47" i="38"/>
  <c r="J18" i="38"/>
  <c r="E18" i="38"/>
  <c r="F78" i="38" s="1"/>
  <c r="J17" i="38"/>
  <c r="J12" i="38"/>
  <c r="J75" i="38" s="1"/>
  <c r="E7" i="38"/>
  <c r="E71" i="38" s="1"/>
  <c r="AY96" i="1"/>
  <c r="AX96" i="1"/>
  <c r="BI128" i="37"/>
  <c r="BH128" i="37"/>
  <c r="BG128" i="37"/>
  <c r="BF128" i="37"/>
  <c r="T128" i="37"/>
  <c r="R128" i="37"/>
  <c r="P128" i="37"/>
  <c r="BK128" i="37"/>
  <c r="J128" i="37"/>
  <c r="BE128" i="37" s="1"/>
  <c r="BI125" i="37"/>
  <c r="BH125" i="37"/>
  <c r="BG125" i="37"/>
  <c r="BF125" i="37"/>
  <c r="T125" i="37"/>
  <c r="R125" i="37"/>
  <c r="P125" i="37"/>
  <c r="BK125" i="37"/>
  <c r="J125" i="37"/>
  <c r="BE125" i="37"/>
  <c r="BI122" i="37"/>
  <c r="BH122" i="37"/>
  <c r="BG122" i="37"/>
  <c r="BF122" i="37"/>
  <c r="T122" i="37"/>
  <c r="R122" i="37"/>
  <c r="P122" i="37"/>
  <c r="BK122" i="37"/>
  <c r="J122" i="37"/>
  <c r="BE122" i="37" s="1"/>
  <c r="BI119" i="37"/>
  <c r="BH119" i="37"/>
  <c r="BG119" i="37"/>
  <c r="BF119" i="37"/>
  <c r="T119" i="37"/>
  <c r="R119" i="37"/>
  <c r="P119" i="37"/>
  <c r="BK119" i="37"/>
  <c r="J119" i="37"/>
  <c r="BE119" i="37"/>
  <c r="BI118" i="37"/>
  <c r="BH118" i="37"/>
  <c r="BG118" i="37"/>
  <c r="BF118" i="37"/>
  <c r="T118" i="37"/>
  <c r="R118" i="37"/>
  <c r="P118" i="37"/>
  <c r="BK118" i="37"/>
  <c r="J118" i="37"/>
  <c r="BE118" i="37"/>
  <c r="BI117" i="37"/>
  <c r="BH117" i="37"/>
  <c r="BG117" i="37"/>
  <c r="BF117" i="37"/>
  <c r="T117" i="37"/>
  <c r="R117" i="37"/>
  <c r="P117" i="37"/>
  <c r="BK117" i="37"/>
  <c r="J117" i="37"/>
  <c r="BE117" i="37"/>
  <c r="BI116" i="37"/>
  <c r="BH116" i="37"/>
  <c r="BG116" i="37"/>
  <c r="BF116" i="37"/>
  <c r="T116" i="37"/>
  <c r="R116" i="37"/>
  <c r="P116" i="37"/>
  <c r="BK116" i="37"/>
  <c r="J116" i="37"/>
  <c r="BE116" i="37"/>
  <c r="BI115" i="37"/>
  <c r="BH115" i="37"/>
  <c r="BG115" i="37"/>
  <c r="BF115" i="37"/>
  <c r="T115" i="37"/>
  <c r="R115" i="37"/>
  <c r="P115" i="37"/>
  <c r="BK115" i="37"/>
  <c r="J115" i="37"/>
  <c r="BE115" i="37"/>
  <c r="BI114" i="37"/>
  <c r="BH114" i="37"/>
  <c r="BG114" i="37"/>
  <c r="BF114" i="37"/>
  <c r="T114" i="37"/>
  <c r="R114" i="37"/>
  <c r="P114" i="37"/>
  <c r="BK114" i="37"/>
  <c r="J114" i="37"/>
  <c r="BE114" i="37"/>
  <c r="BI113" i="37"/>
  <c r="BH113" i="37"/>
  <c r="BG113" i="37"/>
  <c r="BF113" i="37"/>
  <c r="T113" i="37"/>
  <c r="R113" i="37"/>
  <c r="P113" i="37"/>
  <c r="BK113" i="37"/>
  <c r="J113" i="37"/>
  <c r="BE113" i="37"/>
  <c r="BI112" i="37"/>
  <c r="BH112" i="37"/>
  <c r="BG112" i="37"/>
  <c r="BF112" i="37"/>
  <c r="T112" i="37"/>
  <c r="R112" i="37"/>
  <c r="P112" i="37"/>
  <c r="BK112" i="37"/>
  <c r="J112" i="37"/>
  <c r="BE112" i="37"/>
  <c r="BI111" i="37"/>
  <c r="BH111" i="37"/>
  <c r="BG111" i="37"/>
  <c r="BF111" i="37"/>
  <c r="T111" i="37"/>
  <c r="R111" i="37"/>
  <c r="P111" i="37"/>
  <c r="BK111" i="37"/>
  <c r="J111" i="37"/>
  <c r="BE111" i="37"/>
  <c r="BI110" i="37"/>
  <c r="BH110" i="37"/>
  <c r="BG110" i="37"/>
  <c r="BF110" i="37"/>
  <c r="T110" i="37"/>
  <c r="R110" i="37"/>
  <c r="P110" i="37"/>
  <c r="BK110" i="37"/>
  <c r="J110" i="37"/>
  <c r="BE110" i="37"/>
  <c r="BI109" i="37"/>
  <c r="BH109" i="37"/>
  <c r="BG109" i="37"/>
  <c r="BF109" i="37"/>
  <c r="T109" i="37"/>
  <c r="R109" i="37"/>
  <c r="P109" i="37"/>
  <c r="BK109" i="37"/>
  <c r="J109" i="37"/>
  <c r="BE109" i="37"/>
  <c r="BI106" i="37"/>
  <c r="BH106" i="37"/>
  <c r="BG106" i="37"/>
  <c r="BF106" i="37"/>
  <c r="T106" i="37"/>
  <c r="T105" i="37"/>
  <c r="R106" i="37"/>
  <c r="R105" i="37"/>
  <c r="P106" i="37"/>
  <c r="P105" i="37"/>
  <c r="BK106" i="37"/>
  <c r="BK105" i="37"/>
  <c r="J105" i="37" s="1"/>
  <c r="J106" i="37"/>
  <c r="BE106" i="37" s="1"/>
  <c r="J61" i="37"/>
  <c r="BI104" i="37"/>
  <c r="BH104" i="37"/>
  <c r="BG104" i="37"/>
  <c r="BF104" i="37"/>
  <c r="T104" i="37"/>
  <c r="R104" i="37"/>
  <c r="P104" i="37"/>
  <c r="BK104" i="37"/>
  <c r="J104" i="37"/>
  <c r="BE104" i="37"/>
  <c r="BI103" i="37"/>
  <c r="BH103" i="37"/>
  <c r="BG103" i="37"/>
  <c r="BF103" i="37"/>
  <c r="T103" i="37"/>
  <c r="R103" i="37"/>
  <c r="P103" i="37"/>
  <c r="BK103" i="37"/>
  <c r="J103" i="37"/>
  <c r="BE103" i="37"/>
  <c r="BI102" i="37"/>
  <c r="BH102" i="37"/>
  <c r="BG102" i="37"/>
  <c r="BF102" i="37"/>
  <c r="T102" i="37"/>
  <c r="R102" i="37"/>
  <c r="P102" i="37"/>
  <c r="BK102" i="37"/>
  <c r="J102" i="37"/>
  <c r="BE102" i="37"/>
  <c r="BI101" i="37"/>
  <c r="BH101" i="37"/>
  <c r="BG101" i="37"/>
  <c r="BF101" i="37"/>
  <c r="T101" i="37"/>
  <c r="R101" i="37"/>
  <c r="P101" i="37"/>
  <c r="BK101" i="37"/>
  <c r="J101" i="37"/>
  <c r="BE101" i="37"/>
  <c r="BI100" i="37"/>
  <c r="BH100" i="37"/>
  <c r="BG100" i="37"/>
  <c r="BF100" i="37"/>
  <c r="T100" i="37"/>
  <c r="R100" i="37"/>
  <c r="P100" i="37"/>
  <c r="BK100" i="37"/>
  <c r="J100" i="37"/>
  <c r="BE100" i="37"/>
  <c r="BI99" i="37"/>
  <c r="BH99" i="37"/>
  <c r="BG99" i="37"/>
  <c r="BF99" i="37"/>
  <c r="T99" i="37"/>
  <c r="R99" i="37"/>
  <c r="P99" i="37"/>
  <c r="BK99" i="37"/>
  <c r="J99" i="37"/>
  <c r="BE99" i="37"/>
  <c r="BI95" i="37"/>
  <c r="BH95" i="37"/>
  <c r="BG95" i="37"/>
  <c r="BF95" i="37"/>
  <c r="T95" i="37"/>
  <c r="R95" i="37"/>
  <c r="P95" i="37"/>
  <c r="BK95" i="37"/>
  <c r="J95" i="37"/>
  <c r="BE95" i="37"/>
  <c r="BI94" i="37"/>
  <c r="BH94" i="37"/>
  <c r="BG94" i="37"/>
  <c r="BF94" i="37"/>
  <c r="T94" i="37"/>
  <c r="R94" i="37"/>
  <c r="P94" i="37"/>
  <c r="BK94" i="37"/>
  <c r="J94" i="37"/>
  <c r="BE94" i="37"/>
  <c r="BI93" i="37"/>
  <c r="BH93" i="37"/>
  <c r="BG93" i="37"/>
  <c r="BF93" i="37"/>
  <c r="T93" i="37"/>
  <c r="R93" i="37"/>
  <c r="P93" i="37"/>
  <c r="BK93" i="37"/>
  <c r="J93" i="37"/>
  <c r="BE93" i="37"/>
  <c r="BI92" i="37"/>
  <c r="BH92" i="37"/>
  <c r="BG92" i="37"/>
  <c r="BF92" i="37"/>
  <c r="T92" i="37"/>
  <c r="R92" i="37"/>
  <c r="P92" i="37"/>
  <c r="BK92" i="37"/>
  <c r="J92" i="37"/>
  <c r="BE92" i="37"/>
  <c r="BI91" i="37"/>
  <c r="BH91" i="37"/>
  <c r="BG91" i="37"/>
  <c r="BF91" i="37"/>
  <c r="T91" i="37"/>
  <c r="R91" i="37"/>
  <c r="P91" i="37"/>
  <c r="BK91" i="37"/>
  <c r="J91" i="37"/>
  <c r="BE91" i="37"/>
  <c r="BI90" i="37"/>
  <c r="BH90" i="37"/>
  <c r="BG90" i="37"/>
  <c r="BF90" i="37"/>
  <c r="T90" i="37"/>
  <c r="R90" i="37"/>
  <c r="P90" i="37"/>
  <c r="BK90" i="37"/>
  <c r="J90" i="37"/>
  <c r="BE90" i="37"/>
  <c r="BI89" i="37"/>
  <c r="BH89" i="37"/>
  <c r="BG89" i="37"/>
  <c r="BF89" i="37"/>
  <c r="T89" i="37"/>
  <c r="R89" i="37"/>
  <c r="P89" i="37"/>
  <c r="BK89" i="37"/>
  <c r="J89" i="37"/>
  <c r="BE89" i="37"/>
  <c r="BI88" i="37"/>
  <c r="BH88" i="37"/>
  <c r="BG88" i="37"/>
  <c r="BF88" i="37"/>
  <c r="T88" i="37"/>
  <c r="T87" i="37"/>
  <c r="T86" i="37" s="1"/>
  <c r="R88" i="37"/>
  <c r="P88" i="37"/>
  <c r="P87" i="37"/>
  <c r="P86" i="37" s="1"/>
  <c r="BK88" i="37"/>
  <c r="J88" i="37"/>
  <c r="BE88" i="37"/>
  <c r="BI85" i="37"/>
  <c r="BH85" i="37"/>
  <c r="BG85" i="37"/>
  <c r="BF85" i="37"/>
  <c r="T85" i="37"/>
  <c r="R85" i="37"/>
  <c r="P85" i="37"/>
  <c r="BK85" i="37"/>
  <c r="J85" i="37"/>
  <c r="BE85" i="37"/>
  <c r="BI84" i="37"/>
  <c r="F34" i="37"/>
  <c r="BD96" i="1" s="1"/>
  <c r="BH84" i="37"/>
  <c r="BG84" i="37"/>
  <c r="F32" i="37"/>
  <c r="BB96" i="1" s="1"/>
  <c r="BF84" i="37"/>
  <c r="T84" i="37"/>
  <c r="T83" i="37"/>
  <c r="T82" i="37" s="1"/>
  <c r="T81" i="37" s="1"/>
  <c r="R84" i="37"/>
  <c r="R83" i="37"/>
  <c r="R82" i="37" s="1"/>
  <c r="P84" i="37"/>
  <c r="P83" i="37"/>
  <c r="P82" i="37" s="1"/>
  <c r="P81" i="37"/>
  <c r="AU96" i="1" s="1"/>
  <c r="BK84" i="37"/>
  <c r="BK83" i="37" s="1"/>
  <c r="BK82" i="37" s="1"/>
  <c r="J84" i="37"/>
  <c r="BE84" i="37" s="1"/>
  <c r="J30" i="37" s="1"/>
  <c r="AV96" i="1" s="1"/>
  <c r="J77" i="37"/>
  <c r="F77" i="37"/>
  <c r="F75" i="37"/>
  <c r="E73" i="37"/>
  <c r="J51" i="37"/>
  <c r="F51" i="37"/>
  <c r="F49" i="37"/>
  <c r="E47" i="37"/>
  <c r="J18" i="37"/>
  <c r="E18" i="37"/>
  <c r="F78" i="37" s="1"/>
  <c r="F52" i="37"/>
  <c r="J17" i="37"/>
  <c r="J12" i="37"/>
  <c r="J75" i="37" s="1"/>
  <c r="J49" i="37"/>
  <c r="E7" i="37"/>
  <c r="E45" i="37" s="1"/>
  <c r="E71" i="37"/>
  <c r="AY95" i="1"/>
  <c r="AX95" i="1"/>
  <c r="BI93" i="36"/>
  <c r="F38" i="36" s="1"/>
  <c r="BD95" i="1" s="1"/>
  <c r="BH93" i="36"/>
  <c r="F37" i="36"/>
  <c r="BC95" i="1" s="1"/>
  <c r="BG93" i="36"/>
  <c r="F36" i="36" s="1"/>
  <c r="BB95" i="1" s="1"/>
  <c r="BF93" i="36"/>
  <c r="J35" i="36"/>
  <c r="AW95" i="1" s="1"/>
  <c r="F35" i="36"/>
  <c r="BA95" i="1" s="1"/>
  <c r="T93" i="36"/>
  <c r="T92" i="36" s="1"/>
  <c r="T91" i="36" s="1"/>
  <c r="T90" i="36" s="1"/>
  <c r="R93" i="36"/>
  <c r="R92" i="36" s="1"/>
  <c r="R91" i="36" s="1"/>
  <c r="R90" i="36" s="1"/>
  <c r="P93" i="36"/>
  <c r="P92" i="36" s="1"/>
  <c r="P91" i="36" s="1"/>
  <c r="P90" i="36" s="1"/>
  <c r="AU95" i="1"/>
  <c r="BK93" i="36"/>
  <c r="BK92" i="36"/>
  <c r="J92" i="36" s="1"/>
  <c r="J66" i="36" s="1"/>
  <c r="BK91" i="36"/>
  <c r="J93" i="36"/>
  <c r="BE93" i="36"/>
  <c r="J86" i="36"/>
  <c r="F86" i="36"/>
  <c r="F84" i="36"/>
  <c r="E82" i="36"/>
  <c r="J59" i="36"/>
  <c r="F59" i="36"/>
  <c r="F57" i="36"/>
  <c r="E55" i="36"/>
  <c r="J22" i="36"/>
  <c r="E22" i="36"/>
  <c r="F60" i="36" s="1"/>
  <c r="F87" i="36"/>
  <c r="J21" i="36"/>
  <c r="J16" i="36"/>
  <c r="J57" i="36" s="1"/>
  <c r="J84" i="36"/>
  <c r="E7" i="36"/>
  <c r="AY94" i="1"/>
  <c r="AX94" i="1"/>
  <c r="BI96" i="35"/>
  <c r="BH96" i="35"/>
  <c r="BG96" i="35"/>
  <c r="BF96" i="35"/>
  <c r="T96" i="35"/>
  <c r="R96" i="35"/>
  <c r="P96" i="35"/>
  <c r="BK96" i="35"/>
  <c r="J96" i="35"/>
  <c r="BE96" i="35"/>
  <c r="BI93" i="35"/>
  <c r="F38" i="35"/>
  <c r="BD94" i="1" s="1"/>
  <c r="BH93" i="35"/>
  <c r="F37" i="35" s="1"/>
  <c r="BC94" i="1" s="1"/>
  <c r="BG93" i="35"/>
  <c r="F36" i="35"/>
  <c r="BB94" i="1" s="1"/>
  <c r="BF93" i="35"/>
  <c r="T93" i="35"/>
  <c r="T92" i="35" s="1"/>
  <c r="T91" i="35" s="1"/>
  <c r="T90" i="35" s="1"/>
  <c r="R93" i="35"/>
  <c r="R92" i="35"/>
  <c r="R91" i="35" s="1"/>
  <c r="R90" i="35" s="1"/>
  <c r="P93" i="35"/>
  <c r="P92" i="35" s="1"/>
  <c r="P91" i="35" s="1"/>
  <c r="P90" i="35" s="1"/>
  <c r="AU94" i="1" s="1"/>
  <c r="BK93" i="35"/>
  <c r="J93" i="35"/>
  <c r="BE93" i="35" s="1"/>
  <c r="J86" i="35"/>
  <c r="F86" i="35"/>
  <c r="F84" i="35"/>
  <c r="E82" i="35"/>
  <c r="J59" i="35"/>
  <c r="F59" i="35"/>
  <c r="F57" i="35"/>
  <c r="E55" i="35"/>
  <c r="J22" i="35"/>
  <c r="E22" i="35"/>
  <c r="F87" i="35"/>
  <c r="F60" i="35"/>
  <c r="J21" i="35"/>
  <c r="J16" i="35"/>
  <c r="J84" i="35"/>
  <c r="J57" i="35"/>
  <c r="E7" i="35"/>
  <c r="E76" i="35" s="1"/>
  <c r="E49" i="35"/>
  <c r="AY93" i="1"/>
  <c r="AX93" i="1"/>
  <c r="BI96" i="34"/>
  <c r="BH96" i="34"/>
  <c r="BG96" i="34"/>
  <c r="BF96" i="34"/>
  <c r="T96" i="34"/>
  <c r="R96" i="34"/>
  <c r="P96" i="34"/>
  <c r="BK96" i="34"/>
  <c r="J96" i="34"/>
  <c r="BE96" i="34"/>
  <c r="BI93" i="34"/>
  <c r="F38" i="34" s="1"/>
  <c r="BD93" i="1" s="1"/>
  <c r="BH93" i="34"/>
  <c r="F37" i="34" s="1"/>
  <c r="BC93" i="1" s="1"/>
  <c r="BG93" i="34"/>
  <c r="F36" i="34"/>
  <c r="BB93" i="1" s="1"/>
  <c r="BF93" i="34"/>
  <c r="J35" i="34" s="1"/>
  <c r="AW93" i="1" s="1"/>
  <c r="F35" i="34"/>
  <c r="BA93" i="1" s="1"/>
  <c r="T93" i="34"/>
  <c r="T92" i="34"/>
  <c r="T91" i="34" s="1"/>
  <c r="T90" i="34" s="1"/>
  <c r="R93" i="34"/>
  <c r="R92" i="34"/>
  <c r="R91" i="34" s="1"/>
  <c r="R90" i="34" s="1"/>
  <c r="P93" i="34"/>
  <c r="P92" i="34"/>
  <c r="P91" i="34" s="1"/>
  <c r="P90" i="34" s="1"/>
  <c r="AU93" i="1" s="1"/>
  <c r="BK93" i="34"/>
  <c r="BK92" i="34" s="1"/>
  <c r="J93" i="34"/>
  <c r="BE93" i="34" s="1"/>
  <c r="J86" i="34"/>
  <c r="F86" i="34"/>
  <c r="F84" i="34"/>
  <c r="E82" i="34"/>
  <c r="J59" i="34"/>
  <c r="F59" i="34"/>
  <c r="F57" i="34"/>
  <c r="E55" i="34"/>
  <c r="J22" i="34"/>
  <c r="E22" i="34"/>
  <c r="F87" i="34" s="1"/>
  <c r="J21" i="34"/>
  <c r="J16" i="34"/>
  <c r="J84" i="34" s="1"/>
  <c r="E7" i="34"/>
  <c r="E76" i="34"/>
  <c r="E49" i="34"/>
  <c r="AY92" i="1"/>
  <c r="AX92" i="1"/>
  <c r="BI93" i="33"/>
  <c r="F38" i="33" s="1"/>
  <c r="BD92" i="1" s="1"/>
  <c r="BH93" i="33"/>
  <c r="F37" i="33"/>
  <c r="BC92" i="1" s="1"/>
  <c r="BG93" i="33"/>
  <c r="F36" i="33"/>
  <c r="BB92" i="1"/>
  <c r="BF93" i="33"/>
  <c r="J35" i="33" s="1"/>
  <c r="AW92" i="1" s="1"/>
  <c r="F35" i="33"/>
  <c r="BA92" i="1" s="1"/>
  <c r="T93" i="33"/>
  <c r="T92" i="33" s="1"/>
  <c r="T91" i="33" s="1"/>
  <c r="T90" i="33" s="1"/>
  <c r="R93" i="33"/>
  <c r="R92" i="33" s="1"/>
  <c r="R91" i="33" s="1"/>
  <c r="R90" i="33" s="1"/>
  <c r="P93" i="33"/>
  <c r="P92" i="33" s="1"/>
  <c r="P91" i="33" s="1"/>
  <c r="P90" i="33" s="1"/>
  <c r="AU92" i="1" s="1"/>
  <c r="BK93" i="33"/>
  <c r="BK92" i="33"/>
  <c r="J92" i="33" s="1"/>
  <c r="J66" i="33" s="1"/>
  <c r="J93" i="33"/>
  <c r="BE93" i="33"/>
  <c r="F34" i="33" s="1"/>
  <c r="AZ92" i="1" s="1"/>
  <c r="J86" i="33"/>
  <c r="F86" i="33"/>
  <c r="F84" i="33"/>
  <c r="E82" i="33"/>
  <c r="J59" i="33"/>
  <c r="F59" i="33"/>
  <c r="F57" i="33"/>
  <c r="E55" i="33"/>
  <c r="J22" i="33"/>
  <c r="E22" i="33"/>
  <c r="F60" i="33" s="1"/>
  <c r="F87" i="33"/>
  <c r="J21" i="33"/>
  <c r="J16" i="33"/>
  <c r="J57" i="33" s="1"/>
  <c r="J84" i="33"/>
  <c r="E7" i="33"/>
  <c r="E76" i="33" s="1"/>
  <c r="E49" i="33"/>
  <c r="AY91" i="1"/>
  <c r="AX91" i="1"/>
  <c r="BI112" i="32"/>
  <c r="BH112" i="32"/>
  <c r="BG112" i="32"/>
  <c r="BF112" i="32"/>
  <c r="T112" i="32"/>
  <c r="T111" i="32"/>
  <c r="R112" i="32"/>
  <c r="R111" i="32"/>
  <c r="P112" i="32"/>
  <c r="P111" i="32"/>
  <c r="BK112" i="32"/>
  <c r="BK111" i="32"/>
  <c r="J111" i="32" s="1"/>
  <c r="J67" i="32" s="1"/>
  <c r="J112" i="32"/>
  <c r="BE112" i="32" s="1"/>
  <c r="BI108" i="32"/>
  <c r="BH108" i="32"/>
  <c r="BG108" i="32"/>
  <c r="BF108" i="32"/>
  <c r="T108" i="32"/>
  <c r="R108" i="32"/>
  <c r="P108" i="32"/>
  <c r="BK108" i="32"/>
  <c r="J108" i="32"/>
  <c r="BE108" i="32"/>
  <c r="BI106" i="32"/>
  <c r="BH106" i="32"/>
  <c r="BG106" i="32"/>
  <c r="BF106" i="32"/>
  <c r="T106" i="32"/>
  <c r="R106" i="32"/>
  <c r="P106" i="32"/>
  <c r="BK106" i="32"/>
  <c r="J106" i="32"/>
  <c r="BE106" i="32"/>
  <c r="BI100" i="32"/>
  <c r="BH100" i="32"/>
  <c r="BG100" i="32"/>
  <c r="BF100" i="32"/>
  <c r="T100" i="32"/>
  <c r="R100" i="32"/>
  <c r="R93" i="32" s="1"/>
  <c r="R92" i="32" s="1"/>
  <c r="R91" i="32" s="1"/>
  <c r="P100" i="32"/>
  <c r="BK100" i="32"/>
  <c r="J100" i="32"/>
  <c r="BE100" i="32"/>
  <c r="BI97" i="32"/>
  <c r="BH97" i="32"/>
  <c r="BG97" i="32"/>
  <c r="BF97" i="32"/>
  <c r="T97" i="32"/>
  <c r="R97" i="32"/>
  <c r="P97" i="32"/>
  <c r="BK97" i="32"/>
  <c r="J97" i="32"/>
  <c r="BE97" i="32"/>
  <c r="BI94" i="32"/>
  <c r="F38" i="32"/>
  <c r="BD91" i="1" s="1"/>
  <c r="BH94" i="32"/>
  <c r="F37" i="32" s="1"/>
  <c r="BC91" i="1" s="1"/>
  <c r="BG94" i="32"/>
  <c r="F36" i="32"/>
  <c r="BB91" i="1" s="1"/>
  <c r="BF94" i="32"/>
  <c r="J35" i="32" s="1"/>
  <c r="AW91" i="1" s="1"/>
  <c r="T94" i="32"/>
  <c r="T93" i="32"/>
  <c r="T92" i="32" s="1"/>
  <c r="T91" i="32" s="1"/>
  <c r="R94" i="32"/>
  <c r="P94" i="32"/>
  <c r="P93" i="32"/>
  <c r="P92" i="32" s="1"/>
  <c r="P91" i="32" s="1"/>
  <c r="AU91" i="1" s="1"/>
  <c r="BK94" i="32"/>
  <c r="BK93" i="32" s="1"/>
  <c r="J94" i="32"/>
  <c r="BE94" i="32" s="1"/>
  <c r="J87" i="32"/>
  <c r="F87" i="32"/>
  <c r="F85" i="32"/>
  <c r="E83" i="32"/>
  <c r="J59" i="32"/>
  <c r="F59" i="32"/>
  <c r="F57" i="32"/>
  <c r="E55" i="32"/>
  <c r="J22" i="32"/>
  <c r="E22" i="32"/>
  <c r="F88" i="32" s="1"/>
  <c r="F60" i="32"/>
  <c r="J21" i="32"/>
  <c r="J16" i="32"/>
  <c r="J85" i="32" s="1"/>
  <c r="J57" i="32"/>
  <c r="E7" i="32"/>
  <c r="E77" i="32" s="1"/>
  <c r="AY89" i="1"/>
  <c r="AX89" i="1"/>
  <c r="BI107" i="31"/>
  <c r="BH107" i="31"/>
  <c r="BG107" i="31"/>
  <c r="BF107" i="31"/>
  <c r="T107" i="31"/>
  <c r="R107" i="31"/>
  <c r="P107" i="31"/>
  <c r="BK107" i="31"/>
  <c r="J107" i="31"/>
  <c r="BE107" i="31" s="1"/>
  <c r="BI105" i="31"/>
  <c r="BH105" i="31"/>
  <c r="BG105" i="31"/>
  <c r="BF105" i="31"/>
  <c r="T105" i="31"/>
  <c r="R105" i="31"/>
  <c r="P105" i="31"/>
  <c r="BK105" i="31"/>
  <c r="J105" i="31"/>
  <c r="BE105" i="31" s="1"/>
  <c r="BI98" i="31"/>
  <c r="BH98" i="31"/>
  <c r="BG98" i="31"/>
  <c r="BF98" i="31"/>
  <c r="T98" i="31"/>
  <c r="R98" i="31"/>
  <c r="P98" i="31"/>
  <c r="BK98" i="31"/>
  <c r="J98" i="31"/>
  <c r="BE98" i="31" s="1"/>
  <c r="BI93" i="31"/>
  <c r="F38" i="31" s="1"/>
  <c r="BD89" i="1" s="1"/>
  <c r="BH93" i="31"/>
  <c r="F37" i="31"/>
  <c r="BC89" i="1" s="1"/>
  <c r="BG93" i="31"/>
  <c r="F36" i="31" s="1"/>
  <c r="BB89" i="1" s="1"/>
  <c r="BF93" i="31"/>
  <c r="J35" i="31" s="1"/>
  <c r="AW89" i="1" s="1"/>
  <c r="F35" i="31"/>
  <c r="BA89" i="1" s="1"/>
  <c r="T93" i="31"/>
  <c r="T92" i="31" s="1"/>
  <c r="T91" i="31" s="1"/>
  <c r="T90" i="31" s="1"/>
  <c r="R93" i="31"/>
  <c r="R92" i="31" s="1"/>
  <c r="R91" i="31" s="1"/>
  <c r="R90" i="31" s="1"/>
  <c r="P93" i="31"/>
  <c r="P92" i="31" s="1"/>
  <c r="P91" i="31" s="1"/>
  <c r="P90" i="31" s="1"/>
  <c r="AU89" i="1" s="1"/>
  <c r="BK93" i="31"/>
  <c r="BK92" i="31"/>
  <c r="J92" i="31" s="1"/>
  <c r="J66" i="31" s="1"/>
  <c r="J93" i="31"/>
  <c r="BE93" i="31"/>
  <c r="F34" i="31" s="1"/>
  <c r="AZ89" i="1" s="1"/>
  <c r="J86" i="31"/>
  <c r="F86" i="31"/>
  <c r="F84" i="31"/>
  <c r="E82" i="31"/>
  <c r="J59" i="31"/>
  <c r="F59" i="31"/>
  <c r="F57" i="31"/>
  <c r="E55" i="31"/>
  <c r="J22" i="31"/>
  <c r="E22" i="31"/>
  <c r="F60" i="31" s="1"/>
  <c r="F87" i="31"/>
  <c r="J21" i="31"/>
  <c r="J16" i="31"/>
  <c r="J57" i="31" s="1"/>
  <c r="J84" i="31"/>
  <c r="E7" i="31"/>
  <c r="E76" i="31" s="1"/>
  <c r="E49" i="31"/>
  <c r="AY88" i="1"/>
  <c r="AX88" i="1"/>
  <c r="BI108" i="30"/>
  <c r="BH108" i="30"/>
  <c r="BG108" i="30"/>
  <c r="BF108" i="30"/>
  <c r="T108" i="30"/>
  <c r="R108" i="30"/>
  <c r="P108" i="30"/>
  <c r="BK108" i="30"/>
  <c r="J108" i="30"/>
  <c r="BE108" i="30"/>
  <c r="BI106" i="30"/>
  <c r="BH106" i="30"/>
  <c r="BG106" i="30"/>
  <c r="BF106" i="30"/>
  <c r="T106" i="30"/>
  <c r="R106" i="30"/>
  <c r="P106" i="30"/>
  <c r="BK106" i="30"/>
  <c r="J106" i="30"/>
  <c r="BE106" i="30"/>
  <c r="BI99" i="30"/>
  <c r="BH99" i="30"/>
  <c r="BG99" i="30"/>
  <c r="BF99" i="30"/>
  <c r="T99" i="30"/>
  <c r="R99" i="30"/>
  <c r="R92" i="30" s="1"/>
  <c r="R91" i="30" s="1"/>
  <c r="R90" i="30" s="1"/>
  <c r="P99" i="30"/>
  <c r="BK99" i="30"/>
  <c r="J99" i="30"/>
  <c r="BE99" i="30"/>
  <c r="BI96" i="30"/>
  <c r="BH96" i="30"/>
  <c r="BG96" i="30"/>
  <c r="BF96" i="30"/>
  <c r="T96" i="30"/>
  <c r="R96" i="30"/>
  <c r="P96" i="30"/>
  <c r="BK96" i="30"/>
  <c r="J96" i="30"/>
  <c r="BE96" i="30"/>
  <c r="BI93" i="30"/>
  <c r="F38" i="30"/>
  <c r="BD88" i="1" s="1"/>
  <c r="BH93" i="30"/>
  <c r="F37" i="30" s="1"/>
  <c r="BC88" i="1" s="1"/>
  <c r="BG93" i="30"/>
  <c r="F36" i="30"/>
  <c r="BB88" i="1" s="1"/>
  <c r="BF93" i="30"/>
  <c r="J35" i="30" s="1"/>
  <c r="AW88" i="1" s="1"/>
  <c r="T93" i="30"/>
  <c r="T92" i="30"/>
  <c r="T91" i="30" s="1"/>
  <c r="T90" i="30" s="1"/>
  <c r="R93" i="30"/>
  <c r="P93" i="30"/>
  <c r="P92" i="30"/>
  <c r="P91" i="30" s="1"/>
  <c r="P90" i="30" s="1"/>
  <c r="AU88" i="1" s="1"/>
  <c r="BK93" i="30"/>
  <c r="BK92" i="30" s="1"/>
  <c r="J93" i="30"/>
  <c r="BE93" i="30" s="1"/>
  <c r="J86" i="30"/>
  <c r="F86" i="30"/>
  <c r="F84" i="30"/>
  <c r="E82" i="30"/>
  <c r="J59" i="30"/>
  <c r="F59" i="30"/>
  <c r="F57" i="30"/>
  <c r="E55" i="30"/>
  <c r="J22" i="30"/>
  <c r="E22" i="30"/>
  <c r="F87" i="30" s="1"/>
  <c r="F60" i="30"/>
  <c r="J21" i="30"/>
  <c r="J16" i="30"/>
  <c r="J84" i="30" s="1"/>
  <c r="J57" i="30"/>
  <c r="E7" i="30"/>
  <c r="E49" i="30" s="1"/>
  <c r="E76" i="30"/>
  <c r="AY87" i="1"/>
  <c r="AX87" i="1"/>
  <c r="BI105" i="29"/>
  <c r="BH105" i="29"/>
  <c r="BG105" i="29"/>
  <c r="BF105" i="29"/>
  <c r="T105" i="29"/>
  <c r="R105" i="29"/>
  <c r="P105" i="29"/>
  <c r="BK105" i="29"/>
  <c r="J105" i="29"/>
  <c r="BE105" i="29" s="1"/>
  <c r="BI103" i="29"/>
  <c r="BH103" i="29"/>
  <c r="BG103" i="29"/>
  <c r="BF103" i="29"/>
  <c r="T103" i="29"/>
  <c r="R103" i="29"/>
  <c r="P103" i="29"/>
  <c r="BK103" i="29"/>
  <c r="J103" i="29"/>
  <c r="BE103" i="29" s="1"/>
  <c r="BI99" i="29"/>
  <c r="BH99" i="29"/>
  <c r="BG99" i="29"/>
  <c r="BF99" i="29"/>
  <c r="T99" i="29"/>
  <c r="R99" i="29"/>
  <c r="P99" i="29"/>
  <c r="BK99" i="29"/>
  <c r="J99" i="29"/>
  <c r="BE99" i="29" s="1"/>
  <c r="BI96" i="29"/>
  <c r="BH96" i="29"/>
  <c r="BG96" i="29"/>
  <c r="BF96" i="29"/>
  <c r="T96" i="29"/>
  <c r="R96" i="29"/>
  <c r="P96" i="29"/>
  <c r="BK96" i="29"/>
  <c r="J96" i="29"/>
  <c r="BE96" i="29" s="1"/>
  <c r="BI93" i="29"/>
  <c r="F38" i="29" s="1"/>
  <c r="BD87" i="1" s="1"/>
  <c r="BH93" i="29"/>
  <c r="F37" i="29" s="1"/>
  <c r="BC87" i="1" s="1"/>
  <c r="BG93" i="29"/>
  <c r="F36" i="29" s="1"/>
  <c r="BB87" i="1" s="1"/>
  <c r="BF93" i="29"/>
  <c r="J35" i="29"/>
  <c r="AW87" i="1" s="1"/>
  <c r="F35" i="29"/>
  <c r="BA87" i="1" s="1"/>
  <c r="T93" i="29"/>
  <c r="T92" i="29" s="1"/>
  <c r="T91" i="29" s="1"/>
  <c r="T90" i="29" s="1"/>
  <c r="R93" i="29"/>
  <c r="R92" i="29" s="1"/>
  <c r="R91" i="29" s="1"/>
  <c r="R90" i="29" s="1"/>
  <c r="P93" i="29"/>
  <c r="P92" i="29" s="1"/>
  <c r="P91" i="29" s="1"/>
  <c r="P90" i="29" s="1"/>
  <c r="AU87" i="1" s="1"/>
  <c r="BK93" i="29"/>
  <c r="BK92" i="29" s="1"/>
  <c r="J93" i="29"/>
  <c r="BE93" i="29"/>
  <c r="J86" i="29"/>
  <c r="F86" i="29"/>
  <c r="F84" i="29"/>
  <c r="E82" i="29"/>
  <c r="J59" i="29"/>
  <c r="F59" i="29"/>
  <c r="F57" i="29"/>
  <c r="E55" i="29"/>
  <c r="J22" i="29"/>
  <c r="E22" i="29"/>
  <c r="F87" i="29" s="1"/>
  <c r="J21" i="29"/>
  <c r="J16" i="29"/>
  <c r="J84" i="29" s="1"/>
  <c r="E7" i="29"/>
  <c r="E76" i="29" s="1"/>
  <c r="AY86" i="1"/>
  <c r="AX86" i="1"/>
  <c r="BI102" i="28"/>
  <c r="BH102" i="28"/>
  <c r="BG102" i="28"/>
  <c r="BF102" i="28"/>
  <c r="T102" i="28"/>
  <c r="R102" i="28"/>
  <c r="P102" i="28"/>
  <c r="BK102" i="28"/>
  <c r="J102" i="28"/>
  <c r="BE102" i="28" s="1"/>
  <c r="BI100" i="28"/>
  <c r="BH100" i="28"/>
  <c r="BG100" i="28"/>
  <c r="BF100" i="28"/>
  <c r="T100" i="28"/>
  <c r="R100" i="28"/>
  <c r="P100" i="28"/>
  <c r="BK100" i="28"/>
  <c r="J100" i="28"/>
  <c r="BE100" i="28"/>
  <c r="BI96" i="28"/>
  <c r="BH96" i="28"/>
  <c r="BG96" i="28"/>
  <c r="BF96" i="28"/>
  <c r="T96" i="28"/>
  <c r="R96" i="28"/>
  <c r="P96" i="28"/>
  <c r="BK96" i="28"/>
  <c r="J96" i="28"/>
  <c r="BE96" i="28"/>
  <c r="BI93" i="28"/>
  <c r="F38" i="28"/>
  <c r="BD86" i="1" s="1"/>
  <c r="BH93" i="28"/>
  <c r="F37" i="28" s="1"/>
  <c r="BC86" i="1" s="1"/>
  <c r="BG93" i="28"/>
  <c r="F36" i="28" s="1"/>
  <c r="BB86" i="1" s="1"/>
  <c r="BF93" i="28"/>
  <c r="J35" i="28" s="1"/>
  <c r="AW86" i="1" s="1"/>
  <c r="T93" i="28"/>
  <c r="T92" i="28" s="1"/>
  <c r="T91" i="28" s="1"/>
  <c r="T90" i="28" s="1"/>
  <c r="R93" i="28"/>
  <c r="R92" i="28" s="1"/>
  <c r="R91" i="28" s="1"/>
  <c r="R90" i="28" s="1"/>
  <c r="P93" i="28"/>
  <c r="P92" i="28" s="1"/>
  <c r="P91" i="28" s="1"/>
  <c r="P90" i="28" s="1"/>
  <c r="AU86" i="1" s="1"/>
  <c r="BK93" i="28"/>
  <c r="BK92" i="28" s="1"/>
  <c r="J93" i="28"/>
  <c r="BE93" i="28" s="1"/>
  <c r="J86" i="28"/>
  <c r="F86" i="28"/>
  <c r="F84" i="28"/>
  <c r="E82" i="28"/>
  <c r="J59" i="28"/>
  <c r="F59" i="28"/>
  <c r="F57" i="28"/>
  <c r="E55" i="28"/>
  <c r="J22" i="28"/>
  <c r="E22" i="28"/>
  <c r="F87" i="28" s="1"/>
  <c r="F60" i="28"/>
  <c r="J21" i="28"/>
  <c r="J16" i="28"/>
  <c r="J84" i="28" s="1"/>
  <c r="J57" i="28"/>
  <c r="E7" i="28"/>
  <c r="E76" i="28" s="1"/>
  <c r="AY85" i="1"/>
  <c r="AX85" i="1"/>
  <c r="BI110" i="27"/>
  <c r="BH110" i="27"/>
  <c r="BG110" i="27"/>
  <c r="BF110" i="27"/>
  <c r="T110" i="27"/>
  <c r="T109" i="27" s="1"/>
  <c r="R110" i="27"/>
  <c r="R109" i="27" s="1"/>
  <c r="P110" i="27"/>
  <c r="P109" i="27" s="1"/>
  <c r="BK110" i="27"/>
  <c r="BK109" i="27" s="1"/>
  <c r="J109" i="27" s="1"/>
  <c r="J67" i="27" s="1"/>
  <c r="J110" i="27"/>
  <c r="BE110" i="27"/>
  <c r="BI106" i="27"/>
  <c r="BH106" i="27"/>
  <c r="BG106" i="27"/>
  <c r="BF106" i="27"/>
  <c r="T106" i="27"/>
  <c r="R106" i="27"/>
  <c r="P106" i="27"/>
  <c r="BK106" i="27"/>
  <c r="J106" i="27"/>
  <c r="BE106" i="27" s="1"/>
  <c r="BI104" i="27"/>
  <c r="BH104" i="27"/>
  <c r="BG104" i="27"/>
  <c r="BF104" i="27"/>
  <c r="T104" i="27"/>
  <c r="R104" i="27"/>
  <c r="P104" i="27"/>
  <c r="BK104" i="27"/>
  <c r="J104" i="27"/>
  <c r="BE104" i="27" s="1"/>
  <c r="BI100" i="27"/>
  <c r="BH100" i="27"/>
  <c r="BG100" i="27"/>
  <c r="BF100" i="27"/>
  <c r="T100" i="27"/>
  <c r="R100" i="27"/>
  <c r="P100" i="27"/>
  <c r="BK100" i="27"/>
  <c r="J100" i="27"/>
  <c r="BE100" i="27"/>
  <c r="BI97" i="27"/>
  <c r="BH97" i="27"/>
  <c r="BG97" i="27"/>
  <c r="BF97" i="27"/>
  <c r="T97" i="27"/>
  <c r="R97" i="27"/>
  <c r="P97" i="27"/>
  <c r="BK97" i="27"/>
  <c r="J97" i="27"/>
  <c r="BE97" i="27" s="1"/>
  <c r="BI94" i="27"/>
  <c r="F38" i="27" s="1"/>
  <c r="BD85" i="1" s="1"/>
  <c r="BH94" i="27"/>
  <c r="F37" i="27" s="1"/>
  <c r="BC85" i="1" s="1"/>
  <c r="BG94" i="27"/>
  <c r="F36" i="27" s="1"/>
  <c r="BB85" i="1" s="1"/>
  <c r="BF94" i="27"/>
  <c r="J35" i="27"/>
  <c r="AW85" i="1" s="1"/>
  <c r="F35" i="27"/>
  <c r="BA85" i="1" s="1"/>
  <c r="T94" i="27"/>
  <c r="T93" i="27" s="1"/>
  <c r="R94" i="27"/>
  <c r="R93" i="27" s="1"/>
  <c r="R92" i="27" s="1"/>
  <c r="R91" i="27" s="1"/>
  <c r="P94" i="27"/>
  <c r="P93" i="27" s="1"/>
  <c r="P92" i="27" s="1"/>
  <c r="P91" i="27" s="1"/>
  <c r="AU85" i="1" s="1"/>
  <c r="BK94" i="27"/>
  <c r="BK93" i="27" s="1"/>
  <c r="J94" i="27"/>
  <c r="BE94" i="27"/>
  <c r="J87" i="27"/>
  <c r="F87" i="27"/>
  <c r="F85" i="27"/>
  <c r="E83" i="27"/>
  <c r="J59" i="27"/>
  <c r="F59" i="27"/>
  <c r="F57" i="27"/>
  <c r="E55" i="27"/>
  <c r="J22" i="27"/>
  <c r="E22" i="27"/>
  <c r="F88" i="27" s="1"/>
  <c r="J21" i="27"/>
  <c r="J16" i="27"/>
  <c r="J85" i="27" s="1"/>
  <c r="E7" i="27"/>
  <c r="E77" i="27" s="1"/>
  <c r="AY83" i="1"/>
  <c r="AX83" i="1"/>
  <c r="BI139" i="26"/>
  <c r="BH139" i="26"/>
  <c r="BG139" i="26"/>
  <c r="BF139" i="26"/>
  <c r="T139" i="26"/>
  <c r="T138" i="26" s="1"/>
  <c r="R139" i="26"/>
  <c r="R138" i="26"/>
  <c r="P139" i="26"/>
  <c r="P138" i="26" s="1"/>
  <c r="BK139" i="26"/>
  <c r="BK138" i="26"/>
  <c r="J138" i="26" s="1"/>
  <c r="J67" i="26" s="1"/>
  <c r="J139" i="26"/>
  <c r="BE139" i="26"/>
  <c r="BI135" i="26"/>
  <c r="BH135" i="26"/>
  <c r="BG135" i="26"/>
  <c r="BF135" i="26"/>
  <c r="T135" i="26"/>
  <c r="R135" i="26"/>
  <c r="P135" i="26"/>
  <c r="BK135" i="26"/>
  <c r="J135" i="26"/>
  <c r="BE135" i="26" s="1"/>
  <c r="BI133" i="26"/>
  <c r="BH133" i="26"/>
  <c r="BG133" i="26"/>
  <c r="BF133" i="26"/>
  <c r="T133" i="26"/>
  <c r="R133" i="26"/>
  <c r="P133" i="26"/>
  <c r="BK133" i="26"/>
  <c r="J133" i="26"/>
  <c r="BE133" i="26"/>
  <c r="BI128" i="26"/>
  <c r="BH128" i="26"/>
  <c r="BG128" i="26"/>
  <c r="BF128" i="26"/>
  <c r="T128" i="26"/>
  <c r="R128" i="26"/>
  <c r="P128" i="26"/>
  <c r="BK128" i="26"/>
  <c r="J128" i="26"/>
  <c r="BE128" i="26" s="1"/>
  <c r="BI125" i="26"/>
  <c r="BH125" i="26"/>
  <c r="BG125" i="26"/>
  <c r="BF125" i="26"/>
  <c r="T125" i="26"/>
  <c r="R125" i="26"/>
  <c r="P125" i="26"/>
  <c r="BK125" i="26"/>
  <c r="J125" i="26"/>
  <c r="BE125" i="26"/>
  <c r="BI121" i="26"/>
  <c r="BH121" i="26"/>
  <c r="BG121" i="26"/>
  <c r="BF121" i="26"/>
  <c r="T121" i="26"/>
  <c r="R121" i="26"/>
  <c r="P121" i="26"/>
  <c r="BK121" i="26"/>
  <c r="J121" i="26"/>
  <c r="BE121" i="26"/>
  <c r="BI118" i="26"/>
  <c r="BH118" i="26"/>
  <c r="BG118" i="26"/>
  <c r="BF118" i="26"/>
  <c r="T118" i="26"/>
  <c r="R118" i="26"/>
  <c r="P118" i="26"/>
  <c r="BK118" i="26"/>
  <c r="J118" i="26"/>
  <c r="BE118" i="26"/>
  <c r="BI116" i="26"/>
  <c r="BH116" i="26"/>
  <c r="BG116" i="26"/>
  <c r="BF116" i="26"/>
  <c r="T116" i="26"/>
  <c r="R116" i="26"/>
  <c r="P116" i="26"/>
  <c r="BK116" i="26"/>
  <c r="J116" i="26"/>
  <c r="BE116" i="26"/>
  <c r="BI113" i="26"/>
  <c r="BH113" i="26"/>
  <c r="BG113" i="26"/>
  <c r="BF113" i="26"/>
  <c r="T113" i="26"/>
  <c r="R113" i="26"/>
  <c r="P113" i="26"/>
  <c r="BK113" i="26"/>
  <c r="J113" i="26"/>
  <c r="BE113" i="26"/>
  <c r="BI107" i="26"/>
  <c r="BH107" i="26"/>
  <c r="BG107" i="26"/>
  <c r="BF107" i="26"/>
  <c r="T107" i="26"/>
  <c r="R107" i="26"/>
  <c r="P107" i="26"/>
  <c r="BK107" i="26"/>
  <c r="J107" i="26"/>
  <c r="BE107" i="26"/>
  <c r="BI103" i="26"/>
  <c r="BH103" i="26"/>
  <c r="BG103" i="26"/>
  <c r="BF103" i="26"/>
  <c r="T103" i="26"/>
  <c r="R103" i="26"/>
  <c r="R93" i="26" s="1"/>
  <c r="R92" i="26" s="1"/>
  <c r="R91" i="26" s="1"/>
  <c r="P103" i="26"/>
  <c r="BK103" i="26"/>
  <c r="J103" i="26"/>
  <c r="BE103" i="26"/>
  <c r="BI99" i="26"/>
  <c r="BH99" i="26"/>
  <c r="BG99" i="26"/>
  <c r="BF99" i="26"/>
  <c r="T99" i="26"/>
  <c r="R99" i="26"/>
  <c r="P99" i="26"/>
  <c r="BK99" i="26"/>
  <c r="J99" i="26"/>
  <c r="BE99" i="26"/>
  <c r="BI94" i="26"/>
  <c r="F38" i="26"/>
  <c r="BD83" i="1" s="1"/>
  <c r="BH94" i="26"/>
  <c r="F37" i="26" s="1"/>
  <c r="BC83" i="1" s="1"/>
  <c r="BG94" i="26"/>
  <c r="F36" i="26"/>
  <c r="BB83" i="1" s="1"/>
  <c r="BF94" i="26"/>
  <c r="J35" i="26" s="1"/>
  <c r="AW83" i="1" s="1"/>
  <c r="T94" i="26"/>
  <c r="T93" i="26"/>
  <c r="R94" i="26"/>
  <c r="P94" i="26"/>
  <c r="P93" i="26"/>
  <c r="P92" i="26" s="1"/>
  <c r="P91" i="26" s="1"/>
  <c r="AU83" i="1" s="1"/>
  <c r="BK94" i="26"/>
  <c r="BK93" i="26" s="1"/>
  <c r="J94" i="26"/>
  <c r="BE94" i="26" s="1"/>
  <c r="J87" i="26"/>
  <c r="F87" i="26"/>
  <c r="F85" i="26"/>
  <c r="E83" i="26"/>
  <c r="J59" i="26"/>
  <c r="F59" i="26"/>
  <c r="F57" i="26"/>
  <c r="E55" i="26"/>
  <c r="J22" i="26"/>
  <c r="E22" i="26"/>
  <c r="F88" i="26" s="1"/>
  <c r="F60" i="26"/>
  <c r="J21" i="26"/>
  <c r="J16" i="26"/>
  <c r="J85" i="26" s="1"/>
  <c r="J57" i="26"/>
  <c r="E7" i="26"/>
  <c r="E49" i="26" s="1"/>
  <c r="E77" i="26"/>
  <c r="AY82" i="1"/>
  <c r="AX82" i="1"/>
  <c r="BI170" i="25"/>
  <c r="BH170" i="25"/>
  <c r="BG170" i="25"/>
  <c r="BF170" i="25"/>
  <c r="T170" i="25"/>
  <c r="T169" i="25" s="1"/>
  <c r="R170" i="25"/>
  <c r="R169" i="25" s="1"/>
  <c r="R92" i="25" s="1"/>
  <c r="R91" i="25" s="1"/>
  <c r="P170" i="25"/>
  <c r="P169" i="25" s="1"/>
  <c r="BK170" i="25"/>
  <c r="BK169" i="25" s="1"/>
  <c r="J169" i="25" s="1"/>
  <c r="J67" i="25" s="1"/>
  <c r="J170" i="25"/>
  <c r="BE170" i="25"/>
  <c r="BI166" i="25"/>
  <c r="BH166" i="25"/>
  <c r="BG166" i="25"/>
  <c r="BF166" i="25"/>
  <c r="T166" i="25"/>
  <c r="R166" i="25"/>
  <c r="P166" i="25"/>
  <c r="BK166" i="25"/>
  <c r="J166" i="25"/>
  <c r="BE166" i="25" s="1"/>
  <c r="BI164" i="25"/>
  <c r="BH164" i="25"/>
  <c r="BG164" i="25"/>
  <c r="BF164" i="25"/>
  <c r="T164" i="25"/>
  <c r="R164" i="25"/>
  <c r="P164" i="25"/>
  <c r="BK164" i="25"/>
  <c r="J164" i="25"/>
  <c r="BE164" i="25" s="1"/>
  <c r="BI159" i="25"/>
  <c r="BH159" i="25"/>
  <c r="BG159" i="25"/>
  <c r="BF159" i="25"/>
  <c r="T159" i="25"/>
  <c r="R159" i="25"/>
  <c r="P159" i="25"/>
  <c r="BK159" i="25"/>
  <c r="J159" i="25"/>
  <c r="BE159" i="25" s="1"/>
  <c r="BI156" i="25"/>
  <c r="BH156" i="25"/>
  <c r="BG156" i="25"/>
  <c r="BF156" i="25"/>
  <c r="T156" i="25"/>
  <c r="R156" i="25"/>
  <c r="P156" i="25"/>
  <c r="BK156" i="25"/>
  <c r="J156" i="25"/>
  <c r="BE156" i="25" s="1"/>
  <c r="BI152" i="25"/>
  <c r="BH152" i="25"/>
  <c r="BG152" i="25"/>
  <c r="BF152" i="25"/>
  <c r="T152" i="25"/>
  <c r="R152" i="25"/>
  <c r="P152" i="25"/>
  <c r="BK152" i="25"/>
  <c r="J152" i="25"/>
  <c r="BE152" i="25" s="1"/>
  <c r="BI149" i="25"/>
  <c r="BH149" i="25"/>
  <c r="BG149" i="25"/>
  <c r="BF149" i="25"/>
  <c r="T149" i="25"/>
  <c r="R149" i="25"/>
  <c r="P149" i="25"/>
  <c r="BK149" i="25"/>
  <c r="J149" i="25"/>
  <c r="BE149" i="25" s="1"/>
  <c r="BI146" i="25"/>
  <c r="BH146" i="25"/>
  <c r="BG146" i="25"/>
  <c r="BF146" i="25"/>
  <c r="T146" i="25"/>
  <c r="R146" i="25"/>
  <c r="P146" i="25"/>
  <c r="BK146" i="25"/>
  <c r="J146" i="25"/>
  <c r="BE146" i="25" s="1"/>
  <c r="BI141" i="25"/>
  <c r="BH141" i="25"/>
  <c r="BG141" i="25"/>
  <c r="BF141" i="25"/>
  <c r="T141" i="25"/>
  <c r="R141" i="25"/>
  <c r="P141" i="25"/>
  <c r="BK141" i="25"/>
  <c r="J141" i="25"/>
  <c r="BE141" i="25" s="1"/>
  <c r="BI136" i="25"/>
  <c r="BH136" i="25"/>
  <c r="BG136" i="25"/>
  <c r="BF136" i="25"/>
  <c r="T136" i="25"/>
  <c r="R136" i="25"/>
  <c r="P136" i="25"/>
  <c r="BK136" i="25"/>
  <c r="J136" i="25"/>
  <c r="BE136" i="25" s="1"/>
  <c r="BI132" i="25"/>
  <c r="BH132" i="25"/>
  <c r="BG132" i="25"/>
  <c r="BF132" i="25"/>
  <c r="T132" i="25"/>
  <c r="R132" i="25"/>
  <c r="P132" i="25"/>
  <c r="BK132" i="25"/>
  <c r="J132" i="25"/>
  <c r="BE132" i="25" s="1"/>
  <c r="BI128" i="25"/>
  <c r="BH128" i="25"/>
  <c r="BG128" i="25"/>
  <c r="BF128" i="25"/>
  <c r="T128" i="25"/>
  <c r="R128" i="25"/>
  <c r="P128" i="25"/>
  <c r="BK128" i="25"/>
  <c r="J128" i="25"/>
  <c r="BE128" i="25"/>
  <c r="BI124" i="25"/>
  <c r="BH124" i="25"/>
  <c r="BG124" i="25"/>
  <c r="BF124" i="25"/>
  <c r="T124" i="25"/>
  <c r="R124" i="25"/>
  <c r="P124" i="25"/>
  <c r="BK124" i="25"/>
  <c r="J124" i="25"/>
  <c r="BE124" i="25" s="1"/>
  <c r="BI119" i="25"/>
  <c r="BH119" i="25"/>
  <c r="BG119" i="25"/>
  <c r="BF119" i="25"/>
  <c r="T119" i="25"/>
  <c r="R119" i="25"/>
  <c r="P119" i="25"/>
  <c r="BK119" i="25"/>
  <c r="J119" i="25"/>
  <c r="BE119" i="25"/>
  <c r="BI116" i="25"/>
  <c r="BH116" i="25"/>
  <c r="BG116" i="25"/>
  <c r="BF116" i="25"/>
  <c r="T116" i="25"/>
  <c r="R116" i="25"/>
  <c r="P116" i="25"/>
  <c r="BK116" i="25"/>
  <c r="J116" i="25"/>
  <c r="BE116" i="25" s="1"/>
  <c r="BI113" i="25"/>
  <c r="BH113" i="25"/>
  <c r="BG113" i="25"/>
  <c r="BF113" i="25"/>
  <c r="T113" i="25"/>
  <c r="R113" i="25"/>
  <c r="P113" i="25"/>
  <c r="BK113" i="25"/>
  <c r="J113" i="25"/>
  <c r="BE113" i="25"/>
  <c r="BI110" i="25"/>
  <c r="BH110" i="25"/>
  <c r="BG110" i="25"/>
  <c r="BF110" i="25"/>
  <c r="T110" i="25"/>
  <c r="R110" i="25"/>
  <c r="P110" i="25"/>
  <c r="BK110" i="25"/>
  <c r="J110" i="25"/>
  <c r="BE110" i="25" s="1"/>
  <c r="BI108" i="25"/>
  <c r="BH108" i="25"/>
  <c r="BG108" i="25"/>
  <c r="BF108" i="25"/>
  <c r="T108" i="25"/>
  <c r="R108" i="25"/>
  <c r="P108" i="25"/>
  <c r="BK108" i="25"/>
  <c r="J108" i="25"/>
  <c r="BE108" i="25"/>
  <c r="BI103" i="25"/>
  <c r="BH103" i="25"/>
  <c r="BG103" i="25"/>
  <c r="BF103" i="25"/>
  <c r="T103" i="25"/>
  <c r="T93" i="25" s="1"/>
  <c r="T92" i="25" s="1"/>
  <c r="T91" i="25" s="1"/>
  <c r="R103" i="25"/>
  <c r="P103" i="25"/>
  <c r="BK103" i="25"/>
  <c r="J103" i="25"/>
  <c r="BE103" i="25" s="1"/>
  <c r="BI99" i="25"/>
  <c r="BH99" i="25"/>
  <c r="BG99" i="25"/>
  <c r="F36" i="25" s="1"/>
  <c r="BB82" i="1" s="1"/>
  <c r="BF99" i="25"/>
  <c r="T99" i="25"/>
  <c r="R99" i="25"/>
  <c r="P99" i="25"/>
  <c r="P93" i="25" s="1"/>
  <c r="P92" i="25" s="1"/>
  <c r="P91" i="25" s="1"/>
  <c r="AU82" i="1" s="1"/>
  <c r="BK99" i="25"/>
  <c r="J99" i="25"/>
  <c r="BE99" i="25"/>
  <c r="BI94" i="25"/>
  <c r="F38" i="25" s="1"/>
  <c r="BD82" i="1" s="1"/>
  <c r="BH94" i="25"/>
  <c r="F37" i="25"/>
  <c r="BC82" i="1" s="1"/>
  <c r="BG94" i="25"/>
  <c r="BF94" i="25"/>
  <c r="J35" i="25" s="1"/>
  <c r="AW82" i="1" s="1"/>
  <c r="F35" i="25"/>
  <c r="BA82" i="1" s="1"/>
  <c r="T94" i="25"/>
  <c r="R94" i="25"/>
  <c r="R93" i="25"/>
  <c r="P94" i="25"/>
  <c r="BK94" i="25"/>
  <c r="BK93" i="25"/>
  <c r="J93" i="25" s="1"/>
  <c r="J66" i="25" s="1"/>
  <c r="J94" i="25"/>
  <c r="BE94" i="25" s="1"/>
  <c r="J87" i="25"/>
  <c r="F87" i="25"/>
  <c r="F85" i="25"/>
  <c r="E83" i="25"/>
  <c r="J59" i="25"/>
  <c r="F59" i="25"/>
  <c r="F57" i="25"/>
  <c r="E55" i="25"/>
  <c r="J22" i="25"/>
  <c r="E22" i="25"/>
  <c r="F60" i="25" s="1"/>
  <c r="F88" i="25"/>
  <c r="J21" i="25"/>
  <c r="J16" i="25"/>
  <c r="J57" i="25" s="1"/>
  <c r="J85" i="25"/>
  <c r="E7" i="25"/>
  <c r="E77" i="25"/>
  <c r="E49" i="25"/>
  <c r="AY81" i="1"/>
  <c r="AX81" i="1"/>
  <c r="BI135" i="24"/>
  <c r="BH135" i="24"/>
  <c r="BG135" i="24"/>
  <c r="BF135" i="24"/>
  <c r="T135" i="24"/>
  <c r="T134" i="24"/>
  <c r="R135" i="24"/>
  <c r="R134" i="24"/>
  <c r="P135" i="24"/>
  <c r="P134" i="24"/>
  <c r="BK135" i="24"/>
  <c r="BK134" i="24"/>
  <c r="J134" i="24"/>
  <c r="J67" i="24" s="1"/>
  <c r="J135" i="24"/>
  <c r="BE135" i="24" s="1"/>
  <c r="BI131" i="24"/>
  <c r="BH131" i="24"/>
  <c r="BG131" i="24"/>
  <c r="BF131" i="24"/>
  <c r="T131" i="24"/>
  <c r="R131" i="24"/>
  <c r="P131" i="24"/>
  <c r="BK131" i="24"/>
  <c r="J131" i="24"/>
  <c r="BE131" i="24"/>
  <c r="BI129" i="24"/>
  <c r="BH129" i="24"/>
  <c r="BG129" i="24"/>
  <c r="BF129" i="24"/>
  <c r="T129" i="24"/>
  <c r="R129" i="24"/>
  <c r="P129" i="24"/>
  <c r="BK129" i="24"/>
  <c r="J129" i="24"/>
  <c r="BE129" i="24"/>
  <c r="BI126" i="24"/>
  <c r="BH126" i="24"/>
  <c r="BG126" i="24"/>
  <c r="BF126" i="24"/>
  <c r="T126" i="24"/>
  <c r="R126" i="24"/>
  <c r="P126" i="24"/>
  <c r="BK126" i="24"/>
  <c r="J126" i="24"/>
  <c r="BE126" i="24"/>
  <c r="BI124" i="24"/>
  <c r="BH124" i="24"/>
  <c r="BG124" i="24"/>
  <c r="BF124" i="24"/>
  <c r="T124" i="24"/>
  <c r="R124" i="24"/>
  <c r="P124" i="24"/>
  <c r="BK124" i="24"/>
  <c r="J124" i="24"/>
  <c r="BE124" i="24"/>
  <c r="BI123" i="24"/>
  <c r="BH123" i="24"/>
  <c r="BG123" i="24"/>
  <c r="BF123" i="24"/>
  <c r="T123" i="24"/>
  <c r="R123" i="24"/>
  <c r="P123" i="24"/>
  <c r="BK123" i="24"/>
  <c r="J123" i="24"/>
  <c r="BE123" i="24"/>
  <c r="BI120" i="24"/>
  <c r="BH120" i="24"/>
  <c r="BG120" i="24"/>
  <c r="BF120" i="24"/>
  <c r="T120" i="24"/>
  <c r="R120" i="24"/>
  <c r="P120" i="24"/>
  <c r="BK120" i="24"/>
  <c r="J120" i="24"/>
  <c r="BE120" i="24"/>
  <c r="BI117" i="24"/>
  <c r="BH117" i="24"/>
  <c r="BG117" i="24"/>
  <c r="BF117" i="24"/>
  <c r="T117" i="24"/>
  <c r="R117" i="24"/>
  <c r="P117" i="24"/>
  <c r="BK117" i="24"/>
  <c r="J117" i="24"/>
  <c r="BE117" i="24"/>
  <c r="BI114" i="24"/>
  <c r="BH114" i="24"/>
  <c r="BG114" i="24"/>
  <c r="BF114" i="24"/>
  <c r="T114" i="24"/>
  <c r="R114" i="24"/>
  <c r="P114" i="24"/>
  <c r="BK114" i="24"/>
  <c r="J114" i="24"/>
  <c r="BE114" i="24"/>
  <c r="BI111" i="24"/>
  <c r="BH111" i="24"/>
  <c r="BG111" i="24"/>
  <c r="BF111" i="24"/>
  <c r="T111" i="24"/>
  <c r="R111" i="24"/>
  <c r="P111" i="24"/>
  <c r="BK111" i="24"/>
  <c r="J111" i="24"/>
  <c r="BE111" i="24"/>
  <c r="BI108" i="24"/>
  <c r="BH108" i="24"/>
  <c r="BG108" i="24"/>
  <c r="BF108" i="24"/>
  <c r="T108" i="24"/>
  <c r="R108" i="24"/>
  <c r="P108" i="24"/>
  <c r="BK108" i="24"/>
  <c r="J108" i="24"/>
  <c r="BE108" i="24"/>
  <c r="BI106" i="24"/>
  <c r="BH106" i="24"/>
  <c r="BG106" i="24"/>
  <c r="BF106" i="24"/>
  <c r="T106" i="24"/>
  <c r="R106" i="24"/>
  <c r="P106" i="24"/>
  <c r="BK106" i="24"/>
  <c r="J106" i="24"/>
  <c r="BE106" i="24"/>
  <c r="BI104" i="24"/>
  <c r="BH104" i="24"/>
  <c r="BG104" i="24"/>
  <c r="BF104" i="24"/>
  <c r="T104" i="24"/>
  <c r="R104" i="24"/>
  <c r="P104" i="24"/>
  <c r="BK104" i="24"/>
  <c r="J104" i="24"/>
  <c r="BE104" i="24"/>
  <c r="BI99" i="24"/>
  <c r="BH99" i="24"/>
  <c r="BG99" i="24"/>
  <c r="BF99" i="24"/>
  <c r="T99" i="24"/>
  <c r="R99" i="24"/>
  <c r="R93" i="24" s="1"/>
  <c r="R92" i="24" s="1"/>
  <c r="P99" i="24"/>
  <c r="BK99" i="24"/>
  <c r="J99" i="24"/>
  <c r="BE99" i="24"/>
  <c r="BI97" i="24"/>
  <c r="BH97" i="24"/>
  <c r="BG97" i="24"/>
  <c r="BF97" i="24"/>
  <c r="T97" i="24"/>
  <c r="R97" i="24"/>
  <c r="P97" i="24"/>
  <c r="BK97" i="24"/>
  <c r="J97" i="24"/>
  <c r="BE97" i="24"/>
  <c r="BI94" i="24"/>
  <c r="F38" i="24"/>
  <c r="BD81" i="1" s="1"/>
  <c r="BH94" i="24"/>
  <c r="F37" i="24" s="1"/>
  <c r="BC81" i="1" s="1"/>
  <c r="BG94" i="24"/>
  <c r="F36" i="24"/>
  <c r="BB81" i="1" s="1"/>
  <c r="BF94" i="24"/>
  <c r="J35" i="24" s="1"/>
  <c r="AW81" i="1" s="1"/>
  <c r="T94" i="24"/>
  <c r="T93" i="24"/>
  <c r="T92" i="24" s="1"/>
  <c r="T91" i="24" s="1"/>
  <c r="R94" i="24"/>
  <c r="R91" i="24"/>
  <c r="P94" i="24"/>
  <c r="P93" i="24"/>
  <c r="P92" i="24" s="1"/>
  <c r="P91" i="24" s="1"/>
  <c r="AU81" i="1" s="1"/>
  <c r="BK94" i="24"/>
  <c r="BK93" i="24" s="1"/>
  <c r="BK92" i="24" s="1"/>
  <c r="J93" i="24"/>
  <c r="J66" i="24" s="1"/>
  <c r="J94" i="24"/>
  <c r="BE94" i="24" s="1"/>
  <c r="F34" i="24"/>
  <c r="AZ81" i="1" s="1"/>
  <c r="J87" i="24"/>
  <c r="F87" i="24"/>
  <c r="F85" i="24"/>
  <c r="E83" i="24"/>
  <c r="J59" i="24"/>
  <c r="F59" i="24"/>
  <c r="F57" i="24"/>
  <c r="E55" i="24"/>
  <c r="J22" i="24"/>
  <c r="E22" i="24"/>
  <c r="F88" i="24" s="1"/>
  <c r="F60" i="24"/>
  <c r="J21" i="24"/>
  <c r="J16" i="24"/>
  <c r="J85" i="24" s="1"/>
  <c r="J57" i="24"/>
  <c r="E7" i="24"/>
  <c r="E49" i="24" s="1"/>
  <c r="E77" i="24"/>
  <c r="AY80" i="1"/>
  <c r="AX80" i="1"/>
  <c r="BI312" i="23"/>
  <c r="BH312" i="23"/>
  <c r="BG312" i="23"/>
  <c r="BF312" i="23"/>
  <c r="T312" i="23"/>
  <c r="T311" i="23" s="1"/>
  <c r="R312" i="23"/>
  <c r="R311" i="23" s="1"/>
  <c r="P312" i="23"/>
  <c r="P311" i="23" s="1"/>
  <c r="BK312" i="23"/>
  <c r="BK311" i="23" s="1"/>
  <c r="J311" i="23" s="1"/>
  <c r="J68" i="23" s="1"/>
  <c r="J312" i="23"/>
  <c r="BE312" i="23"/>
  <c r="BI309" i="23"/>
  <c r="BH309" i="23"/>
  <c r="BG309" i="23"/>
  <c r="BF309" i="23"/>
  <c r="T309" i="23"/>
  <c r="R309" i="23"/>
  <c r="P309" i="23"/>
  <c r="BK309" i="23"/>
  <c r="J309" i="23"/>
  <c r="BE309" i="23" s="1"/>
  <c r="BI298" i="23"/>
  <c r="BH298" i="23"/>
  <c r="BG298" i="23"/>
  <c r="BF298" i="23"/>
  <c r="T298" i="23"/>
  <c r="R298" i="23"/>
  <c r="P298" i="23"/>
  <c r="BK298" i="23"/>
  <c r="J298" i="23"/>
  <c r="BE298" i="23" s="1"/>
  <c r="BI289" i="23"/>
  <c r="BH289" i="23"/>
  <c r="BG289" i="23"/>
  <c r="BF289" i="23"/>
  <c r="T289" i="23"/>
  <c r="T288" i="23" s="1"/>
  <c r="R289" i="23"/>
  <c r="R288" i="23" s="1"/>
  <c r="P289" i="23"/>
  <c r="BK289" i="23"/>
  <c r="BK288" i="23" s="1"/>
  <c r="J288" i="23" s="1"/>
  <c r="J67" i="23" s="1"/>
  <c r="J289" i="23"/>
  <c r="BE289" i="23"/>
  <c r="BI285" i="23"/>
  <c r="BH285" i="23"/>
  <c r="BG285" i="23"/>
  <c r="BF285" i="23"/>
  <c r="T285" i="23"/>
  <c r="R285" i="23"/>
  <c r="P285" i="23"/>
  <c r="BK285" i="23"/>
  <c r="J285" i="23"/>
  <c r="BE285" i="23" s="1"/>
  <c r="BI283" i="23"/>
  <c r="BH283" i="23"/>
  <c r="BG283" i="23"/>
  <c r="BF283" i="23"/>
  <c r="T283" i="23"/>
  <c r="R283" i="23"/>
  <c r="P283" i="23"/>
  <c r="BK283" i="23"/>
  <c r="J283" i="23"/>
  <c r="BE283" i="23" s="1"/>
  <c r="BI279" i="23"/>
  <c r="BH279" i="23"/>
  <c r="BG279" i="23"/>
  <c r="BF279" i="23"/>
  <c r="T279" i="23"/>
  <c r="R279" i="23"/>
  <c r="P279" i="23"/>
  <c r="BK279" i="23"/>
  <c r="J279" i="23"/>
  <c r="BE279" i="23" s="1"/>
  <c r="BI271" i="23"/>
  <c r="BH271" i="23"/>
  <c r="BG271" i="23"/>
  <c r="BF271" i="23"/>
  <c r="T271" i="23"/>
  <c r="R271" i="23"/>
  <c r="P271" i="23"/>
  <c r="BK271" i="23"/>
  <c r="J271" i="23"/>
  <c r="BE271" i="23" s="1"/>
  <c r="BI269" i="23"/>
  <c r="BH269" i="23"/>
  <c r="BG269" i="23"/>
  <c r="BF269" i="23"/>
  <c r="T269" i="23"/>
  <c r="R269" i="23"/>
  <c r="P269" i="23"/>
  <c r="BK269" i="23"/>
  <c r="J269" i="23"/>
  <c r="BE269" i="23"/>
  <c r="BI265" i="23"/>
  <c r="BH265" i="23"/>
  <c r="BG265" i="23"/>
  <c r="BF265" i="23"/>
  <c r="T265" i="23"/>
  <c r="R265" i="23"/>
  <c r="P265" i="23"/>
  <c r="BK265" i="23"/>
  <c r="J265" i="23"/>
  <c r="BE265" i="23" s="1"/>
  <c r="BI262" i="23"/>
  <c r="BH262" i="23"/>
  <c r="BG262" i="23"/>
  <c r="BF262" i="23"/>
  <c r="T262" i="23"/>
  <c r="R262" i="23"/>
  <c r="P262" i="23"/>
  <c r="BK262" i="23"/>
  <c r="J262" i="23"/>
  <c r="BE262" i="23"/>
  <c r="BI257" i="23"/>
  <c r="BH257" i="23"/>
  <c r="BG257" i="23"/>
  <c r="BF257" i="23"/>
  <c r="T257" i="23"/>
  <c r="R257" i="23"/>
  <c r="P257" i="23"/>
  <c r="BK257" i="23"/>
  <c r="J257" i="23"/>
  <c r="BE257" i="23"/>
  <c r="BI248" i="23"/>
  <c r="BH248" i="23"/>
  <c r="BG248" i="23"/>
  <c r="BF248" i="23"/>
  <c r="T248" i="23"/>
  <c r="R248" i="23"/>
  <c r="P248" i="23"/>
  <c r="BK248" i="23"/>
  <c r="J248" i="23"/>
  <c r="BE248" i="23" s="1"/>
  <c r="BI246" i="23"/>
  <c r="BH246" i="23"/>
  <c r="BG246" i="23"/>
  <c r="BF246" i="23"/>
  <c r="T246" i="23"/>
  <c r="R246" i="23"/>
  <c r="P246" i="23"/>
  <c r="BK246" i="23"/>
  <c r="J246" i="23"/>
  <c r="BE246" i="23"/>
  <c r="BI237" i="23"/>
  <c r="BH237" i="23"/>
  <c r="BG237" i="23"/>
  <c r="BF237" i="23"/>
  <c r="T237" i="23"/>
  <c r="R237" i="23"/>
  <c r="P237" i="23"/>
  <c r="BK237" i="23"/>
  <c r="J237" i="23"/>
  <c r="BE237" i="23" s="1"/>
  <c r="BI235" i="23"/>
  <c r="BH235" i="23"/>
  <c r="BG235" i="23"/>
  <c r="BF235" i="23"/>
  <c r="T235" i="23"/>
  <c r="R235" i="23"/>
  <c r="P235" i="23"/>
  <c r="BK235" i="23"/>
  <c r="J235" i="23"/>
  <c r="BE235" i="23"/>
  <c r="BI226" i="23"/>
  <c r="BH226" i="23"/>
  <c r="BG226" i="23"/>
  <c r="BF226" i="23"/>
  <c r="T226" i="23"/>
  <c r="R226" i="23"/>
  <c r="P226" i="23"/>
  <c r="BK226" i="23"/>
  <c r="J226" i="23"/>
  <c r="BE226" i="23" s="1"/>
  <c r="BI224" i="23"/>
  <c r="BH224" i="23"/>
  <c r="BG224" i="23"/>
  <c r="BF224" i="23"/>
  <c r="T224" i="23"/>
  <c r="R224" i="23"/>
  <c r="P224" i="23"/>
  <c r="BK224" i="23"/>
  <c r="J224" i="23"/>
  <c r="BE224" i="23"/>
  <c r="BI216" i="23"/>
  <c r="BH216" i="23"/>
  <c r="BG216" i="23"/>
  <c r="BF216" i="23"/>
  <c r="T216" i="23"/>
  <c r="R216" i="23"/>
  <c r="P216" i="23"/>
  <c r="BK216" i="23"/>
  <c r="J216" i="23"/>
  <c r="BE216" i="23" s="1"/>
  <c r="BI214" i="23"/>
  <c r="BH214" i="23"/>
  <c r="BG214" i="23"/>
  <c r="BF214" i="23"/>
  <c r="T214" i="23"/>
  <c r="R214" i="23"/>
  <c r="P214" i="23"/>
  <c r="BK214" i="23"/>
  <c r="J214" i="23"/>
  <c r="BE214" i="23"/>
  <c r="BI210" i="23"/>
  <c r="BH210" i="23"/>
  <c r="BG210" i="23"/>
  <c r="BF210" i="23"/>
  <c r="T210" i="23"/>
  <c r="R210" i="23"/>
  <c r="P210" i="23"/>
  <c r="BK210" i="23"/>
  <c r="J210" i="23"/>
  <c r="BE210" i="23" s="1"/>
  <c r="BI208" i="23"/>
  <c r="BH208" i="23"/>
  <c r="BG208" i="23"/>
  <c r="BF208" i="23"/>
  <c r="T208" i="23"/>
  <c r="R208" i="23"/>
  <c r="P208" i="23"/>
  <c r="BK208" i="23"/>
  <c r="J208" i="23"/>
  <c r="BE208" i="23"/>
  <c r="BI202" i="23"/>
  <c r="BH202" i="23"/>
  <c r="BG202" i="23"/>
  <c r="BF202" i="23"/>
  <c r="T202" i="23"/>
  <c r="R202" i="23"/>
  <c r="P202" i="23"/>
  <c r="BK202" i="23"/>
  <c r="J202" i="23"/>
  <c r="BE202" i="23" s="1"/>
  <c r="BI194" i="23"/>
  <c r="BH194" i="23"/>
  <c r="BG194" i="23"/>
  <c r="BF194" i="23"/>
  <c r="T194" i="23"/>
  <c r="R194" i="23"/>
  <c r="P194" i="23"/>
  <c r="BK194" i="23"/>
  <c r="J194" i="23"/>
  <c r="BE194" i="23"/>
  <c r="BI190" i="23"/>
  <c r="BH190" i="23"/>
  <c r="BG190" i="23"/>
  <c r="BF190" i="23"/>
  <c r="T190" i="23"/>
  <c r="R190" i="23"/>
  <c r="P190" i="23"/>
  <c r="BK190" i="23"/>
  <c r="J190" i="23"/>
  <c r="BE190" i="23" s="1"/>
  <c r="BI186" i="23"/>
  <c r="BH186" i="23"/>
  <c r="BG186" i="23"/>
  <c r="BF186" i="23"/>
  <c r="T186" i="23"/>
  <c r="R186" i="23"/>
  <c r="P186" i="23"/>
  <c r="BK186" i="23"/>
  <c r="J186" i="23"/>
  <c r="BE186" i="23"/>
  <c r="BI178" i="23"/>
  <c r="BH178" i="23"/>
  <c r="BG178" i="23"/>
  <c r="BF178" i="23"/>
  <c r="T178" i="23"/>
  <c r="R178" i="23"/>
  <c r="P178" i="23"/>
  <c r="BK178" i="23"/>
  <c r="J178" i="23"/>
  <c r="BE178" i="23" s="1"/>
  <c r="BI170" i="23"/>
  <c r="BH170" i="23"/>
  <c r="BG170" i="23"/>
  <c r="BF170" i="23"/>
  <c r="T170" i="23"/>
  <c r="R170" i="23"/>
  <c r="P170" i="23"/>
  <c r="BK170" i="23"/>
  <c r="J170" i="23"/>
  <c r="BE170" i="23"/>
  <c r="BI162" i="23"/>
  <c r="BH162" i="23"/>
  <c r="BG162" i="23"/>
  <c r="BF162" i="23"/>
  <c r="T162" i="23"/>
  <c r="R162" i="23"/>
  <c r="P162" i="23"/>
  <c r="BK162" i="23"/>
  <c r="J162" i="23"/>
  <c r="BE162" i="23" s="1"/>
  <c r="BI159" i="23"/>
  <c r="BH159" i="23"/>
  <c r="BG159" i="23"/>
  <c r="BF159" i="23"/>
  <c r="T159" i="23"/>
  <c r="R159" i="23"/>
  <c r="P159" i="23"/>
  <c r="BK159" i="23"/>
  <c r="J159" i="23"/>
  <c r="BE159" i="23"/>
  <c r="BI155" i="23"/>
  <c r="BH155" i="23"/>
  <c r="BG155" i="23"/>
  <c r="BF155" i="23"/>
  <c r="T155" i="23"/>
  <c r="R155" i="23"/>
  <c r="P155" i="23"/>
  <c r="BK155" i="23"/>
  <c r="J155" i="23"/>
  <c r="BE155" i="23" s="1"/>
  <c r="BI153" i="23"/>
  <c r="BH153" i="23"/>
  <c r="BG153" i="23"/>
  <c r="BF153" i="23"/>
  <c r="T153" i="23"/>
  <c r="R153" i="23"/>
  <c r="P153" i="23"/>
  <c r="BK153" i="23"/>
  <c r="J153" i="23"/>
  <c r="BE153" i="23"/>
  <c r="BI150" i="23"/>
  <c r="BH150" i="23"/>
  <c r="BG150" i="23"/>
  <c r="BF150" i="23"/>
  <c r="T150" i="23"/>
  <c r="R150" i="23"/>
  <c r="P150" i="23"/>
  <c r="BK150" i="23"/>
  <c r="J150" i="23"/>
  <c r="BE150" i="23" s="1"/>
  <c r="BI142" i="23"/>
  <c r="BH142" i="23"/>
  <c r="BG142" i="23"/>
  <c r="BF142" i="23"/>
  <c r="T142" i="23"/>
  <c r="R142" i="23"/>
  <c r="P142" i="23"/>
  <c r="BK142" i="23"/>
  <c r="J142" i="23"/>
  <c r="BE142" i="23"/>
  <c r="BI140" i="23"/>
  <c r="BH140" i="23"/>
  <c r="BG140" i="23"/>
  <c r="BF140" i="23"/>
  <c r="T140" i="23"/>
  <c r="R140" i="23"/>
  <c r="P140" i="23"/>
  <c r="BK140" i="23"/>
  <c r="J140" i="23"/>
  <c r="BE140" i="23" s="1"/>
  <c r="BI132" i="23"/>
  <c r="BH132" i="23"/>
  <c r="BG132" i="23"/>
  <c r="BF132" i="23"/>
  <c r="T132" i="23"/>
  <c r="R132" i="23"/>
  <c r="P132" i="23"/>
  <c r="BK132" i="23"/>
  <c r="J132" i="23"/>
  <c r="BE132" i="23"/>
  <c r="BI130" i="23"/>
  <c r="BH130" i="23"/>
  <c r="BG130" i="23"/>
  <c r="BF130" i="23"/>
  <c r="T130" i="23"/>
  <c r="R130" i="23"/>
  <c r="P130" i="23"/>
  <c r="BK130" i="23"/>
  <c r="J130" i="23"/>
  <c r="BE130" i="23" s="1"/>
  <c r="BI125" i="23"/>
  <c r="BH125" i="23"/>
  <c r="BG125" i="23"/>
  <c r="BF125" i="23"/>
  <c r="T125" i="23"/>
  <c r="R125" i="23"/>
  <c r="P125" i="23"/>
  <c r="BK125" i="23"/>
  <c r="J125" i="23"/>
  <c r="BE125" i="23"/>
  <c r="BI113" i="23"/>
  <c r="BH113" i="23"/>
  <c r="BG113" i="23"/>
  <c r="BF113" i="23"/>
  <c r="T113" i="23"/>
  <c r="T94" i="23" s="1"/>
  <c r="T93" i="23" s="1"/>
  <c r="T92" i="23" s="1"/>
  <c r="R113" i="23"/>
  <c r="P113" i="23"/>
  <c r="BK113" i="23"/>
  <c r="J113" i="23"/>
  <c r="BE113" i="23" s="1"/>
  <c r="BI109" i="23"/>
  <c r="BH109" i="23"/>
  <c r="BG109" i="23"/>
  <c r="F36" i="23" s="1"/>
  <c r="BB80" i="1" s="1"/>
  <c r="BF109" i="23"/>
  <c r="T109" i="23"/>
  <c r="R109" i="23"/>
  <c r="P109" i="23"/>
  <c r="P94" i="23" s="1"/>
  <c r="BK109" i="23"/>
  <c r="J109" i="23"/>
  <c r="BE109" i="23"/>
  <c r="BI95" i="23"/>
  <c r="F38" i="23" s="1"/>
  <c r="BD80" i="1" s="1"/>
  <c r="BH95" i="23"/>
  <c r="F37" i="23"/>
  <c r="BC80" i="1" s="1"/>
  <c r="BG95" i="23"/>
  <c r="BF95" i="23"/>
  <c r="J35" i="23" s="1"/>
  <c r="AW80" i="1" s="1"/>
  <c r="F35" i="23"/>
  <c r="BA80" i="1" s="1"/>
  <c r="T95" i="23"/>
  <c r="R95" i="23"/>
  <c r="R94" i="23"/>
  <c r="R93" i="23"/>
  <c r="R92" i="23" s="1"/>
  <c r="P95" i="23"/>
  <c r="BK95" i="23"/>
  <c r="BK94" i="23"/>
  <c r="J94" i="23" s="1"/>
  <c r="J66" i="23" s="1"/>
  <c r="J95" i="23"/>
  <c r="BE95" i="23" s="1"/>
  <c r="J88" i="23"/>
  <c r="F88" i="23"/>
  <c r="F86" i="23"/>
  <c r="E84" i="23"/>
  <c r="J59" i="23"/>
  <c r="F59" i="23"/>
  <c r="F57" i="23"/>
  <c r="E55" i="23"/>
  <c r="J22" i="23"/>
  <c r="E22" i="23"/>
  <c r="F60" i="23" s="1"/>
  <c r="F89" i="23"/>
  <c r="J21" i="23"/>
  <c r="J16" i="23"/>
  <c r="J57" i="23" s="1"/>
  <c r="J86" i="23"/>
  <c r="E7" i="23"/>
  <c r="E78" i="23"/>
  <c r="E49" i="23"/>
  <c r="AY79" i="1"/>
  <c r="AX79" i="1"/>
  <c r="BI183" i="22"/>
  <c r="BH183" i="22"/>
  <c r="BG183" i="22"/>
  <c r="BF183" i="22"/>
  <c r="T183" i="22"/>
  <c r="T182" i="22"/>
  <c r="R183" i="22"/>
  <c r="R182" i="22" s="1"/>
  <c r="P183" i="22"/>
  <c r="P182" i="22"/>
  <c r="BK183" i="22"/>
  <c r="BK182" i="22" s="1"/>
  <c r="J182" i="22" s="1"/>
  <c r="J68" i="22" s="1"/>
  <c r="J183" i="22"/>
  <c r="BE183" i="22" s="1"/>
  <c r="BI178" i="22"/>
  <c r="BH178" i="22"/>
  <c r="BG178" i="22"/>
  <c r="BF178" i="22"/>
  <c r="T178" i="22"/>
  <c r="T177" i="22"/>
  <c r="R178" i="22"/>
  <c r="R177" i="22" s="1"/>
  <c r="P178" i="22"/>
  <c r="P177" i="22"/>
  <c r="BK178" i="22"/>
  <c r="BK177" i="22" s="1"/>
  <c r="J177" i="22" s="1"/>
  <c r="J67" i="22" s="1"/>
  <c r="J178" i="22"/>
  <c r="BE178" i="22" s="1"/>
  <c r="BI174" i="22"/>
  <c r="BH174" i="22"/>
  <c r="BG174" i="22"/>
  <c r="BF174" i="22"/>
  <c r="T174" i="22"/>
  <c r="R174" i="22"/>
  <c r="P174" i="22"/>
  <c r="BK174" i="22"/>
  <c r="J174" i="22"/>
  <c r="BE174" i="22"/>
  <c r="BI172" i="22"/>
  <c r="BH172" i="22"/>
  <c r="BG172" i="22"/>
  <c r="BF172" i="22"/>
  <c r="T172" i="22"/>
  <c r="R172" i="22"/>
  <c r="P172" i="22"/>
  <c r="BK172" i="22"/>
  <c r="J172" i="22"/>
  <c r="BE172" i="22" s="1"/>
  <c r="BI168" i="22"/>
  <c r="BH168" i="22"/>
  <c r="BG168" i="22"/>
  <c r="BF168" i="22"/>
  <c r="T168" i="22"/>
  <c r="R168" i="22"/>
  <c r="P168" i="22"/>
  <c r="BK168" i="22"/>
  <c r="J168" i="22"/>
  <c r="BE168" i="22"/>
  <c r="BI165" i="22"/>
  <c r="BH165" i="22"/>
  <c r="BG165" i="22"/>
  <c r="BF165" i="22"/>
  <c r="T165" i="22"/>
  <c r="R165" i="22"/>
  <c r="P165" i="22"/>
  <c r="BK165" i="22"/>
  <c r="J165" i="22"/>
  <c r="BE165" i="22" s="1"/>
  <c r="BI161" i="22"/>
  <c r="BH161" i="22"/>
  <c r="BG161" i="22"/>
  <c r="BF161" i="22"/>
  <c r="T161" i="22"/>
  <c r="R161" i="22"/>
  <c r="P161" i="22"/>
  <c r="BK161" i="22"/>
  <c r="J161" i="22"/>
  <c r="BE161" i="22"/>
  <c r="BI159" i="22"/>
  <c r="BH159" i="22"/>
  <c r="BG159" i="22"/>
  <c r="BF159" i="22"/>
  <c r="T159" i="22"/>
  <c r="R159" i="22"/>
  <c r="P159" i="22"/>
  <c r="BK159" i="22"/>
  <c r="J159" i="22"/>
  <c r="BE159" i="22"/>
  <c r="BI155" i="22"/>
  <c r="BH155" i="22"/>
  <c r="BG155" i="22"/>
  <c r="BF155" i="22"/>
  <c r="T155" i="22"/>
  <c r="R155" i="22"/>
  <c r="P155" i="22"/>
  <c r="BK155" i="22"/>
  <c r="J155" i="22"/>
  <c r="BE155" i="22"/>
  <c r="BI153" i="22"/>
  <c r="BH153" i="22"/>
  <c r="BG153" i="22"/>
  <c r="BF153" i="22"/>
  <c r="T153" i="22"/>
  <c r="R153" i="22"/>
  <c r="P153" i="22"/>
  <c r="BK153" i="22"/>
  <c r="J153" i="22"/>
  <c r="BE153" i="22"/>
  <c r="BI148" i="22"/>
  <c r="BH148" i="22"/>
  <c r="BG148" i="22"/>
  <c r="BF148" i="22"/>
  <c r="T148" i="22"/>
  <c r="R148" i="22"/>
  <c r="P148" i="22"/>
  <c r="BK148" i="22"/>
  <c r="J148" i="22"/>
  <c r="BE148" i="22"/>
  <c r="BI144" i="22"/>
  <c r="BH144" i="22"/>
  <c r="BG144" i="22"/>
  <c r="BF144" i="22"/>
  <c r="T144" i="22"/>
  <c r="R144" i="22"/>
  <c r="P144" i="22"/>
  <c r="BK144" i="22"/>
  <c r="J144" i="22"/>
  <c r="BE144" i="22"/>
  <c r="BI141" i="22"/>
  <c r="BH141" i="22"/>
  <c r="BG141" i="22"/>
  <c r="BF141" i="22"/>
  <c r="T141" i="22"/>
  <c r="R141" i="22"/>
  <c r="P141" i="22"/>
  <c r="BK141" i="22"/>
  <c r="J141" i="22"/>
  <c r="BE141" i="22"/>
  <c r="BI139" i="22"/>
  <c r="BH139" i="22"/>
  <c r="BG139" i="22"/>
  <c r="BF139" i="22"/>
  <c r="T139" i="22"/>
  <c r="R139" i="22"/>
  <c r="P139" i="22"/>
  <c r="BK139" i="22"/>
  <c r="J139" i="22"/>
  <c r="BE139" i="22"/>
  <c r="BI138" i="22"/>
  <c r="BH138" i="22"/>
  <c r="BG138" i="22"/>
  <c r="BF138" i="22"/>
  <c r="T138" i="22"/>
  <c r="R138" i="22"/>
  <c r="P138" i="22"/>
  <c r="BK138" i="22"/>
  <c r="J138" i="22"/>
  <c r="BE138" i="22"/>
  <c r="BI137" i="22"/>
  <c r="BH137" i="22"/>
  <c r="BG137" i="22"/>
  <c r="BF137" i="22"/>
  <c r="T137" i="22"/>
  <c r="R137" i="22"/>
  <c r="P137" i="22"/>
  <c r="BK137" i="22"/>
  <c r="J137" i="22"/>
  <c r="BE137" i="22"/>
  <c r="BI136" i="22"/>
  <c r="BH136" i="22"/>
  <c r="BG136" i="22"/>
  <c r="BF136" i="22"/>
  <c r="T136" i="22"/>
  <c r="R136" i="22"/>
  <c r="P136" i="22"/>
  <c r="BK136" i="22"/>
  <c r="J136" i="22"/>
  <c r="BE136" i="22"/>
  <c r="BI135" i="22"/>
  <c r="BH135" i="22"/>
  <c r="BG135" i="22"/>
  <c r="BF135" i="22"/>
  <c r="T135" i="22"/>
  <c r="R135" i="22"/>
  <c r="P135" i="22"/>
  <c r="BK135" i="22"/>
  <c r="J135" i="22"/>
  <c r="BE135" i="22"/>
  <c r="BI134" i="22"/>
  <c r="BH134" i="22"/>
  <c r="BG134" i="22"/>
  <c r="BF134" i="22"/>
  <c r="T134" i="22"/>
  <c r="R134" i="22"/>
  <c r="P134" i="22"/>
  <c r="BK134" i="22"/>
  <c r="J134" i="22"/>
  <c r="BE134" i="22"/>
  <c r="BI133" i="22"/>
  <c r="BH133" i="22"/>
  <c r="BG133" i="22"/>
  <c r="BF133" i="22"/>
  <c r="T133" i="22"/>
  <c r="R133" i="22"/>
  <c r="P133" i="22"/>
  <c r="BK133" i="22"/>
  <c r="J133" i="22"/>
  <c r="BE133" i="22"/>
  <c r="BI127" i="22"/>
  <c r="BH127" i="22"/>
  <c r="BG127" i="22"/>
  <c r="BF127" i="22"/>
  <c r="T127" i="22"/>
  <c r="R127" i="22"/>
  <c r="P127" i="22"/>
  <c r="BK127" i="22"/>
  <c r="J127" i="22"/>
  <c r="BE127" i="22"/>
  <c r="BI123" i="22"/>
  <c r="BH123" i="22"/>
  <c r="BG123" i="22"/>
  <c r="BF123" i="22"/>
  <c r="T123" i="22"/>
  <c r="R123" i="22"/>
  <c r="P123" i="22"/>
  <c r="BK123" i="22"/>
  <c r="J123" i="22"/>
  <c r="BE123" i="22"/>
  <c r="BI121" i="22"/>
  <c r="BH121" i="22"/>
  <c r="BG121" i="22"/>
  <c r="BF121" i="22"/>
  <c r="T121" i="22"/>
  <c r="R121" i="22"/>
  <c r="P121" i="22"/>
  <c r="BK121" i="22"/>
  <c r="J121" i="22"/>
  <c r="BE121" i="22"/>
  <c r="BI115" i="22"/>
  <c r="BH115" i="22"/>
  <c r="BG115" i="22"/>
  <c r="BF115" i="22"/>
  <c r="T115" i="22"/>
  <c r="R115" i="22"/>
  <c r="P115" i="22"/>
  <c r="BK115" i="22"/>
  <c r="J115" i="22"/>
  <c r="BE115" i="22"/>
  <c r="BI111" i="22"/>
  <c r="BH111" i="22"/>
  <c r="BG111" i="22"/>
  <c r="BF111" i="22"/>
  <c r="T111" i="22"/>
  <c r="R111" i="22"/>
  <c r="P111" i="22"/>
  <c r="BK111" i="22"/>
  <c r="J111" i="22"/>
  <c r="BE111" i="22"/>
  <c r="BI108" i="22"/>
  <c r="BH108" i="22"/>
  <c r="BG108" i="22"/>
  <c r="BF108" i="22"/>
  <c r="T108" i="22"/>
  <c r="R108" i="22"/>
  <c r="P108" i="22"/>
  <c r="BK108" i="22"/>
  <c r="J108" i="22"/>
  <c r="BE108" i="22"/>
  <c r="BI106" i="22"/>
  <c r="BH106" i="22"/>
  <c r="BG106" i="22"/>
  <c r="BF106" i="22"/>
  <c r="T106" i="22"/>
  <c r="R106" i="22"/>
  <c r="P106" i="22"/>
  <c r="BK106" i="22"/>
  <c r="J106" i="22"/>
  <c r="BE106" i="22"/>
  <c r="BI104" i="22"/>
  <c r="BH104" i="22"/>
  <c r="BG104" i="22"/>
  <c r="BF104" i="22"/>
  <c r="T104" i="22"/>
  <c r="R104" i="22"/>
  <c r="P104" i="22"/>
  <c r="BK104" i="22"/>
  <c r="J104" i="22"/>
  <c r="BE104" i="22"/>
  <c r="BI102" i="22"/>
  <c r="BH102" i="22"/>
  <c r="BG102" i="22"/>
  <c r="BF102" i="22"/>
  <c r="T102" i="22"/>
  <c r="R102" i="22"/>
  <c r="P102" i="22"/>
  <c r="BK102" i="22"/>
  <c r="J102" i="22"/>
  <c r="BE102" i="22"/>
  <c r="BI100" i="22"/>
  <c r="BH100" i="22"/>
  <c r="BG100" i="22"/>
  <c r="BF100" i="22"/>
  <c r="T100" i="22"/>
  <c r="R100" i="22"/>
  <c r="P100" i="22"/>
  <c r="BK100" i="22"/>
  <c r="J100" i="22"/>
  <c r="BE100" i="22"/>
  <c r="BI98" i="22"/>
  <c r="BH98" i="22"/>
  <c r="BG98" i="22"/>
  <c r="BF98" i="22"/>
  <c r="T98" i="22"/>
  <c r="R98" i="22"/>
  <c r="P98" i="22"/>
  <c r="BK98" i="22"/>
  <c r="J98" i="22"/>
  <c r="BE98" i="22"/>
  <c r="BI95" i="22"/>
  <c r="F38" i="22"/>
  <c r="BD79" i="1" s="1"/>
  <c r="BH95" i="22"/>
  <c r="F37" i="22" s="1"/>
  <c r="BC79" i="1" s="1"/>
  <c r="BG95" i="22"/>
  <c r="F36" i="22"/>
  <c r="BB79" i="1" s="1"/>
  <c r="BF95" i="22"/>
  <c r="J35" i="22" s="1"/>
  <c r="AW79" i="1" s="1"/>
  <c r="T95" i="22"/>
  <c r="T94" i="22"/>
  <c r="T93" i="22" s="1"/>
  <c r="T92" i="22" s="1"/>
  <c r="R95" i="22"/>
  <c r="R94" i="22"/>
  <c r="R93" i="22" s="1"/>
  <c r="R92" i="22" s="1"/>
  <c r="P95" i="22"/>
  <c r="P94" i="22"/>
  <c r="P93" i="22" s="1"/>
  <c r="P92" i="22" s="1"/>
  <c r="AU79" i="1" s="1"/>
  <c r="BK95" i="22"/>
  <c r="BK94" i="22" s="1"/>
  <c r="J95" i="22"/>
  <c r="BE95" i="22" s="1"/>
  <c r="J88" i="22"/>
  <c r="F88" i="22"/>
  <c r="F86" i="22"/>
  <c r="E84" i="22"/>
  <c r="J59" i="22"/>
  <c r="F59" i="22"/>
  <c r="F57" i="22"/>
  <c r="E55" i="22"/>
  <c r="J22" i="22"/>
  <c r="E22" i="22"/>
  <c r="F89" i="22" s="1"/>
  <c r="J21" i="22"/>
  <c r="J16" i="22"/>
  <c r="J86" i="22" s="1"/>
  <c r="E7" i="22"/>
  <c r="E49" i="22" s="1"/>
  <c r="E78" i="22"/>
  <c r="AY76" i="1"/>
  <c r="AX76" i="1"/>
  <c r="BI211" i="21"/>
  <c r="BH211" i="21"/>
  <c r="BG211" i="21"/>
  <c r="BF211" i="21"/>
  <c r="T211" i="21"/>
  <c r="R211" i="21"/>
  <c r="P211" i="21"/>
  <c r="BK211" i="21"/>
  <c r="J211" i="21"/>
  <c r="BE211" i="21" s="1"/>
  <c r="BI209" i="21"/>
  <c r="BH209" i="21"/>
  <c r="BG209" i="21"/>
  <c r="BF209" i="21"/>
  <c r="T209" i="21"/>
  <c r="T208" i="21" s="1"/>
  <c r="R209" i="21"/>
  <c r="R208" i="21" s="1"/>
  <c r="P209" i="21"/>
  <c r="P208" i="21" s="1"/>
  <c r="BK209" i="21"/>
  <c r="BK208" i="21" s="1"/>
  <c r="J208" i="21" s="1"/>
  <c r="J64" i="21" s="1"/>
  <c r="J209" i="21"/>
  <c r="BE209" i="21"/>
  <c r="BI207" i="21"/>
  <c r="BH207" i="21"/>
  <c r="BG207" i="21"/>
  <c r="BF207" i="21"/>
  <c r="T207" i="21"/>
  <c r="R207" i="21"/>
  <c r="P207" i="21"/>
  <c r="BK207" i="21"/>
  <c r="J207" i="21"/>
  <c r="BE207" i="21"/>
  <c r="BI203" i="21"/>
  <c r="BH203" i="21"/>
  <c r="BG203" i="21"/>
  <c r="BF203" i="21"/>
  <c r="T203" i="21"/>
  <c r="R203" i="21"/>
  <c r="P203" i="21"/>
  <c r="BK203" i="21"/>
  <c r="J203" i="21"/>
  <c r="BE203" i="21" s="1"/>
  <c r="BI200" i="21"/>
  <c r="BH200" i="21"/>
  <c r="BG200" i="21"/>
  <c r="BF200" i="21"/>
  <c r="T200" i="21"/>
  <c r="R200" i="21"/>
  <c r="P200" i="21"/>
  <c r="BK200" i="21"/>
  <c r="J200" i="21"/>
  <c r="BE200" i="21"/>
  <c r="BI195" i="21"/>
  <c r="BH195" i="21"/>
  <c r="BG195" i="21"/>
  <c r="BF195" i="21"/>
  <c r="T195" i="21"/>
  <c r="R195" i="21"/>
  <c r="P195" i="21"/>
  <c r="BK195" i="21"/>
  <c r="J195" i="21"/>
  <c r="BE195" i="21" s="1"/>
  <c r="BI189" i="21"/>
  <c r="BH189" i="21"/>
  <c r="BG189" i="21"/>
  <c r="BF189" i="21"/>
  <c r="T189" i="21"/>
  <c r="R189" i="21"/>
  <c r="P189" i="21"/>
  <c r="BK189" i="21"/>
  <c r="J189" i="21"/>
  <c r="BE189" i="21"/>
  <c r="BI183" i="21"/>
  <c r="BH183" i="21"/>
  <c r="BG183" i="21"/>
  <c r="BF183" i="21"/>
  <c r="T183" i="21"/>
  <c r="T182" i="21" s="1"/>
  <c r="R183" i="21"/>
  <c r="R182" i="21"/>
  <c r="P183" i="21"/>
  <c r="P182" i="21" s="1"/>
  <c r="BK183" i="21"/>
  <c r="BK182" i="21"/>
  <c r="J182" i="21"/>
  <c r="J63" i="21" s="1"/>
  <c r="J183" i="21"/>
  <c r="BE183" i="21"/>
  <c r="BI180" i="21"/>
  <c r="BH180" i="21"/>
  <c r="BG180" i="21"/>
  <c r="BF180" i="21"/>
  <c r="T180" i="21"/>
  <c r="T177" i="21" s="1"/>
  <c r="R180" i="21"/>
  <c r="P180" i="21"/>
  <c r="BK180" i="21"/>
  <c r="J180" i="21"/>
  <c r="BE180" i="21" s="1"/>
  <c r="BI178" i="21"/>
  <c r="BH178" i="21"/>
  <c r="BG178" i="21"/>
  <c r="BF178" i="21"/>
  <c r="T178" i="21"/>
  <c r="R178" i="21"/>
  <c r="R177" i="21" s="1"/>
  <c r="P178" i="21"/>
  <c r="P177" i="21"/>
  <c r="BK178" i="21"/>
  <c r="BK177" i="21" s="1"/>
  <c r="J177" i="21" s="1"/>
  <c r="J62" i="21" s="1"/>
  <c r="J178" i="21"/>
  <c r="BE178" i="21"/>
  <c r="BI175" i="21"/>
  <c r="BH175" i="21"/>
  <c r="BG175" i="21"/>
  <c r="BF175" i="21"/>
  <c r="T175" i="21"/>
  <c r="T174" i="21"/>
  <c r="R175" i="21"/>
  <c r="R174" i="21" s="1"/>
  <c r="P175" i="21"/>
  <c r="P174" i="21"/>
  <c r="BK175" i="21"/>
  <c r="BK174" i="21" s="1"/>
  <c r="J174" i="21" s="1"/>
  <c r="J61" i="21" s="1"/>
  <c r="J175" i="21"/>
  <c r="BE175" i="21"/>
  <c r="BI173" i="21"/>
  <c r="BH173" i="21"/>
  <c r="BG173" i="21"/>
  <c r="BF173" i="21"/>
  <c r="T173" i="21"/>
  <c r="R173" i="21"/>
  <c r="P173" i="21"/>
  <c r="BK173" i="21"/>
  <c r="J173" i="21"/>
  <c r="BE173" i="21"/>
  <c r="BI171" i="21"/>
  <c r="BH171" i="21"/>
  <c r="BG171" i="21"/>
  <c r="BF171" i="21"/>
  <c r="T171" i="21"/>
  <c r="R171" i="21"/>
  <c r="P171" i="21"/>
  <c r="BK171" i="21"/>
  <c r="J171" i="21"/>
  <c r="BE171" i="21" s="1"/>
  <c r="BI169" i="21"/>
  <c r="BH169" i="21"/>
  <c r="BG169" i="21"/>
  <c r="BF169" i="21"/>
  <c r="T169" i="21"/>
  <c r="R169" i="21"/>
  <c r="P169" i="21"/>
  <c r="BK169" i="21"/>
  <c r="J169" i="21"/>
  <c r="BE169" i="21"/>
  <c r="BI167" i="21"/>
  <c r="BH167" i="21"/>
  <c r="BG167" i="21"/>
  <c r="BF167" i="21"/>
  <c r="T167" i="21"/>
  <c r="R167" i="21"/>
  <c r="P167" i="21"/>
  <c r="BK167" i="21"/>
  <c r="J167" i="21"/>
  <c r="BE167" i="21" s="1"/>
  <c r="BI165" i="21"/>
  <c r="BH165" i="21"/>
  <c r="BG165" i="21"/>
  <c r="BF165" i="21"/>
  <c r="T165" i="21"/>
  <c r="R165" i="21"/>
  <c r="P165" i="21"/>
  <c r="BK165" i="21"/>
  <c r="J165" i="21"/>
  <c r="BE165" i="21"/>
  <c r="BI163" i="21"/>
  <c r="BH163" i="21"/>
  <c r="BG163" i="21"/>
  <c r="BF163" i="21"/>
  <c r="T163" i="21"/>
  <c r="R163" i="21"/>
  <c r="P163" i="21"/>
  <c r="BK163" i="21"/>
  <c r="J163" i="21"/>
  <c r="BE163" i="21" s="1"/>
  <c r="BI161" i="21"/>
  <c r="BH161" i="21"/>
  <c r="BG161" i="21"/>
  <c r="BF161" i="21"/>
  <c r="T161" i="21"/>
  <c r="R161" i="21"/>
  <c r="P161" i="21"/>
  <c r="P156" i="21" s="1"/>
  <c r="BK161" i="21"/>
  <c r="J161" i="21"/>
  <c r="BE161" i="21"/>
  <c r="BI159" i="21"/>
  <c r="BH159" i="21"/>
  <c r="BG159" i="21"/>
  <c r="BF159" i="21"/>
  <c r="T159" i="21"/>
  <c r="T156" i="21" s="1"/>
  <c r="R159" i="21"/>
  <c r="P159" i="21"/>
  <c r="BK159" i="21"/>
  <c r="J159" i="21"/>
  <c r="BE159" i="21" s="1"/>
  <c r="BI157" i="21"/>
  <c r="BH157" i="21"/>
  <c r="BG157" i="21"/>
  <c r="BF157" i="21"/>
  <c r="T157" i="21"/>
  <c r="R157" i="21"/>
  <c r="R156" i="21" s="1"/>
  <c r="P157" i="21"/>
  <c r="BK157" i="21"/>
  <c r="BK156" i="21" s="1"/>
  <c r="J156" i="21" s="1"/>
  <c r="J60" i="21" s="1"/>
  <c r="J157" i="21"/>
  <c r="BE157" i="21"/>
  <c r="BI155" i="21"/>
  <c r="BH155" i="21"/>
  <c r="BG155" i="21"/>
  <c r="BF155" i="21"/>
  <c r="T155" i="21"/>
  <c r="R155" i="21"/>
  <c r="P155" i="21"/>
  <c r="BK155" i="21"/>
  <c r="J155" i="21"/>
  <c r="BE155" i="21"/>
  <c r="BI153" i="21"/>
  <c r="BH153" i="21"/>
  <c r="BG153" i="21"/>
  <c r="BF153" i="21"/>
  <c r="T153" i="21"/>
  <c r="R153" i="21"/>
  <c r="P153" i="21"/>
  <c r="BK153" i="21"/>
  <c r="J153" i="21"/>
  <c r="BE153" i="21" s="1"/>
  <c r="BI151" i="21"/>
  <c r="BH151" i="21"/>
  <c r="BG151" i="21"/>
  <c r="BF151" i="21"/>
  <c r="T151" i="21"/>
  <c r="R151" i="21"/>
  <c r="P151" i="21"/>
  <c r="BK151" i="21"/>
  <c r="J151" i="21"/>
  <c r="BE151" i="21"/>
  <c r="BI149" i="21"/>
  <c r="BH149" i="21"/>
  <c r="BG149" i="21"/>
  <c r="BF149" i="21"/>
  <c r="T149" i="21"/>
  <c r="R149" i="21"/>
  <c r="P149" i="21"/>
  <c r="BK149" i="21"/>
  <c r="J149" i="21"/>
  <c r="BE149" i="21" s="1"/>
  <c r="BI147" i="21"/>
  <c r="BH147" i="21"/>
  <c r="BG147" i="21"/>
  <c r="BF147" i="21"/>
  <c r="T147" i="21"/>
  <c r="R147" i="21"/>
  <c r="P147" i="21"/>
  <c r="BK147" i="21"/>
  <c r="J147" i="21"/>
  <c r="BE147" i="21"/>
  <c r="BI146" i="21"/>
  <c r="BH146" i="21"/>
  <c r="BG146" i="21"/>
  <c r="BF146" i="21"/>
  <c r="T146" i="21"/>
  <c r="R146" i="21"/>
  <c r="P146" i="21"/>
  <c r="BK146" i="21"/>
  <c r="J146" i="21"/>
  <c r="BE146" i="21" s="1"/>
  <c r="BI139" i="21"/>
  <c r="BH139" i="21"/>
  <c r="BG139" i="21"/>
  <c r="BF139" i="21"/>
  <c r="T139" i="21"/>
  <c r="R139" i="21"/>
  <c r="P139" i="21"/>
  <c r="BK139" i="21"/>
  <c r="J139" i="21"/>
  <c r="BE139" i="21"/>
  <c r="BI137" i="21"/>
  <c r="BH137" i="21"/>
  <c r="BG137" i="21"/>
  <c r="BF137" i="21"/>
  <c r="T137" i="21"/>
  <c r="R137" i="21"/>
  <c r="P137" i="21"/>
  <c r="BK137" i="21"/>
  <c r="J137" i="21"/>
  <c r="BE137" i="21" s="1"/>
  <c r="BI135" i="21"/>
  <c r="BH135" i="21"/>
  <c r="BG135" i="21"/>
  <c r="BF135" i="21"/>
  <c r="T135" i="21"/>
  <c r="R135" i="21"/>
  <c r="P135" i="21"/>
  <c r="BK135" i="21"/>
  <c r="J135" i="21"/>
  <c r="BE135" i="21"/>
  <c r="BI128" i="21"/>
  <c r="BH128" i="21"/>
  <c r="BG128" i="21"/>
  <c r="BF128" i="21"/>
  <c r="T128" i="21"/>
  <c r="T127" i="21" s="1"/>
  <c r="R128" i="21"/>
  <c r="R127" i="21"/>
  <c r="P128" i="21"/>
  <c r="P127" i="21" s="1"/>
  <c r="BK128" i="21"/>
  <c r="BK127" i="21"/>
  <c r="J127" i="21"/>
  <c r="J59" i="21" s="1"/>
  <c r="J128" i="21"/>
  <c r="BE128" i="21"/>
  <c r="BI126" i="21"/>
  <c r="BH126" i="21"/>
  <c r="BG126" i="21"/>
  <c r="BF126" i="21"/>
  <c r="T126" i="21"/>
  <c r="R126" i="21"/>
  <c r="P126" i="21"/>
  <c r="BK126" i="21"/>
  <c r="J126" i="21"/>
  <c r="BE126" i="21" s="1"/>
  <c r="BI124" i="21"/>
  <c r="BH124" i="21"/>
  <c r="BG124" i="21"/>
  <c r="BF124" i="21"/>
  <c r="T124" i="21"/>
  <c r="R124" i="21"/>
  <c r="P124" i="21"/>
  <c r="BK124" i="21"/>
  <c r="J124" i="21"/>
  <c r="BE124" i="21"/>
  <c r="BI122" i="21"/>
  <c r="BH122" i="21"/>
  <c r="BG122" i="21"/>
  <c r="BF122" i="21"/>
  <c r="T122" i="21"/>
  <c r="R122" i="21"/>
  <c r="P122" i="21"/>
  <c r="BK122" i="21"/>
  <c r="J122" i="21"/>
  <c r="BE122" i="21" s="1"/>
  <c r="BI120" i="21"/>
  <c r="BH120" i="21"/>
  <c r="BG120" i="21"/>
  <c r="BF120" i="21"/>
  <c r="T120" i="21"/>
  <c r="R120" i="21"/>
  <c r="P120" i="21"/>
  <c r="BK120" i="21"/>
  <c r="J120" i="21"/>
  <c r="BE120" i="21"/>
  <c r="BI115" i="21"/>
  <c r="BH115" i="21"/>
  <c r="BG115" i="21"/>
  <c r="BF115" i="21"/>
  <c r="T115" i="21"/>
  <c r="R115" i="21"/>
  <c r="P115" i="21"/>
  <c r="BK115" i="21"/>
  <c r="J115" i="21"/>
  <c r="BE115" i="21" s="1"/>
  <c r="BI110" i="21"/>
  <c r="BH110" i="21"/>
  <c r="BG110" i="21"/>
  <c r="BF110" i="21"/>
  <c r="T110" i="21"/>
  <c r="R110" i="21"/>
  <c r="P110" i="21"/>
  <c r="BK110" i="21"/>
  <c r="J110" i="21"/>
  <c r="BE110" i="21"/>
  <c r="BI105" i="21"/>
  <c r="BH105" i="21"/>
  <c r="BG105" i="21"/>
  <c r="BF105" i="21"/>
  <c r="T105" i="21"/>
  <c r="R105" i="21"/>
  <c r="P105" i="21"/>
  <c r="BK105" i="21"/>
  <c r="J105" i="21"/>
  <c r="BE105" i="21" s="1"/>
  <c r="BI103" i="21"/>
  <c r="BH103" i="21"/>
  <c r="BG103" i="21"/>
  <c r="BF103" i="21"/>
  <c r="T103" i="21"/>
  <c r="R103" i="21"/>
  <c r="P103" i="21"/>
  <c r="P95" i="21" s="1"/>
  <c r="BK103" i="21"/>
  <c r="J103" i="21"/>
  <c r="BE103" i="21"/>
  <c r="BI101" i="21"/>
  <c r="BH101" i="21"/>
  <c r="BG101" i="21"/>
  <c r="BF101" i="21"/>
  <c r="T101" i="21"/>
  <c r="T95" i="21" s="1"/>
  <c r="R101" i="21"/>
  <c r="P101" i="21"/>
  <c r="BK101" i="21"/>
  <c r="J101" i="21"/>
  <c r="BE101" i="21" s="1"/>
  <c r="BI96" i="21"/>
  <c r="BH96" i="21"/>
  <c r="BG96" i="21"/>
  <c r="BF96" i="21"/>
  <c r="T96" i="21"/>
  <c r="R96" i="21"/>
  <c r="R95" i="21" s="1"/>
  <c r="P96" i="21"/>
  <c r="BK96" i="21"/>
  <c r="BK95" i="21" s="1"/>
  <c r="J95" i="21" s="1"/>
  <c r="J58" i="21" s="1"/>
  <c r="J96" i="21"/>
  <c r="BE96" i="21"/>
  <c r="BI94" i="21"/>
  <c r="BH94" i="21"/>
  <c r="BG94" i="21"/>
  <c r="BF94" i="21"/>
  <c r="T94" i="21"/>
  <c r="R94" i="21"/>
  <c r="P94" i="21"/>
  <c r="BK94" i="21"/>
  <c r="J94" i="21"/>
  <c r="BE94" i="21"/>
  <c r="BI92" i="21"/>
  <c r="BH92" i="21"/>
  <c r="BG92" i="21"/>
  <c r="BF92" i="21"/>
  <c r="T92" i="21"/>
  <c r="R92" i="21"/>
  <c r="P92" i="21"/>
  <c r="BK92" i="21"/>
  <c r="J92" i="21"/>
  <c r="BE92" i="21" s="1"/>
  <c r="BI90" i="21"/>
  <c r="BH90" i="21"/>
  <c r="BG90" i="21"/>
  <c r="BF90" i="21"/>
  <c r="T90" i="21"/>
  <c r="R90" i="21"/>
  <c r="P90" i="21"/>
  <c r="P85" i="21" s="1"/>
  <c r="BK90" i="21"/>
  <c r="J90" i="21"/>
  <c r="BE90" i="21"/>
  <c r="BI88" i="21"/>
  <c r="F34" i="21" s="1"/>
  <c r="BD76" i="1" s="1"/>
  <c r="BH88" i="21"/>
  <c r="BG88" i="21"/>
  <c r="BF88" i="21"/>
  <c r="T88" i="21"/>
  <c r="R88" i="21"/>
  <c r="P88" i="21"/>
  <c r="BK88" i="21"/>
  <c r="J88" i="21"/>
  <c r="BE88" i="21" s="1"/>
  <c r="BI86" i="21"/>
  <c r="BH86" i="21"/>
  <c r="F33" i="21" s="1"/>
  <c r="BC76" i="1" s="1"/>
  <c r="BG86" i="21"/>
  <c r="F32" i="21" s="1"/>
  <c r="BB76" i="1" s="1"/>
  <c r="BF86" i="21"/>
  <c r="F31" i="21" s="1"/>
  <c r="BA76" i="1" s="1"/>
  <c r="J31" i="21"/>
  <c r="AW76" i="1" s="1"/>
  <c r="T86" i="21"/>
  <c r="T85" i="21" s="1"/>
  <c r="T84" i="21" s="1"/>
  <c r="R86" i="21"/>
  <c r="R85" i="21"/>
  <c r="P86" i="21"/>
  <c r="BK86" i="21"/>
  <c r="BK85" i="21"/>
  <c r="J85" i="21"/>
  <c r="J86" i="21"/>
  <c r="BE86" i="21"/>
  <c r="F30" i="21" s="1"/>
  <c r="AZ76" i="1" s="1"/>
  <c r="J57" i="21"/>
  <c r="J80" i="21"/>
  <c r="F80" i="21"/>
  <c r="F78" i="21"/>
  <c r="E76" i="21"/>
  <c r="J51" i="21"/>
  <c r="F51" i="21"/>
  <c r="F49" i="21"/>
  <c r="E47" i="21"/>
  <c r="J18" i="21"/>
  <c r="E18" i="21"/>
  <c r="F52" i="21" s="1"/>
  <c r="F81" i="21"/>
  <c r="J17" i="21"/>
  <c r="J12" i="21"/>
  <c r="J49" i="21" s="1"/>
  <c r="J78" i="21"/>
  <c r="E7" i="21"/>
  <c r="E74" i="21"/>
  <c r="E45" i="21"/>
  <c r="AY75" i="1"/>
  <c r="AX75" i="1"/>
  <c r="BI104" i="20"/>
  <c r="BH104" i="20"/>
  <c r="BG104" i="20"/>
  <c r="BF104" i="20"/>
  <c r="T104" i="20"/>
  <c r="R104" i="20"/>
  <c r="P104" i="20"/>
  <c r="BK104" i="20"/>
  <c r="J104" i="20"/>
  <c r="BE104" i="20"/>
  <c r="BI103" i="20"/>
  <c r="BH103" i="20"/>
  <c r="BG103" i="20"/>
  <c r="BF103" i="20"/>
  <c r="T103" i="20"/>
  <c r="R103" i="20"/>
  <c r="P103" i="20"/>
  <c r="BK103" i="20"/>
  <c r="J103" i="20"/>
  <c r="BE103" i="20"/>
  <c r="BI102" i="20"/>
  <c r="BH102" i="20"/>
  <c r="BG102" i="20"/>
  <c r="BF102" i="20"/>
  <c r="T102" i="20"/>
  <c r="R102" i="20"/>
  <c r="P102" i="20"/>
  <c r="BK102" i="20"/>
  <c r="J102" i="20"/>
  <c r="BE102" i="20"/>
  <c r="BI101" i="20"/>
  <c r="BH101" i="20"/>
  <c r="BG101" i="20"/>
  <c r="BF101" i="20"/>
  <c r="T101" i="20"/>
  <c r="R101" i="20"/>
  <c r="P101" i="20"/>
  <c r="BK101" i="20"/>
  <c r="J101" i="20"/>
  <c r="BE101" i="20"/>
  <c r="BI100" i="20"/>
  <c r="BH100" i="20"/>
  <c r="BG100" i="20"/>
  <c r="BF100" i="20"/>
  <c r="T100" i="20"/>
  <c r="R100" i="20"/>
  <c r="P100" i="20"/>
  <c r="BK100" i="20"/>
  <c r="J100" i="20"/>
  <c r="BE100" i="20"/>
  <c r="BI99" i="20"/>
  <c r="BH99" i="20"/>
  <c r="BG99" i="20"/>
  <c r="BF99" i="20"/>
  <c r="T99" i="20"/>
  <c r="R99" i="20"/>
  <c r="P99" i="20"/>
  <c r="BK99" i="20"/>
  <c r="J99" i="20"/>
  <c r="BE99" i="20"/>
  <c r="BI98" i="20"/>
  <c r="BH98" i="20"/>
  <c r="BG98" i="20"/>
  <c r="BF98" i="20"/>
  <c r="T98" i="20"/>
  <c r="R98" i="20"/>
  <c r="R95" i="20" s="1"/>
  <c r="P98" i="20"/>
  <c r="BK98" i="20"/>
  <c r="J98" i="20"/>
  <c r="BE98" i="20"/>
  <c r="BI97" i="20"/>
  <c r="BH97" i="20"/>
  <c r="BG97" i="20"/>
  <c r="BF97" i="20"/>
  <c r="T97" i="20"/>
  <c r="R97" i="20"/>
  <c r="P97" i="20"/>
  <c r="BK97" i="20"/>
  <c r="BK95" i="20" s="1"/>
  <c r="J95" i="20" s="1"/>
  <c r="J61" i="20" s="1"/>
  <c r="J97" i="20"/>
  <c r="BE97" i="20"/>
  <c r="BI96" i="20"/>
  <c r="BH96" i="20"/>
  <c r="BG96" i="20"/>
  <c r="BF96" i="20"/>
  <c r="T96" i="20"/>
  <c r="T95" i="20"/>
  <c r="R96" i="20"/>
  <c r="P96" i="20"/>
  <c r="P95" i="20"/>
  <c r="BK96" i="20"/>
  <c r="J96" i="20"/>
  <c r="BE96" i="20" s="1"/>
  <c r="BI90" i="20"/>
  <c r="BH90" i="20"/>
  <c r="BG90" i="20"/>
  <c r="BF90" i="20"/>
  <c r="T90" i="20"/>
  <c r="T89" i="20"/>
  <c r="T88" i="20" s="1"/>
  <c r="R90" i="20"/>
  <c r="R89" i="20" s="1"/>
  <c r="R88" i="20" s="1"/>
  <c r="P90" i="20"/>
  <c r="P89" i="20" s="1"/>
  <c r="P88" i="20" s="1"/>
  <c r="BK90" i="20"/>
  <c r="BK89" i="20" s="1"/>
  <c r="J90" i="20"/>
  <c r="BE90" i="20"/>
  <c r="BI87" i="20"/>
  <c r="BH87" i="20"/>
  <c r="BG87" i="20"/>
  <c r="BF87" i="20"/>
  <c r="T87" i="20"/>
  <c r="R87" i="20"/>
  <c r="P87" i="20"/>
  <c r="BK87" i="20"/>
  <c r="J87" i="20"/>
  <c r="BE87" i="20"/>
  <c r="BI86" i="20"/>
  <c r="BH86" i="20"/>
  <c r="BG86" i="20"/>
  <c r="BF86" i="20"/>
  <c r="T86" i="20"/>
  <c r="R86" i="20"/>
  <c r="R83" i="20" s="1"/>
  <c r="R82" i="20" s="1"/>
  <c r="R81" i="20" s="1"/>
  <c r="P86" i="20"/>
  <c r="BK86" i="20"/>
  <c r="J86" i="20"/>
  <c r="BE86" i="20"/>
  <c r="BI85" i="20"/>
  <c r="BH85" i="20"/>
  <c r="BG85" i="20"/>
  <c r="BF85" i="20"/>
  <c r="T85" i="20"/>
  <c r="R85" i="20"/>
  <c r="P85" i="20"/>
  <c r="BK85" i="20"/>
  <c r="J85" i="20"/>
  <c r="BE85" i="20"/>
  <c r="BI84" i="20"/>
  <c r="F34" i="20"/>
  <c r="BD75" i="1" s="1"/>
  <c r="BH84" i="20"/>
  <c r="F33" i="20" s="1"/>
  <c r="BC75" i="1" s="1"/>
  <c r="BG84" i="20"/>
  <c r="F32" i="20"/>
  <c r="BB75" i="1" s="1"/>
  <c r="BF84" i="20"/>
  <c r="F31" i="20" s="1"/>
  <c r="BA75" i="1" s="1"/>
  <c r="T84" i="20"/>
  <c r="T83" i="20"/>
  <c r="T82" i="20" s="1"/>
  <c r="T81" i="20" s="1"/>
  <c r="R84" i="20"/>
  <c r="P84" i="20"/>
  <c r="P83" i="20"/>
  <c r="P82" i="20" s="1"/>
  <c r="P81" i="20" s="1"/>
  <c r="AU75" i="1" s="1"/>
  <c r="BK84" i="20"/>
  <c r="BK83" i="20" s="1"/>
  <c r="J84" i="20"/>
  <c r="BE84" i="20" s="1"/>
  <c r="J77" i="20"/>
  <c r="F77" i="20"/>
  <c r="F75" i="20"/>
  <c r="E73" i="20"/>
  <c r="J51" i="20"/>
  <c r="F51" i="20"/>
  <c r="F49" i="20"/>
  <c r="E47" i="20"/>
  <c r="J18" i="20"/>
  <c r="E18" i="20"/>
  <c r="F78" i="20" s="1"/>
  <c r="F52" i="20"/>
  <c r="J17" i="20"/>
  <c r="J12" i="20"/>
  <c r="J75" i="20" s="1"/>
  <c r="J49" i="20"/>
  <c r="E7" i="20"/>
  <c r="E45" i="20" s="1"/>
  <c r="AY74" i="1"/>
  <c r="AX74" i="1"/>
  <c r="BI162" i="19"/>
  <c r="BH162" i="19"/>
  <c r="BG162" i="19"/>
  <c r="BF162" i="19"/>
  <c r="T162" i="19"/>
  <c r="T161" i="19" s="1"/>
  <c r="R162" i="19"/>
  <c r="R161" i="19" s="1"/>
  <c r="R88" i="19" s="1"/>
  <c r="R87" i="19" s="1"/>
  <c r="P162" i="19"/>
  <c r="P161" i="19" s="1"/>
  <c r="BK162" i="19"/>
  <c r="BK161" i="19" s="1"/>
  <c r="J161" i="19" s="1"/>
  <c r="J65" i="19" s="1"/>
  <c r="J162" i="19"/>
  <c r="BE162" i="19"/>
  <c r="BI159" i="19"/>
  <c r="BH159" i="19"/>
  <c r="BG159" i="19"/>
  <c r="BF159" i="19"/>
  <c r="T159" i="19"/>
  <c r="R159" i="19"/>
  <c r="P159" i="19"/>
  <c r="BK159" i="19"/>
  <c r="J159" i="19"/>
  <c r="BE159" i="19" s="1"/>
  <c r="BI158" i="19"/>
  <c r="BH158" i="19"/>
  <c r="BG158" i="19"/>
  <c r="BF158" i="19"/>
  <c r="T158" i="19"/>
  <c r="R158" i="19"/>
  <c r="P158" i="19"/>
  <c r="BK158" i="19"/>
  <c r="J158" i="19"/>
  <c r="BE158" i="19" s="1"/>
  <c r="BI157" i="19"/>
  <c r="BH157" i="19"/>
  <c r="BG157" i="19"/>
  <c r="BF157" i="19"/>
  <c r="T157" i="19"/>
  <c r="R157" i="19"/>
  <c r="P157" i="19"/>
  <c r="BK157" i="19"/>
  <c r="J157" i="19"/>
  <c r="BE157" i="19" s="1"/>
  <c r="BI156" i="19"/>
  <c r="BH156" i="19"/>
  <c r="BG156" i="19"/>
  <c r="BF156" i="19"/>
  <c r="T156" i="19"/>
  <c r="R156" i="19"/>
  <c r="P156" i="19"/>
  <c r="BK156" i="19"/>
  <c r="J156" i="19"/>
  <c r="BE156" i="19" s="1"/>
  <c r="BI155" i="19"/>
  <c r="BH155" i="19"/>
  <c r="BG155" i="19"/>
  <c r="BF155" i="19"/>
  <c r="T155" i="19"/>
  <c r="R155" i="19"/>
  <c r="P155" i="19"/>
  <c r="BK155" i="19"/>
  <c r="J155" i="19"/>
  <c r="BE155" i="19"/>
  <c r="BI154" i="19"/>
  <c r="BH154" i="19"/>
  <c r="BG154" i="19"/>
  <c r="BF154" i="19"/>
  <c r="T154" i="19"/>
  <c r="R154" i="19"/>
  <c r="P154" i="19"/>
  <c r="BK154" i="19"/>
  <c r="J154" i="19"/>
  <c r="BE154" i="19" s="1"/>
  <c r="BI153" i="19"/>
  <c r="BH153" i="19"/>
  <c r="BG153" i="19"/>
  <c r="BF153" i="19"/>
  <c r="T153" i="19"/>
  <c r="R153" i="19"/>
  <c r="P153" i="19"/>
  <c r="BK153" i="19"/>
  <c r="J153" i="19"/>
  <c r="BE153" i="19"/>
  <c r="BI151" i="19"/>
  <c r="BH151" i="19"/>
  <c r="BG151" i="19"/>
  <c r="BF151" i="19"/>
  <c r="T151" i="19"/>
  <c r="R151" i="19"/>
  <c r="P151" i="19"/>
  <c r="BK151" i="19"/>
  <c r="J151" i="19"/>
  <c r="BE151" i="19" s="1"/>
  <c r="BI150" i="19"/>
  <c r="BH150" i="19"/>
  <c r="BG150" i="19"/>
  <c r="BF150" i="19"/>
  <c r="T150" i="19"/>
  <c r="R150" i="19"/>
  <c r="P150" i="19"/>
  <c r="BK150" i="19"/>
  <c r="J150" i="19"/>
  <c r="BE150" i="19"/>
  <c r="BI149" i="19"/>
  <c r="BH149" i="19"/>
  <c r="BG149" i="19"/>
  <c r="BF149" i="19"/>
  <c r="T149" i="19"/>
  <c r="R149" i="19"/>
  <c r="P149" i="19"/>
  <c r="BK149" i="19"/>
  <c r="J149" i="19"/>
  <c r="BE149" i="19" s="1"/>
  <c r="BI147" i="19"/>
  <c r="BH147" i="19"/>
  <c r="BG147" i="19"/>
  <c r="BF147" i="19"/>
  <c r="T147" i="19"/>
  <c r="R147" i="19"/>
  <c r="P147" i="19"/>
  <c r="BK147" i="19"/>
  <c r="J147" i="19"/>
  <c r="BE147" i="19"/>
  <c r="BI146" i="19"/>
  <c r="BH146" i="19"/>
  <c r="BG146" i="19"/>
  <c r="BF146" i="19"/>
  <c r="T146" i="19"/>
  <c r="R146" i="19"/>
  <c r="P146" i="19"/>
  <c r="BK146" i="19"/>
  <c r="J146" i="19"/>
  <c r="BE146" i="19" s="1"/>
  <c r="BI145" i="19"/>
  <c r="BH145" i="19"/>
  <c r="BG145" i="19"/>
  <c r="BF145" i="19"/>
  <c r="T145" i="19"/>
  <c r="R145" i="19"/>
  <c r="P145" i="19"/>
  <c r="BK145" i="19"/>
  <c r="J145" i="19"/>
  <c r="BE145" i="19"/>
  <c r="BI144" i="19"/>
  <c r="BH144" i="19"/>
  <c r="BG144" i="19"/>
  <c r="BF144" i="19"/>
  <c r="T144" i="19"/>
  <c r="R144" i="19"/>
  <c r="P144" i="19"/>
  <c r="BK144" i="19"/>
  <c r="J144" i="19"/>
  <c r="BE144" i="19" s="1"/>
  <c r="BI143" i="19"/>
  <c r="BH143" i="19"/>
  <c r="BG143" i="19"/>
  <c r="BF143" i="19"/>
  <c r="T143" i="19"/>
  <c r="R143" i="19"/>
  <c r="P143" i="19"/>
  <c r="BK143" i="19"/>
  <c r="J143" i="19"/>
  <c r="BE143" i="19"/>
  <c r="BI141" i="19"/>
  <c r="BH141" i="19"/>
  <c r="BG141" i="19"/>
  <c r="BF141" i="19"/>
  <c r="T141" i="19"/>
  <c r="T140" i="19" s="1"/>
  <c r="R141" i="19"/>
  <c r="R140" i="19"/>
  <c r="P141" i="19"/>
  <c r="P140" i="19" s="1"/>
  <c r="BK141" i="19"/>
  <c r="BK140" i="19"/>
  <c r="J140" i="19"/>
  <c r="J64" i="19" s="1"/>
  <c r="J141" i="19"/>
  <c r="BE141" i="19" s="1"/>
  <c r="BI132" i="19"/>
  <c r="BH132" i="19"/>
  <c r="BG132" i="19"/>
  <c r="BF132" i="19"/>
  <c r="T132" i="19"/>
  <c r="R132" i="19"/>
  <c r="P132" i="19"/>
  <c r="BK132" i="19"/>
  <c r="J132" i="19"/>
  <c r="BE132" i="19" s="1"/>
  <c r="BI124" i="19"/>
  <c r="BH124" i="19"/>
  <c r="BG124" i="19"/>
  <c r="BF124" i="19"/>
  <c r="T124" i="19"/>
  <c r="R124" i="19"/>
  <c r="P124" i="19"/>
  <c r="BK124" i="19"/>
  <c r="J124" i="19"/>
  <c r="BE124" i="19"/>
  <c r="BI116" i="19"/>
  <c r="BH116" i="19"/>
  <c r="BG116" i="19"/>
  <c r="BF116" i="19"/>
  <c r="T116" i="19"/>
  <c r="T115" i="19" s="1"/>
  <c r="R116" i="19"/>
  <c r="R115" i="19"/>
  <c r="P116" i="19"/>
  <c r="P115" i="19" s="1"/>
  <c r="BK116" i="19"/>
  <c r="BK115" i="19"/>
  <c r="J115" i="19"/>
  <c r="J63" i="19" s="1"/>
  <c r="J116" i="19"/>
  <c r="BE116" i="19"/>
  <c r="BI113" i="19"/>
  <c r="BH113" i="19"/>
  <c r="BG113" i="19"/>
  <c r="BF113" i="19"/>
  <c r="T113" i="19"/>
  <c r="R113" i="19"/>
  <c r="P113" i="19"/>
  <c r="BK113" i="19"/>
  <c r="J113" i="19"/>
  <c r="BE113" i="19" s="1"/>
  <c r="BI111" i="19"/>
  <c r="BH111" i="19"/>
  <c r="BG111" i="19"/>
  <c r="BF111" i="19"/>
  <c r="T111" i="19"/>
  <c r="R111" i="19"/>
  <c r="P111" i="19"/>
  <c r="BK111" i="19"/>
  <c r="J111" i="19"/>
  <c r="BE111" i="19"/>
  <c r="BI109" i="19"/>
  <c r="BH109" i="19"/>
  <c r="BG109" i="19"/>
  <c r="BF109" i="19"/>
  <c r="T109" i="19"/>
  <c r="R109" i="19"/>
  <c r="P109" i="19"/>
  <c r="BK109" i="19"/>
  <c r="J109" i="19"/>
  <c r="BE109" i="19" s="1"/>
  <c r="BI102" i="19"/>
  <c r="BH102" i="19"/>
  <c r="BG102" i="19"/>
  <c r="BF102" i="19"/>
  <c r="T102" i="19"/>
  <c r="R102" i="19"/>
  <c r="P102" i="19"/>
  <c r="BK102" i="19"/>
  <c r="J102" i="19"/>
  <c r="BE102" i="19"/>
  <c r="BI100" i="19"/>
  <c r="BH100" i="19"/>
  <c r="BG100" i="19"/>
  <c r="BF100" i="19"/>
  <c r="T100" i="19"/>
  <c r="T89" i="19" s="1"/>
  <c r="T88" i="19" s="1"/>
  <c r="T87" i="19" s="1"/>
  <c r="R100" i="19"/>
  <c r="P100" i="19"/>
  <c r="BK100" i="19"/>
  <c r="J100" i="19"/>
  <c r="BE100" i="19" s="1"/>
  <c r="BI97" i="19"/>
  <c r="BH97" i="19"/>
  <c r="BG97" i="19"/>
  <c r="F34" i="19" s="1"/>
  <c r="BB74" i="1" s="1"/>
  <c r="BF97" i="19"/>
  <c r="T97" i="19"/>
  <c r="R97" i="19"/>
  <c r="P97" i="19"/>
  <c r="P89" i="19" s="1"/>
  <c r="BK97" i="19"/>
  <c r="J97" i="19"/>
  <c r="BE97" i="19"/>
  <c r="BI90" i="19"/>
  <c r="F36" i="19" s="1"/>
  <c r="BD74" i="1" s="1"/>
  <c r="BH90" i="19"/>
  <c r="F35" i="19"/>
  <c r="BC74" i="1" s="1"/>
  <c r="BG90" i="19"/>
  <c r="BF90" i="19"/>
  <c r="J33" i="19" s="1"/>
  <c r="AW74" i="1" s="1"/>
  <c r="F33" i="19"/>
  <c r="BA74" i="1" s="1"/>
  <c r="T90" i="19"/>
  <c r="R90" i="19"/>
  <c r="R89" i="19"/>
  <c r="P90" i="19"/>
  <c r="BK90" i="19"/>
  <c r="BK89" i="19"/>
  <c r="J89" i="19" s="1"/>
  <c r="J62" i="19" s="1"/>
  <c r="J90" i="19"/>
  <c r="BE90" i="19"/>
  <c r="J83" i="19"/>
  <c r="F83" i="19"/>
  <c r="F81" i="19"/>
  <c r="E79" i="19"/>
  <c r="J55" i="19"/>
  <c r="F55" i="19"/>
  <c r="F53" i="19"/>
  <c r="E51" i="19"/>
  <c r="J20" i="19"/>
  <c r="E20" i="19"/>
  <c r="F56" i="19" s="1"/>
  <c r="F84" i="19"/>
  <c r="J19" i="19"/>
  <c r="J14" i="19"/>
  <c r="J53" i="19" s="1"/>
  <c r="J81" i="19"/>
  <c r="E7" i="19"/>
  <c r="E75" i="19"/>
  <c r="E47" i="19"/>
  <c r="AY73" i="1"/>
  <c r="AX73" i="1"/>
  <c r="BI159" i="18"/>
  <c r="BH159" i="18"/>
  <c r="BG159" i="18"/>
  <c r="BF159" i="18"/>
  <c r="T159" i="18"/>
  <c r="R159" i="18"/>
  <c r="P159" i="18"/>
  <c r="BK159" i="18"/>
  <c r="J159" i="18"/>
  <c r="BE159" i="18"/>
  <c r="BI157" i="18"/>
  <c r="BH157" i="18"/>
  <c r="BG157" i="18"/>
  <c r="BF157" i="18"/>
  <c r="T157" i="18"/>
  <c r="R157" i="18"/>
  <c r="P157" i="18"/>
  <c r="BK157" i="18"/>
  <c r="J157" i="18"/>
  <c r="BE157" i="18"/>
  <c r="BI155" i="18"/>
  <c r="BH155" i="18"/>
  <c r="BG155" i="18"/>
  <c r="BF155" i="18"/>
  <c r="T155" i="18"/>
  <c r="R155" i="18"/>
  <c r="P155" i="18"/>
  <c r="BK155" i="18"/>
  <c r="J155" i="18"/>
  <c r="BE155" i="18"/>
  <c r="BI153" i="18"/>
  <c r="BH153" i="18"/>
  <c r="BG153" i="18"/>
  <c r="BF153" i="18"/>
  <c r="T153" i="18"/>
  <c r="R153" i="18"/>
  <c r="P153" i="18"/>
  <c r="BK153" i="18"/>
  <c r="J153" i="18"/>
  <c r="BE153" i="18"/>
  <c r="BI151" i="18"/>
  <c r="BH151" i="18"/>
  <c r="BG151" i="18"/>
  <c r="BF151" i="18"/>
  <c r="T151" i="18"/>
  <c r="R151" i="18"/>
  <c r="P151" i="18"/>
  <c r="BK151" i="18"/>
  <c r="J151" i="18"/>
  <c r="BE151" i="18"/>
  <c r="BI149" i="18"/>
  <c r="BH149" i="18"/>
  <c r="BG149" i="18"/>
  <c r="BF149" i="18"/>
  <c r="T149" i="18"/>
  <c r="R149" i="18"/>
  <c r="P149" i="18"/>
  <c r="BK149" i="18"/>
  <c r="J149" i="18"/>
  <c r="BE149" i="18"/>
  <c r="BI145" i="18"/>
  <c r="BH145" i="18"/>
  <c r="BG145" i="18"/>
  <c r="BF145" i="18"/>
  <c r="T145" i="18"/>
  <c r="T144" i="18"/>
  <c r="T143" i="18" s="1"/>
  <c r="R145" i="18"/>
  <c r="R144" i="18" s="1"/>
  <c r="R143" i="18" s="1"/>
  <c r="P145" i="18"/>
  <c r="P144" i="18"/>
  <c r="P143" i="18" s="1"/>
  <c r="BK145" i="18"/>
  <c r="BK144" i="18" s="1"/>
  <c r="J145" i="18"/>
  <c r="BE145" i="18"/>
  <c r="BI142" i="18"/>
  <c r="BH142" i="18"/>
  <c r="BG142" i="18"/>
  <c r="BF142" i="18"/>
  <c r="T142" i="18"/>
  <c r="T141" i="18"/>
  <c r="R142" i="18"/>
  <c r="R141" i="18"/>
  <c r="P142" i="18"/>
  <c r="P141" i="18"/>
  <c r="BK142" i="18"/>
  <c r="BK141" i="18"/>
  <c r="J141" i="18" s="1"/>
  <c r="J66" i="18" s="1"/>
  <c r="J142" i="18"/>
  <c r="BE142" i="18" s="1"/>
  <c r="BI136" i="18"/>
  <c r="BH136" i="18"/>
  <c r="BG136" i="18"/>
  <c r="BF136" i="18"/>
  <c r="T136" i="18"/>
  <c r="T135" i="18"/>
  <c r="R136" i="18"/>
  <c r="R135" i="18"/>
  <c r="P136" i="18"/>
  <c r="P135" i="18"/>
  <c r="BK136" i="18"/>
  <c r="BK135" i="18"/>
  <c r="J135" i="18" s="1"/>
  <c r="J65" i="18" s="1"/>
  <c r="J136" i="18"/>
  <c r="BE136" i="18" s="1"/>
  <c r="BI130" i="18"/>
  <c r="BH130" i="18"/>
  <c r="BG130" i="18"/>
  <c r="BF130" i="18"/>
  <c r="T130" i="18"/>
  <c r="R130" i="18"/>
  <c r="P130" i="18"/>
  <c r="BK130" i="18"/>
  <c r="J130" i="18"/>
  <c r="BE130" i="18"/>
  <c r="BI129" i="18"/>
  <c r="BH129" i="18"/>
  <c r="BG129" i="18"/>
  <c r="BF129" i="18"/>
  <c r="T129" i="18"/>
  <c r="R129" i="18"/>
  <c r="R116" i="18" s="1"/>
  <c r="P129" i="18"/>
  <c r="BK129" i="18"/>
  <c r="J129" i="18"/>
  <c r="BE129" i="18"/>
  <c r="BI122" i="18"/>
  <c r="BH122" i="18"/>
  <c r="BG122" i="18"/>
  <c r="BF122" i="18"/>
  <c r="T122" i="18"/>
  <c r="R122" i="18"/>
  <c r="P122" i="18"/>
  <c r="BK122" i="18"/>
  <c r="BK116" i="18" s="1"/>
  <c r="J116" i="18" s="1"/>
  <c r="J64" i="18" s="1"/>
  <c r="J122" i="18"/>
  <c r="BE122" i="18"/>
  <c r="BI117" i="18"/>
  <c r="BH117" i="18"/>
  <c r="BG117" i="18"/>
  <c r="BF117" i="18"/>
  <c r="T117" i="18"/>
  <c r="T116" i="18"/>
  <c r="R117" i="18"/>
  <c r="P117" i="18"/>
  <c r="P116" i="18"/>
  <c r="BK117" i="18"/>
  <c r="J117" i="18"/>
  <c r="BE117" i="18" s="1"/>
  <c r="BI111" i="18"/>
  <c r="BH111" i="18"/>
  <c r="BG111" i="18"/>
  <c r="BF111" i="18"/>
  <c r="T111" i="18"/>
  <c r="R111" i="18"/>
  <c r="P111" i="18"/>
  <c r="BK111" i="18"/>
  <c r="J111" i="18"/>
  <c r="BE111" i="18"/>
  <c r="BI105" i="18"/>
  <c r="BH105" i="18"/>
  <c r="BG105" i="18"/>
  <c r="BF105" i="18"/>
  <c r="T105" i="18"/>
  <c r="T104" i="18"/>
  <c r="R105" i="18"/>
  <c r="R104" i="18"/>
  <c r="P105" i="18"/>
  <c r="P104" i="18"/>
  <c r="BK105" i="18"/>
  <c r="BK104" i="18"/>
  <c r="J104" i="18" s="1"/>
  <c r="J63" i="18" s="1"/>
  <c r="J105" i="18"/>
  <c r="BE105" i="18" s="1"/>
  <c r="BI102" i="18"/>
  <c r="BH102" i="18"/>
  <c r="BG102" i="18"/>
  <c r="BF102" i="18"/>
  <c r="T102" i="18"/>
  <c r="R102" i="18"/>
  <c r="P102" i="18"/>
  <c r="BK102" i="18"/>
  <c r="J102" i="18"/>
  <c r="BE102" i="18"/>
  <c r="BI99" i="18"/>
  <c r="BH99" i="18"/>
  <c r="BG99" i="18"/>
  <c r="BF99" i="18"/>
  <c r="T99" i="18"/>
  <c r="R99" i="18"/>
  <c r="P99" i="18"/>
  <c r="BK99" i="18"/>
  <c r="J99" i="18"/>
  <c r="BE99" i="18"/>
  <c r="BI93" i="18"/>
  <c r="F36" i="18"/>
  <c r="BD73" i="1" s="1"/>
  <c r="BH93" i="18"/>
  <c r="F35" i="18" s="1"/>
  <c r="BC73" i="1" s="1"/>
  <c r="BG93" i="18"/>
  <c r="F34" i="18"/>
  <c r="BB73" i="1" s="1"/>
  <c r="BF93" i="18"/>
  <c r="J33" i="18" s="1"/>
  <c r="AW73" i="1"/>
  <c r="T93" i="18"/>
  <c r="T92" i="18"/>
  <c r="T91" i="18" s="1"/>
  <c r="T90" i="18" s="1"/>
  <c r="R93" i="18"/>
  <c r="R92" i="18"/>
  <c r="R91" i="18" s="1"/>
  <c r="R90" i="18" s="1"/>
  <c r="P93" i="18"/>
  <c r="P92" i="18"/>
  <c r="P91" i="18" s="1"/>
  <c r="BK93" i="18"/>
  <c r="BK92" i="18" s="1"/>
  <c r="J93" i="18"/>
  <c r="BE93" i="18" s="1"/>
  <c r="J32" i="18" s="1"/>
  <c r="AV73" i="1" s="1"/>
  <c r="J86" i="18"/>
  <c r="F86" i="18"/>
  <c r="F84" i="18"/>
  <c r="E82" i="18"/>
  <c r="J55" i="18"/>
  <c r="F55" i="18"/>
  <c r="F53" i="18"/>
  <c r="E51" i="18"/>
  <c r="J20" i="18"/>
  <c r="E20" i="18"/>
  <c r="J19" i="18"/>
  <c r="J14" i="18"/>
  <c r="E7" i="18"/>
  <c r="E47" i="18" s="1"/>
  <c r="E78" i="18"/>
  <c r="AY72" i="1"/>
  <c r="AX72" i="1"/>
  <c r="BI190" i="17"/>
  <c r="BH190" i="17"/>
  <c r="BG190" i="17"/>
  <c r="BF190" i="17"/>
  <c r="T190" i="17"/>
  <c r="T189" i="17" s="1"/>
  <c r="R190" i="17"/>
  <c r="R189" i="17"/>
  <c r="P190" i="17"/>
  <c r="P189" i="17" s="1"/>
  <c r="BK190" i="17"/>
  <c r="BK189" i="17"/>
  <c r="J189" i="17"/>
  <c r="J65" i="17" s="1"/>
  <c r="J190" i="17"/>
  <c r="BE190" i="17"/>
  <c r="BI186" i="17"/>
  <c r="BH186" i="17"/>
  <c r="BG186" i="17"/>
  <c r="BF186" i="17"/>
  <c r="T186" i="17"/>
  <c r="R186" i="17"/>
  <c r="P186" i="17"/>
  <c r="BK186" i="17"/>
  <c r="J186" i="17"/>
  <c r="BE186" i="17" s="1"/>
  <c r="BI183" i="17"/>
  <c r="BH183" i="17"/>
  <c r="BG183" i="17"/>
  <c r="BF183" i="17"/>
  <c r="T183" i="17"/>
  <c r="R183" i="17"/>
  <c r="P183" i="17"/>
  <c r="BK183" i="17"/>
  <c r="J183" i="17"/>
  <c r="BE183" i="17"/>
  <c r="BI180" i="17"/>
  <c r="BH180" i="17"/>
  <c r="BG180" i="17"/>
  <c r="BF180" i="17"/>
  <c r="T180" i="17"/>
  <c r="R180" i="17"/>
  <c r="R179" i="17" s="1"/>
  <c r="P180" i="17"/>
  <c r="BK180" i="17"/>
  <c r="BK179" i="17" s="1"/>
  <c r="J179" i="17" s="1"/>
  <c r="J64" i="17" s="1"/>
  <c r="J180" i="17"/>
  <c r="BE180" i="17"/>
  <c r="BI169" i="17"/>
  <c r="BH169" i="17"/>
  <c r="BG169" i="17"/>
  <c r="BF169" i="17"/>
  <c r="T169" i="17"/>
  <c r="R169" i="17"/>
  <c r="P169" i="17"/>
  <c r="BK169" i="17"/>
  <c r="J169" i="17"/>
  <c r="BE169" i="17" s="1"/>
  <c r="BI162" i="17"/>
  <c r="BH162" i="17"/>
  <c r="BG162" i="17"/>
  <c r="BF162" i="17"/>
  <c r="T162" i="17"/>
  <c r="R162" i="17"/>
  <c r="P162" i="17"/>
  <c r="BK162" i="17"/>
  <c r="J162" i="17"/>
  <c r="BE162" i="17" s="1"/>
  <c r="BI160" i="17"/>
  <c r="BH160" i="17"/>
  <c r="BG160" i="17"/>
  <c r="BF160" i="17"/>
  <c r="T160" i="17"/>
  <c r="R160" i="17"/>
  <c r="P160" i="17"/>
  <c r="BK160" i="17"/>
  <c r="J160" i="17"/>
  <c r="BE160" i="17" s="1"/>
  <c r="BI155" i="17"/>
  <c r="BH155" i="17"/>
  <c r="BG155" i="17"/>
  <c r="BF155" i="17"/>
  <c r="T155" i="17"/>
  <c r="R155" i="17"/>
  <c r="R154" i="17" s="1"/>
  <c r="P155" i="17"/>
  <c r="P154" i="17" s="1"/>
  <c r="BK155" i="17"/>
  <c r="BK154" i="17" s="1"/>
  <c r="J154" i="17" s="1"/>
  <c r="J63" i="17" s="1"/>
  <c r="J155" i="17"/>
  <c r="BE155" i="17"/>
  <c r="BI147" i="17"/>
  <c r="BH147" i="17"/>
  <c r="BG147" i="17"/>
  <c r="BF147" i="17"/>
  <c r="T147" i="17"/>
  <c r="R147" i="17"/>
  <c r="P147" i="17"/>
  <c r="BK147" i="17"/>
  <c r="J147" i="17"/>
  <c r="BE147" i="17"/>
  <c r="BI140" i="17"/>
  <c r="BH140" i="17"/>
  <c r="BG140" i="17"/>
  <c r="BF140" i="17"/>
  <c r="T140" i="17"/>
  <c r="R140" i="17"/>
  <c r="P140" i="17"/>
  <c r="BK140" i="17"/>
  <c r="J140" i="17"/>
  <c r="BE140" i="17" s="1"/>
  <c r="BI133" i="17"/>
  <c r="BH133" i="17"/>
  <c r="BG133" i="17"/>
  <c r="BF133" i="17"/>
  <c r="T133" i="17"/>
  <c r="R133" i="17"/>
  <c r="P133" i="17"/>
  <c r="BK133" i="17"/>
  <c r="J133" i="17"/>
  <c r="BE133" i="17"/>
  <c r="BI126" i="17"/>
  <c r="BH126" i="17"/>
  <c r="BG126" i="17"/>
  <c r="BF126" i="17"/>
  <c r="T126" i="17"/>
  <c r="R126" i="17"/>
  <c r="P126" i="17"/>
  <c r="BK126" i="17"/>
  <c r="J126" i="17"/>
  <c r="BE126" i="17" s="1"/>
  <c r="BI119" i="17"/>
  <c r="BH119" i="17"/>
  <c r="BG119" i="17"/>
  <c r="BF119" i="17"/>
  <c r="T119" i="17"/>
  <c r="R119" i="17"/>
  <c r="P119" i="17"/>
  <c r="BK119" i="17"/>
  <c r="J119" i="17"/>
  <c r="BE119" i="17"/>
  <c r="BI112" i="17"/>
  <c r="BH112" i="17"/>
  <c r="BG112" i="17"/>
  <c r="BF112" i="17"/>
  <c r="T112" i="17"/>
  <c r="R112" i="17"/>
  <c r="P112" i="17"/>
  <c r="BK112" i="17"/>
  <c r="J112" i="17"/>
  <c r="BE112" i="17" s="1"/>
  <c r="BI105" i="17"/>
  <c r="BH105" i="17"/>
  <c r="BG105" i="17"/>
  <c r="BF105" i="17"/>
  <c r="T105" i="17"/>
  <c r="R105" i="17"/>
  <c r="P105" i="17"/>
  <c r="BK105" i="17"/>
  <c r="J105" i="17"/>
  <c r="BE105" i="17"/>
  <c r="BI90" i="17"/>
  <c r="F36" i="17" s="1"/>
  <c r="BD72" i="1" s="1"/>
  <c r="BH90" i="17"/>
  <c r="F35" i="17"/>
  <c r="BC72" i="1" s="1"/>
  <c r="BG90" i="17"/>
  <c r="F34" i="17"/>
  <c r="BB72" i="1" s="1"/>
  <c r="BF90" i="17"/>
  <c r="F33" i="17" s="1"/>
  <c r="BA72" i="1" s="1"/>
  <c r="T90" i="17"/>
  <c r="T89" i="17"/>
  <c r="R90" i="17"/>
  <c r="R89" i="17"/>
  <c r="R88" i="17" s="1"/>
  <c r="R87" i="17" s="1"/>
  <c r="P90" i="17"/>
  <c r="P89" i="17"/>
  <c r="BK90" i="17"/>
  <c r="BK89" i="17" s="1"/>
  <c r="J90" i="17"/>
  <c r="BE90" i="17" s="1"/>
  <c r="J83" i="17"/>
  <c r="F83" i="17"/>
  <c r="F81" i="17"/>
  <c r="E79" i="17"/>
  <c r="J55" i="17"/>
  <c r="F55" i="17"/>
  <c r="F53" i="17"/>
  <c r="E51" i="17"/>
  <c r="J20" i="17"/>
  <c r="E20" i="17"/>
  <c r="F84" i="17" s="1"/>
  <c r="J19" i="17"/>
  <c r="J14" i="17"/>
  <c r="J81" i="17" s="1"/>
  <c r="E7" i="17"/>
  <c r="E75" i="17"/>
  <c r="E47" i="17"/>
  <c r="AY71" i="1"/>
  <c r="AX71" i="1"/>
  <c r="BI160" i="16"/>
  <c r="BH160" i="16"/>
  <c r="BG160" i="16"/>
  <c r="BF160" i="16"/>
  <c r="T160" i="16"/>
  <c r="R160" i="16"/>
  <c r="P160" i="16"/>
  <c r="BK160" i="16"/>
  <c r="J160" i="16"/>
  <c r="BE160" i="16" s="1"/>
  <c r="BI156" i="16"/>
  <c r="BH156" i="16"/>
  <c r="BG156" i="16"/>
  <c r="BF156" i="16"/>
  <c r="T156" i="16"/>
  <c r="T155" i="16" s="1"/>
  <c r="R156" i="16"/>
  <c r="R155" i="16" s="1"/>
  <c r="P156" i="16"/>
  <c r="P155" i="16" s="1"/>
  <c r="BK156" i="16"/>
  <c r="BK155" i="16" s="1"/>
  <c r="J155" i="16" s="1"/>
  <c r="J68" i="16" s="1"/>
  <c r="J156" i="16"/>
  <c r="BE156" i="16"/>
  <c r="BI149" i="16"/>
  <c r="BH149" i="16"/>
  <c r="BG149" i="16"/>
  <c r="BF149" i="16"/>
  <c r="T149" i="16"/>
  <c r="R149" i="16"/>
  <c r="P149" i="16"/>
  <c r="BK149" i="16"/>
  <c r="J149" i="16"/>
  <c r="BE149" i="16" s="1"/>
  <c r="BI142" i="16"/>
  <c r="BH142" i="16"/>
  <c r="BG142" i="16"/>
  <c r="BF142" i="16"/>
  <c r="T142" i="16"/>
  <c r="R142" i="16"/>
  <c r="P142" i="16"/>
  <c r="BK142" i="16"/>
  <c r="J142" i="16"/>
  <c r="BE142" i="16" s="1"/>
  <c r="BI139" i="16"/>
  <c r="BH139" i="16"/>
  <c r="BG139" i="16"/>
  <c r="BF139" i="16"/>
  <c r="T139" i="16"/>
  <c r="R139" i="16"/>
  <c r="P139" i="16"/>
  <c r="BK139" i="16"/>
  <c r="J139" i="16"/>
  <c r="BE139" i="16" s="1"/>
  <c r="BI136" i="16"/>
  <c r="BH136" i="16"/>
  <c r="BG136" i="16"/>
  <c r="BF136" i="16"/>
  <c r="T136" i="16"/>
  <c r="T135" i="16" s="1"/>
  <c r="R136" i="16"/>
  <c r="R135" i="16" s="1"/>
  <c r="P136" i="16"/>
  <c r="P135" i="16" s="1"/>
  <c r="BK136" i="16"/>
  <c r="BK135" i="16" s="1"/>
  <c r="J135" i="16" s="1"/>
  <c r="J67" i="16" s="1"/>
  <c r="J136" i="16"/>
  <c r="BE136" i="16"/>
  <c r="BI132" i="16"/>
  <c r="BH132" i="16"/>
  <c r="BG132" i="16"/>
  <c r="BF132" i="16"/>
  <c r="T132" i="16"/>
  <c r="R132" i="16"/>
  <c r="P132" i="16"/>
  <c r="BK132" i="16"/>
  <c r="J132" i="16"/>
  <c r="BE132" i="16" s="1"/>
  <c r="BI130" i="16"/>
  <c r="BH130" i="16"/>
  <c r="BG130" i="16"/>
  <c r="BF130" i="16"/>
  <c r="T130" i="16"/>
  <c r="R130" i="16"/>
  <c r="P130" i="16"/>
  <c r="BK130" i="16"/>
  <c r="J130" i="16"/>
  <c r="BE130" i="16" s="1"/>
  <c r="BI128" i="16"/>
  <c r="BH128" i="16"/>
  <c r="BG128" i="16"/>
  <c r="BF128" i="16"/>
  <c r="T128" i="16"/>
  <c r="R128" i="16"/>
  <c r="P128" i="16"/>
  <c r="BK128" i="16"/>
  <c r="J128" i="16"/>
  <c r="BE128" i="16" s="1"/>
  <c r="BI123" i="16"/>
  <c r="BH123" i="16"/>
  <c r="BG123" i="16"/>
  <c r="BF123" i="16"/>
  <c r="T123" i="16"/>
  <c r="R123" i="16"/>
  <c r="P123" i="16"/>
  <c r="BK123" i="16"/>
  <c r="J123" i="16"/>
  <c r="BE123" i="16" s="1"/>
  <c r="BI114" i="16"/>
  <c r="BH114" i="16"/>
  <c r="BG114" i="16"/>
  <c r="BF114" i="16"/>
  <c r="T114" i="16"/>
  <c r="R114" i="16"/>
  <c r="P114" i="16"/>
  <c r="BK114" i="16"/>
  <c r="J114" i="16"/>
  <c r="BE114" i="16" s="1"/>
  <c r="BI110" i="16"/>
  <c r="BH110" i="16"/>
  <c r="BG110" i="16"/>
  <c r="BF110" i="16"/>
  <c r="T110" i="16"/>
  <c r="R110" i="16"/>
  <c r="P110" i="16"/>
  <c r="BK110" i="16"/>
  <c r="J110" i="16"/>
  <c r="BE110" i="16" s="1"/>
  <c r="BI95" i="16"/>
  <c r="F38" i="16" s="1"/>
  <c r="BD71" i="1" s="1"/>
  <c r="BH95" i="16"/>
  <c r="F37" i="16"/>
  <c r="BC71" i="1" s="1"/>
  <c r="BG95" i="16"/>
  <c r="F36" i="16" s="1"/>
  <c r="BB71" i="1" s="1"/>
  <c r="BF95" i="16"/>
  <c r="J35" i="16"/>
  <c r="AW71" i="1" s="1"/>
  <c r="F35" i="16"/>
  <c r="BA71" i="1" s="1"/>
  <c r="T95" i="16"/>
  <c r="T94" i="16" s="1"/>
  <c r="R95" i="16"/>
  <c r="R94" i="16" s="1"/>
  <c r="R93" i="16" s="1"/>
  <c r="R92" i="16" s="1"/>
  <c r="P95" i="16"/>
  <c r="P94" i="16" s="1"/>
  <c r="P93" i="16" s="1"/>
  <c r="P92" i="16" s="1"/>
  <c r="AU71" i="1" s="1"/>
  <c r="BK95" i="16"/>
  <c r="BK94" i="16"/>
  <c r="J94" i="16" s="1"/>
  <c r="J66" i="16" s="1"/>
  <c r="J95" i="16"/>
  <c r="BE95" i="16"/>
  <c r="J88" i="16"/>
  <c r="F88" i="16"/>
  <c r="F86" i="16"/>
  <c r="E84" i="16"/>
  <c r="J59" i="16"/>
  <c r="F59" i="16"/>
  <c r="F57" i="16"/>
  <c r="E55" i="16"/>
  <c r="J22" i="16"/>
  <c r="E22" i="16"/>
  <c r="F89" i="16"/>
  <c r="F60" i="16"/>
  <c r="J21" i="16"/>
  <c r="J16" i="16"/>
  <c r="J86" i="16"/>
  <c r="J57" i="16"/>
  <c r="E7" i="16"/>
  <c r="E78" i="16" s="1"/>
  <c r="E49" i="16"/>
  <c r="AY70" i="1"/>
  <c r="AX70" i="1"/>
  <c r="BI146" i="15"/>
  <c r="BH146" i="15"/>
  <c r="BG146" i="15"/>
  <c r="BF146" i="15"/>
  <c r="T146" i="15"/>
  <c r="T145" i="15"/>
  <c r="R146" i="15"/>
  <c r="R145" i="15"/>
  <c r="P146" i="15"/>
  <c r="P145" i="15"/>
  <c r="BK146" i="15"/>
  <c r="BK145" i="15"/>
  <c r="J145" i="15" s="1"/>
  <c r="J68" i="15" s="1"/>
  <c r="J146" i="15"/>
  <c r="BE146" i="15" s="1"/>
  <c r="BI142" i="15"/>
  <c r="BH142" i="15"/>
  <c r="BG142" i="15"/>
  <c r="BF142" i="15"/>
  <c r="T142" i="15"/>
  <c r="R142" i="15"/>
  <c r="R134" i="15" s="1"/>
  <c r="P142" i="15"/>
  <c r="BK142" i="15"/>
  <c r="J142" i="15"/>
  <c r="BE142" i="15"/>
  <c r="BI139" i="15"/>
  <c r="BH139" i="15"/>
  <c r="BG139" i="15"/>
  <c r="BF139" i="15"/>
  <c r="T139" i="15"/>
  <c r="R139" i="15"/>
  <c r="P139" i="15"/>
  <c r="BK139" i="15"/>
  <c r="BK134" i="15" s="1"/>
  <c r="J134" i="15" s="1"/>
  <c r="J67" i="15" s="1"/>
  <c r="J139" i="15"/>
  <c r="BE139" i="15"/>
  <c r="BI135" i="15"/>
  <c r="BH135" i="15"/>
  <c r="BG135" i="15"/>
  <c r="BF135" i="15"/>
  <c r="T135" i="15"/>
  <c r="T134" i="15"/>
  <c r="R135" i="15"/>
  <c r="P135" i="15"/>
  <c r="P134" i="15"/>
  <c r="BK135" i="15"/>
  <c r="J135" i="15"/>
  <c r="BE135" i="15" s="1"/>
  <c r="BI131" i="15"/>
  <c r="BH131" i="15"/>
  <c r="BG131" i="15"/>
  <c r="BF131" i="15"/>
  <c r="T131" i="15"/>
  <c r="R131" i="15"/>
  <c r="P131" i="15"/>
  <c r="BK131" i="15"/>
  <c r="J131" i="15"/>
  <c r="BE131" i="15"/>
  <c r="BI129" i="15"/>
  <c r="BH129" i="15"/>
  <c r="BG129" i="15"/>
  <c r="BF129" i="15"/>
  <c r="T129" i="15"/>
  <c r="R129" i="15"/>
  <c r="P129" i="15"/>
  <c r="BK129" i="15"/>
  <c r="J129" i="15"/>
  <c r="BE129" i="15"/>
  <c r="BI127" i="15"/>
  <c r="BH127" i="15"/>
  <c r="BG127" i="15"/>
  <c r="BF127" i="15"/>
  <c r="T127" i="15"/>
  <c r="R127" i="15"/>
  <c r="P127" i="15"/>
  <c r="BK127" i="15"/>
  <c r="J127" i="15"/>
  <c r="BE127" i="15"/>
  <c r="BI122" i="15"/>
  <c r="BH122" i="15"/>
  <c r="BG122" i="15"/>
  <c r="BF122" i="15"/>
  <c r="T122" i="15"/>
  <c r="R122" i="15"/>
  <c r="P122" i="15"/>
  <c r="BK122" i="15"/>
  <c r="J122" i="15"/>
  <c r="BE122" i="15"/>
  <c r="BI114" i="15"/>
  <c r="BH114" i="15"/>
  <c r="BG114" i="15"/>
  <c r="BF114" i="15"/>
  <c r="T114" i="15"/>
  <c r="R114" i="15"/>
  <c r="R94" i="15" s="1"/>
  <c r="P114" i="15"/>
  <c r="BK114" i="15"/>
  <c r="J114" i="15"/>
  <c r="BE114" i="15"/>
  <c r="BI110" i="15"/>
  <c r="BH110" i="15"/>
  <c r="BG110" i="15"/>
  <c r="BF110" i="15"/>
  <c r="T110" i="15"/>
  <c r="R110" i="15"/>
  <c r="P110" i="15"/>
  <c r="BK110" i="15"/>
  <c r="J110" i="15"/>
  <c r="BE110" i="15"/>
  <c r="BI95" i="15"/>
  <c r="F38" i="15"/>
  <c r="BD70" i="1" s="1"/>
  <c r="BH95" i="15"/>
  <c r="F37" i="15" s="1"/>
  <c r="BC70" i="1" s="1"/>
  <c r="BG95" i="15"/>
  <c r="F36" i="15"/>
  <c r="BB70" i="1" s="1"/>
  <c r="BF95" i="15"/>
  <c r="J35" i="15" s="1"/>
  <c r="AW70" i="1" s="1"/>
  <c r="T95" i="15"/>
  <c r="T94" i="15"/>
  <c r="T93" i="15" s="1"/>
  <c r="T92" i="15" s="1"/>
  <c r="R95" i="15"/>
  <c r="P95" i="15"/>
  <c r="P94" i="15"/>
  <c r="P93" i="15" s="1"/>
  <c r="P92" i="15" s="1"/>
  <c r="AU70" i="1" s="1"/>
  <c r="BK95" i="15"/>
  <c r="BK94" i="15" s="1"/>
  <c r="J95" i="15"/>
  <c r="BE95" i="15" s="1"/>
  <c r="J88" i="15"/>
  <c r="F88" i="15"/>
  <c r="F86" i="15"/>
  <c r="E84" i="15"/>
  <c r="J59" i="15"/>
  <c r="F59" i="15"/>
  <c r="F57" i="15"/>
  <c r="E55" i="15"/>
  <c r="J22" i="15"/>
  <c r="E22" i="15"/>
  <c r="F89" i="15" s="1"/>
  <c r="F60" i="15"/>
  <c r="J21" i="15"/>
  <c r="J16" i="15"/>
  <c r="J86" i="15" s="1"/>
  <c r="J57" i="15"/>
  <c r="E7" i="15"/>
  <c r="E49" i="15" s="1"/>
  <c r="E78" i="15"/>
  <c r="AY68" i="1"/>
  <c r="AX68" i="1"/>
  <c r="BI131" i="14"/>
  <c r="BH131" i="14"/>
  <c r="BG131" i="14"/>
  <c r="BF131" i="14"/>
  <c r="T131" i="14"/>
  <c r="R131" i="14"/>
  <c r="P131" i="14"/>
  <c r="BK131" i="14"/>
  <c r="J131" i="14"/>
  <c r="BE131" i="14" s="1"/>
  <c r="BI128" i="14"/>
  <c r="BH128" i="14"/>
  <c r="BG128" i="14"/>
  <c r="BF128" i="14"/>
  <c r="T128" i="14"/>
  <c r="R128" i="14"/>
  <c r="P128" i="14"/>
  <c r="BK128" i="14"/>
  <c r="J128" i="14"/>
  <c r="BE128" i="14" s="1"/>
  <c r="BI125" i="14"/>
  <c r="BH125" i="14"/>
  <c r="BG125" i="14"/>
  <c r="BF125" i="14"/>
  <c r="T125" i="14"/>
  <c r="T124" i="14" s="1"/>
  <c r="R125" i="14"/>
  <c r="R124" i="14" s="1"/>
  <c r="P125" i="14"/>
  <c r="P124" i="14" s="1"/>
  <c r="BK125" i="14"/>
  <c r="BK124" i="14" s="1"/>
  <c r="J125" i="14"/>
  <c r="BE125" i="14"/>
  <c r="BI119" i="14"/>
  <c r="BH119" i="14"/>
  <c r="BG119" i="14"/>
  <c r="BF119" i="14"/>
  <c r="T119" i="14"/>
  <c r="R119" i="14"/>
  <c r="P119" i="14"/>
  <c r="BK119" i="14"/>
  <c r="J119" i="14"/>
  <c r="BE119" i="14" s="1"/>
  <c r="BI117" i="14"/>
  <c r="BH117" i="14"/>
  <c r="BG117" i="14"/>
  <c r="BF117" i="14"/>
  <c r="T117" i="14"/>
  <c r="R117" i="14"/>
  <c r="P117" i="14"/>
  <c r="BK117" i="14"/>
  <c r="J117" i="14"/>
  <c r="BE117" i="14" s="1"/>
  <c r="BI115" i="14"/>
  <c r="BH115" i="14"/>
  <c r="BG115" i="14"/>
  <c r="BF115" i="14"/>
  <c r="T115" i="14"/>
  <c r="R115" i="14"/>
  <c r="P115" i="14"/>
  <c r="BK115" i="14"/>
  <c r="J115" i="14"/>
  <c r="BE115" i="14" s="1"/>
  <c r="BI113" i="14"/>
  <c r="BH113" i="14"/>
  <c r="BG113" i="14"/>
  <c r="BF113" i="14"/>
  <c r="T113" i="14"/>
  <c r="R113" i="14"/>
  <c r="P113" i="14"/>
  <c r="BK113" i="14"/>
  <c r="J113" i="14"/>
  <c r="BE113" i="14" s="1"/>
  <c r="BI109" i="14"/>
  <c r="BH109" i="14"/>
  <c r="BG109" i="14"/>
  <c r="BF109" i="14"/>
  <c r="T109" i="14"/>
  <c r="R109" i="14"/>
  <c r="P109" i="14"/>
  <c r="BK109" i="14"/>
  <c r="J109" i="14"/>
  <c r="BE109" i="14" s="1"/>
  <c r="BI103" i="14"/>
  <c r="BH103" i="14"/>
  <c r="BG103" i="14"/>
  <c r="BF103" i="14"/>
  <c r="T103" i="14"/>
  <c r="R103" i="14"/>
  <c r="P103" i="14"/>
  <c r="BK103" i="14"/>
  <c r="J103" i="14"/>
  <c r="BE103" i="14" s="1"/>
  <c r="BI88" i="14"/>
  <c r="F36" i="14" s="1"/>
  <c r="BD68" i="1" s="1"/>
  <c r="BH88" i="14"/>
  <c r="F35" i="14"/>
  <c r="BC68" i="1" s="1"/>
  <c r="BG88" i="14"/>
  <c r="F34" i="14" s="1"/>
  <c r="BB68" i="1" s="1"/>
  <c r="BF88" i="14"/>
  <c r="J33" i="14"/>
  <c r="AW68" i="1" s="1"/>
  <c r="F33" i="14"/>
  <c r="BA68" i="1" s="1"/>
  <c r="T88" i="14"/>
  <c r="T87" i="14" s="1"/>
  <c r="T86" i="14" s="1"/>
  <c r="T85" i="14" s="1"/>
  <c r="R88" i="14"/>
  <c r="R87" i="14" s="1"/>
  <c r="P88" i="14"/>
  <c r="P87" i="14" s="1"/>
  <c r="P86" i="14" s="1"/>
  <c r="P85" i="14" s="1"/>
  <c r="AU68" i="1" s="1"/>
  <c r="BK88" i="14"/>
  <c r="BK87" i="14"/>
  <c r="J87" i="14" s="1"/>
  <c r="J62" i="14" s="1"/>
  <c r="J88" i="14"/>
  <c r="BE88" i="14"/>
  <c r="J32" i="14" s="1"/>
  <c r="AV68" i="1" s="1"/>
  <c r="J81" i="14"/>
  <c r="F81" i="14"/>
  <c r="F79" i="14"/>
  <c r="E77" i="14"/>
  <c r="J55" i="14"/>
  <c r="F55" i="14"/>
  <c r="F53" i="14"/>
  <c r="E51" i="14"/>
  <c r="J20" i="14"/>
  <c r="E20" i="14"/>
  <c r="F56" i="14" s="1"/>
  <c r="F82" i="14"/>
  <c r="J19" i="14"/>
  <c r="J14" i="14"/>
  <c r="J53" i="14" s="1"/>
  <c r="J79" i="14"/>
  <c r="E7" i="14"/>
  <c r="E73" i="14" s="1"/>
  <c r="AY67" i="1"/>
  <c r="AX67" i="1"/>
  <c r="BI159" i="13"/>
  <c r="BH159" i="13"/>
  <c r="BG159" i="13"/>
  <c r="BF159" i="13"/>
  <c r="T159" i="13"/>
  <c r="T158" i="13"/>
  <c r="R159" i="13"/>
  <c r="R158" i="13"/>
  <c r="P159" i="13"/>
  <c r="P158" i="13"/>
  <c r="BK159" i="13"/>
  <c r="BK158" i="13"/>
  <c r="J158" i="13" s="1"/>
  <c r="J65" i="13" s="1"/>
  <c r="J159" i="13"/>
  <c r="BE159" i="13" s="1"/>
  <c r="BI155" i="13"/>
  <c r="BH155" i="13"/>
  <c r="BG155" i="13"/>
  <c r="BF155" i="13"/>
  <c r="T155" i="13"/>
  <c r="R155" i="13"/>
  <c r="P155" i="13"/>
  <c r="BK155" i="13"/>
  <c r="BK150" i="13" s="1"/>
  <c r="J150" i="13" s="1"/>
  <c r="J64" i="13" s="1"/>
  <c r="J155" i="13"/>
  <c r="BE155" i="13"/>
  <c r="BI151" i="13"/>
  <c r="BH151" i="13"/>
  <c r="BG151" i="13"/>
  <c r="BF151" i="13"/>
  <c r="T151" i="13"/>
  <c r="T150" i="13"/>
  <c r="R151" i="13"/>
  <c r="R150" i="13"/>
  <c r="P151" i="13"/>
  <c r="P150" i="13"/>
  <c r="BK151" i="13"/>
  <c r="J151" i="13"/>
  <c r="BE151" i="13" s="1"/>
  <c r="BI147" i="13"/>
  <c r="BH147" i="13"/>
  <c r="BG147" i="13"/>
  <c r="BF147" i="13"/>
  <c r="T147" i="13"/>
  <c r="R147" i="13"/>
  <c r="P147" i="13"/>
  <c r="BK147" i="13"/>
  <c r="J147" i="13"/>
  <c r="BE147" i="13"/>
  <c r="BI141" i="13"/>
  <c r="BH141" i="13"/>
  <c r="BG141" i="13"/>
  <c r="BF141" i="13"/>
  <c r="T141" i="13"/>
  <c r="R141" i="13"/>
  <c r="P141" i="13"/>
  <c r="BK141" i="13"/>
  <c r="J141" i="13"/>
  <c r="BE141" i="13"/>
  <c r="BI138" i="13"/>
  <c r="BH138" i="13"/>
  <c r="BG138" i="13"/>
  <c r="BF138" i="13"/>
  <c r="T138" i="13"/>
  <c r="R138" i="13"/>
  <c r="R131" i="13" s="1"/>
  <c r="P138" i="13"/>
  <c r="BK138" i="13"/>
  <c r="J138" i="13"/>
  <c r="BE138" i="13"/>
  <c r="BI135" i="13"/>
  <c r="BH135" i="13"/>
  <c r="BG135" i="13"/>
  <c r="BF135" i="13"/>
  <c r="T135" i="13"/>
  <c r="R135" i="13"/>
  <c r="P135" i="13"/>
  <c r="BK135" i="13"/>
  <c r="BK131" i="13" s="1"/>
  <c r="J131" i="13" s="1"/>
  <c r="J63" i="13" s="1"/>
  <c r="J135" i="13"/>
  <c r="BE135" i="13"/>
  <c r="BI132" i="13"/>
  <c r="BH132" i="13"/>
  <c r="BG132" i="13"/>
  <c r="BF132" i="13"/>
  <c r="T132" i="13"/>
  <c r="T131" i="13"/>
  <c r="R132" i="13"/>
  <c r="P132" i="13"/>
  <c r="P131" i="13"/>
  <c r="BK132" i="13"/>
  <c r="J132" i="13"/>
  <c r="BE132" i="13" s="1"/>
  <c r="BI125" i="13"/>
  <c r="BH125" i="13"/>
  <c r="BG125" i="13"/>
  <c r="BF125" i="13"/>
  <c r="T125" i="13"/>
  <c r="R125" i="13"/>
  <c r="P125" i="13"/>
  <c r="BK125" i="13"/>
  <c r="J125" i="13"/>
  <c r="BE125" i="13"/>
  <c r="BI123" i="13"/>
  <c r="BH123" i="13"/>
  <c r="BG123" i="13"/>
  <c r="BF123" i="13"/>
  <c r="T123" i="13"/>
  <c r="R123" i="13"/>
  <c r="P123" i="13"/>
  <c r="BK123" i="13"/>
  <c r="J123" i="13"/>
  <c r="BE123" i="13"/>
  <c r="BI121" i="13"/>
  <c r="BH121" i="13"/>
  <c r="BG121" i="13"/>
  <c r="BF121" i="13"/>
  <c r="T121" i="13"/>
  <c r="R121" i="13"/>
  <c r="P121" i="13"/>
  <c r="BK121" i="13"/>
  <c r="J121" i="13"/>
  <c r="BE121" i="13"/>
  <c r="BI116" i="13"/>
  <c r="BH116" i="13"/>
  <c r="BG116" i="13"/>
  <c r="BF116" i="13"/>
  <c r="T116" i="13"/>
  <c r="R116" i="13"/>
  <c r="P116" i="13"/>
  <c r="BK116" i="13"/>
  <c r="J116" i="13"/>
  <c r="BE116" i="13"/>
  <c r="BI109" i="13"/>
  <c r="BH109" i="13"/>
  <c r="BG109" i="13"/>
  <c r="BF109" i="13"/>
  <c r="T109" i="13"/>
  <c r="R109" i="13"/>
  <c r="R89" i="13" s="1"/>
  <c r="P109" i="13"/>
  <c r="BK109" i="13"/>
  <c r="J109" i="13"/>
  <c r="BE109" i="13"/>
  <c r="BI105" i="13"/>
  <c r="BH105" i="13"/>
  <c r="BG105" i="13"/>
  <c r="BF105" i="13"/>
  <c r="T105" i="13"/>
  <c r="R105" i="13"/>
  <c r="P105" i="13"/>
  <c r="BK105" i="13"/>
  <c r="J105" i="13"/>
  <c r="BE105" i="13"/>
  <c r="BI90" i="13"/>
  <c r="F36" i="13"/>
  <c r="BD67" i="1" s="1"/>
  <c r="BH90" i="13"/>
  <c r="F35" i="13" s="1"/>
  <c r="BC67" i="1" s="1"/>
  <c r="BG90" i="13"/>
  <c r="F34" i="13"/>
  <c r="BB67" i="1" s="1"/>
  <c r="BF90" i="13"/>
  <c r="J33" i="13" s="1"/>
  <c r="AW67" i="1" s="1"/>
  <c r="T90" i="13"/>
  <c r="T89" i="13"/>
  <c r="T88" i="13" s="1"/>
  <c r="T87" i="13" s="1"/>
  <c r="R90" i="13"/>
  <c r="P90" i="13"/>
  <c r="P89" i="13"/>
  <c r="P88" i="13" s="1"/>
  <c r="P87" i="13" s="1"/>
  <c r="AU67" i="1" s="1"/>
  <c r="BK90" i="13"/>
  <c r="BK89" i="13" s="1"/>
  <c r="J90" i="13"/>
  <c r="BE90" i="13" s="1"/>
  <c r="J83" i="13"/>
  <c r="F83" i="13"/>
  <c r="F81" i="13"/>
  <c r="E79" i="13"/>
  <c r="J55" i="13"/>
  <c r="F55" i="13"/>
  <c r="F53" i="13"/>
  <c r="E51" i="13"/>
  <c r="J20" i="13"/>
  <c r="E20" i="13"/>
  <c r="F84" i="13" s="1"/>
  <c r="F56" i="13"/>
  <c r="J19" i="13"/>
  <c r="J14" i="13"/>
  <c r="J81" i="13" s="1"/>
  <c r="J53" i="13"/>
  <c r="E7" i="13"/>
  <c r="E47" i="13" s="1"/>
  <c r="E75" i="13"/>
  <c r="AY66" i="1"/>
  <c r="AX66" i="1"/>
  <c r="BI208" i="12"/>
  <c r="BH208" i="12"/>
  <c r="BG208" i="12"/>
  <c r="BF208" i="12"/>
  <c r="T208" i="12"/>
  <c r="T207" i="12" s="1"/>
  <c r="R208" i="12"/>
  <c r="R207" i="12" s="1"/>
  <c r="P208" i="12"/>
  <c r="P207" i="12" s="1"/>
  <c r="BK208" i="12"/>
  <c r="BK207" i="12" s="1"/>
  <c r="J207" i="12" s="1"/>
  <c r="J65" i="12" s="1"/>
  <c r="J208" i="12"/>
  <c r="BE208" i="12"/>
  <c r="BI203" i="12"/>
  <c r="BH203" i="12"/>
  <c r="BG203" i="12"/>
  <c r="BF203" i="12"/>
  <c r="T203" i="12"/>
  <c r="R203" i="12"/>
  <c r="P203" i="12"/>
  <c r="BK203" i="12"/>
  <c r="J203" i="12"/>
  <c r="BE203" i="12" s="1"/>
  <c r="BI199" i="12"/>
  <c r="BH199" i="12"/>
  <c r="BG199" i="12"/>
  <c r="BF199" i="12"/>
  <c r="T199" i="12"/>
  <c r="R199" i="12"/>
  <c r="P199" i="12"/>
  <c r="BK199" i="12"/>
  <c r="J199" i="12"/>
  <c r="BE199" i="12" s="1"/>
  <c r="BI195" i="12"/>
  <c r="BH195" i="12"/>
  <c r="BG195" i="12"/>
  <c r="BF195" i="12"/>
  <c r="T195" i="12"/>
  <c r="R195" i="12"/>
  <c r="P195" i="12"/>
  <c r="BK195" i="12"/>
  <c r="J195" i="12"/>
  <c r="BE195" i="12" s="1"/>
  <c r="BI192" i="12"/>
  <c r="BH192" i="12"/>
  <c r="BG192" i="12"/>
  <c r="BF192" i="12"/>
  <c r="T192" i="12"/>
  <c r="R192" i="12"/>
  <c r="P192" i="12"/>
  <c r="BK192" i="12"/>
  <c r="J192" i="12"/>
  <c r="BE192" i="12" s="1"/>
  <c r="BI188" i="12"/>
  <c r="BH188" i="12"/>
  <c r="BG188" i="12"/>
  <c r="BF188" i="12"/>
  <c r="T188" i="12"/>
  <c r="T187" i="12" s="1"/>
  <c r="R188" i="12"/>
  <c r="R187" i="12" s="1"/>
  <c r="P188" i="12"/>
  <c r="P187" i="12" s="1"/>
  <c r="BK188" i="12"/>
  <c r="BK187" i="12" s="1"/>
  <c r="J187" i="12" s="1"/>
  <c r="J64" i="12" s="1"/>
  <c r="J188" i="12"/>
  <c r="BE188" i="12"/>
  <c r="BI184" i="12"/>
  <c r="BH184" i="12"/>
  <c r="BG184" i="12"/>
  <c r="BF184" i="12"/>
  <c r="T184" i="12"/>
  <c r="R184" i="12"/>
  <c r="P184" i="12"/>
  <c r="BK184" i="12"/>
  <c r="J184" i="12"/>
  <c r="BE184" i="12" s="1"/>
  <c r="BI179" i="12"/>
  <c r="BH179" i="12"/>
  <c r="BG179" i="12"/>
  <c r="BF179" i="12"/>
  <c r="T179" i="12"/>
  <c r="R179" i="12"/>
  <c r="P179" i="12"/>
  <c r="BK179" i="12"/>
  <c r="J179" i="12"/>
  <c r="BE179" i="12" s="1"/>
  <c r="BI174" i="12"/>
  <c r="BH174" i="12"/>
  <c r="BG174" i="12"/>
  <c r="BF174" i="12"/>
  <c r="T174" i="12"/>
  <c r="R174" i="12"/>
  <c r="P174" i="12"/>
  <c r="BK174" i="12"/>
  <c r="J174" i="12"/>
  <c r="BE174" i="12" s="1"/>
  <c r="BI171" i="12"/>
  <c r="BH171" i="12"/>
  <c r="BG171" i="12"/>
  <c r="BF171" i="12"/>
  <c r="T171" i="12"/>
  <c r="R171" i="12"/>
  <c r="P171" i="12"/>
  <c r="BK171" i="12"/>
  <c r="J171" i="12"/>
  <c r="BE171" i="12" s="1"/>
  <c r="BI167" i="12"/>
  <c r="BH167" i="12"/>
  <c r="BG167" i="12"/>
  <c r="BF167" i="12"/>
  <c r="T167" i="12"/>
  <c r="R167" i="12"/>
  <c r="P167" i="12"/>
  <c r="BK167" i="12"/>
  <c r="J167" i="12"/>
  <c r="BE167" i="12" s="1"/>
  <c r="BI164" i="12"/>
  <c r="BH164" i="12"/>
  <c r="BG164" i="12"/>
  <c r="BF164" i="12"/>
  <c r="T164" i="12"/>
  <c r="R164" i="12"/>
  <c r="P164" i="12"/>
  <c r="BK164" i="12"/>
  <c r="J164" i="12"/>
  <c r="BE164" i="12" s="1"/>
  <c r="BI160" i="12"/>
  <c r="BH160" i="12"/>
  <c r="BG160" i="12"/>
  <c r="BF160" i="12"/>
  <c r="T160" i="12"/>
  <c r="R160" i="12"/>
  <c r="P160" i="12"/>
  <c r="BK160" i="12"/>
  <c r="J160" i="12"/>
  <c r="BE160" i="12" s="1"/>
  <c r="BI157" i="12"/>
  <c r="BH157" i="12"/>
  <c r="BG157" i="12"/>
  <c r="BF157" i="12"/>
  <c r="T157" i="12"/>
  <c r="R157" i="12"/>
  <c r="P157" i="12"/>
  <c r="BK157" i="12"/>
  <c r="J157" i="12"/>
  <c r="BE157" i="12" s="1"/>
  <c r="BI154" i="12"/>
  <c r="BH154" i="12"/>
  <c r="BG154" i="12"/>
  <c r="BF154" i="12"/>
  <c r="T154" i="12"/>
  <c r="R154" i="12"/>
  <c r="P154" i="12"/>
  <c r="BK154" i="12"/>
  <c r="J154" i="12"/>
  <c r="BE154" i="12" s="1"/>
  <c r="BI146" i="12"/>
  <c r="BH146" i="12"/>
  <c r="BG146" i="12"/>
  <c r="BF146" i="12"/>
  <c r="T146" i="12"/>
  <c r="R146" i="12"/>
  <c r="P146" i="12"/>
  <c r="BK146" i="12"/>
  <c r="J146" i="12"/>
  <c r="BE146" i="12" s="1"/>
  <c r="BI143" i="12"/>
  <c r="BH143" i="12"/>
  <c r="BG143" i="12"/>
  <c r="BF143" i="12"/>
  <c r="T143" i="12"/>
  <c r="R143" i="12"/>
  <c r="P143" i="12"/>
  <c r="BK143" i="12"/>
  <c r="J143" i="12"/>
  <c r="BE143" i="12" s="1"/>
  <c r="BI133" i="12"/>
  <c r="BH133" i="12"/>
  <c r="BG133" i="12"/>
  <c r="BF133" i="12"/>
  <c r="T133" i="12"/>
  <c r="T132" i="12" s="1"/>
  <c r="R133" i="12"/>
  <c r="R132" i="12" s="1"/>
  <c r="P133" i="12"/>
  <c r="P132" i="12" s="1"/>
  <c r="BK133" i="12"/>
  <c r="BK132" i="12" s="1"/>
  <c r="J132" i="12" s="1"/>
  <c r="J63" i="12" s="1"/>
  <c r="J133" i="12"/>
  <c r="BE133" i="12"/>
  <c r="BI129" i="12"/>
  <c r="BH129" i="12"/>
  <c r="BG129" i="12"/>
  <c r="BF129" i="12"/>
  <c r="T129" i="12"/>
  <c r="R129" i="12"/>
  <c r="P129" i="12"/>
  <c r="BK129" i="12"/>
  <c r="J129" i="12"/>
  <c r="BE129" i="12" s="1"/>
  <c r="BI127" i="12"/>
  <c r="BH127" i="12"/>
  <c r="BG127" i="12"/>
  <c r="BF127" i="12"/>
  <c r="T127" i="12"/>
  <c r="R127" i="12"/>
  <c r="P127" i="12"/>
  <c r="BK127" i="12"/>
  <c r="J127" i="12"/>
  <c r="BE127" i="12" s="1"/>
  <c r="BI125" i="12"/>
  <c r="BH125" i="12"/>
  <c r="BG125" i="12"/>
  <c r="BF125" i="12"/>
  <c r="T125" i="12"/>
  <c r="R125" i="12"/>
  <c r="P125" i="12"/>
  <c r="BK125" i="12"/>
  <c r="J125" i="12"/>
  <c r="BE125" i="12" s="1"/>
  <c r="BI120" i="12"/>
  <c r="BH120" i="12"/>
  <c r="BG120" i="12"/>
  <c r="BF120" i="12"/>
  <c r="T120" i="12"/>
  <c r="R120" i="12"/>
  <c r="P120" i="12"/>
  <c r="BK120" i="12"/>
  <c r="J120" i="12"/>
  <c r="BE120" i="12" s="1"/>
  <c r="BI109" i="12"/>
  <c r="BH109" i="12"/>
  <c r="BG109" i="12"/>
  <c r="BF109" i="12"/>
  <c r="T109" i="12"/>
  <c r="R109" i="12"/>
  <c r="P109" i="12"/>
  <c r="BK109" i="12"/>
  <c r="J109" i="12"/>
  <c r="BE109" i="12" s="1"/>
  <c r="BI105" i="12"/>
  <c r="BH105" i="12"/>
  <c r="BG105" i="12"/>
  <c r="BF105" i="12"/>
  <c r="T105" i="12"/>
  <c r="R105" i="12"/>
  <c r="P105" i="12"/>
  <c r="BK105" i="12"/>
  <c r="J105" i="12"/>
  <c r="BE105" i="12" s="1"/>
  <c r="BI90" i="12"/>
  <c r="F36" i="12" s="1"/>
  <c r="BD66" i="1" s="1"/>
  <c r="BH90" i="12"/>
  <c r="F35" i="12"/>
  <c r="BC66" i="1" s="1"/>
  <c r="BG90" i="12"/>
  <c r="F34" i="12" s="1"/>
  <c r="BB66" i="1" s="1"/>
  <c r="BF90" i="12"/>
  <c r="J33" i="12"/>
  <c r="AW66" i="1" s="1"/>
  <c r="F33" i="12"/>
  <c r="BA66" i="1" s="1"/>
  <c r="T90" i="12"/>
  <c r="T89" i="12" s="1"/>
  <c r="T88" i="12" s="1"/>
  <c r="T87" i="12" s="1"/>
  <c r="R90" i="12"/>
  <c r="R89" i="12" s="1"/>
  <c r="P90" i="12"/>
  <c r="P89" i="12" s="1"/>
  <c r="BK90" i="12"/>
  <c r="BK89" i="12"/>
  <c r="J89" i="12" s="1"/>
  <c r="J62" i="12" s="1"/>
  <c r="J90" i="12"/>
  <c r="BE90" i="12"/>
  <c r="J83" i="12"/>
  <c r="F83" i="12"/>
  <c r="F81" i="12"/>
  <c r="E79" i="12"/>
  <c r="J55" i="12"/>
  <c r="F55" i="12"/>
  <c r="F53" i="12"/>
  <c r="E51" i="12"/>
  <c r="J20" i="12"/>
  <c r="E20" i="12"/>
  <c r="F56" i="12" s="1"/>
  <c r="F84" i="12"/>
  <c r="J19" i="12"/>
  <c r="J14" i="12"/>
  <c r="J53" i="12" s="1"/>
  <c r="J81" i="12"/>
  <c r="E7" i="12"/>
  <c r="E75" i="12" s="1"/>
  <c r="E47" i="12"/>
  <c r="AY65" i="1"/>
  <c r="AX65" i="1"/>
  <c r="BI171" i="11"/>
  <c r="BH171" i="11"/>
  <c r="BG171" i="11"/>
  <c r="BF171" i="11"/>
  <c r="T171" i="11"/>
  <c r="T170" i="11"/>
  <c r="R171" i="11"/>
  <c r="R170" i="11"/>
  <c r="P171" i="11"/>
  <c r="P170" i="11"/>
  <c r="BK171" i="11"/>
  <c r="BK170" i="11"/>
  <c r="J170" i="11" s="1"/>
  <c r="J65" i="11" s="1"/>
  <c r="J171" i="11"/>
  <c r="BE171" i="11" s="1"/>
  <c r="BI166" i="11"/>
  <c r="BH166" i="11"/>
  <c r="BG166" i="11"/>
  <c r="BF166" i="11"/>
  <c r="T166" i="11"/>
  <c r="R166" i="11"/>
  <c r="R157" i="11" s="1"/>
  <c r="P166" i="11"/>
  <c r="BK166" i="11"/>
  <c r="J166" i="11"/>
  <c r="BE166" i="11"/>
  <c r="BI162" i="11"/>
  <c r="BH162" i="11"/>
  <c r="BG162" i="11"/>
  <c r="BF162" i="11"/>
  <c r="T162" i="11"/>
  <c r="R162" i="11"/>
  <c r="P162" i="11"/>
  <c r="BK162" i="11"/>
  <c r="BK157" i="11" s="1"/>
  <c r="J157" i="11" s="1"/>
  <c r="J64" i="11" s="1"/>
  <c r="J162" i="11"/>
  <c r="BE162" i="11"/>
  <c r="BI158" i="11"/>
  <c r="BH158" i="11"/>
  <c r="BG158" i="11"/>
  <c r="BF158" i="11"/>
  <c r="T158" i="11"/>
  <c r="T157" i="11"/>
  <c r="R158" i="11"/>
  <c r="P158" i="11"/>
  <c r="P157" i="11"/>
  <c r="BK158" i="11"/>
  <c r="J158" i="11"/>
  <c r="BE158" i="11" s="1"/>
  <c r="BI154" i="11"/>
  <c r="BH154" i="11"/>
  <c r="BG154" i="11"/>
  <c r="BF154" i="11"/>
  <c r="T154" i="11"/>
  <c r="R154" i="11"/>
  <c r="P154" i="11"/>
  <c r="BK154" i="11"/>
  <c r="J154" i="11"/>
  <c r="BE154" i="11"/>
  <c r="BI149" i="11"/>
  <c r="BH149" i="11"/>
  <c r="BG149" i="11"/>
  <c r="BF149" i="11"/>
  <c r="T149" i="11"/>
  <c r="R149" i="11"/>
  <c r="P149" i="11"/>
  <c r="BK149" i="11"/>
  <c r="J149" i="11"/>
  <c r="BE149" i="11"/>
  <c r="BI144" i="11"/>
  <c r="BH144" i="11"/>
  <c r="BG144" i="11"/>
  <c r="BF144" i="11"/>
  <c r="T144" i="11"/>
  <c r="R144" i="11"/>
  <c r="P144" i="11"/>
  <c r="BK144" i="11"/>
  <c r="J144" i="11"/>
  <c r="BE144" i="11"/>
  <c r="BI141" i="11"/>
  <c r="BH141" i="11"/>
  <c r="BG141" i="11"/>
  <c r="BF141" i="11"/>
  <c r="T141" i="11"/>
  <c r="R141" i="11"/>
  <c r="P141" i="11"/>
  <c r="BK141" i="11"/>
  <c r="J141" i="11"/>
  <c r="BE141" i="11"/>
  <c r="BI135" i="11"/>
  <c r="BH135" i="11"/>
  <c r="BG135" i="11"/>
  <c r="BF135" i="11"/>
  <c r="T135" i="11"/>
  <c r="R135" i="11"/>
  <c r="R128" i="11" s="1"/>
  <c r="P135" i="11"/>
  <c r="BK135" i="11"/>
  <c r="J135" i="11"/>
  <c r="BE135" i="11"/>
  <c r="BI132" i="11"/>
  <c r="BH132" i="11"/>
  <c r="BG132" i="11"/>
  <c r="BF132" i="11"/>
  <c r="T132" i="11"/>
  <c r="R132" i="11"/>
  <c r="P132" i="11"/>
  <c r="BK132" i="11"/>
  <c r="BK128" i="11" s="1"/>
  <c r="J128" i="11" s="1"/>
  <c r="J63" i="11" s="1"/>
  <c r="J132" i="11"/>
  <c r="BE132" i="11"/>
  <c r="BI129" i="11"/>
  <c r="BH129" i="11"/>
  <c r="BG129" i="11"/>
  <c r="BF129" i="11"/>
  <c r="T129" i="11"/>
  <c r="T128" i="11"/>
  <c r="R129" i="11"/>
  <c r="P129" i="11"/>
  <c r="P128" i="11"/>
  <c r="BK129" i="11"/>
  <c r="J129" i="11"/>
  <c r="BE129" i="11" s="1"/>
  <c r="BI125" i="11"/>
  <c r="BH125" i="11"/>
  <c r="BG125" i="11"/>
  <c r="BF125" i="11"/>
  <c r="T125" i="11"/>
  <c r="R125" i="11"/>
  <c r="P125" i="11"/>
  <c r="BK125" i="11"/>
  <c r="J125" i="11"/>
  <c r="BE125" i="11"/>
  <c r="BI123" i="11"/>
  <c r="BH123" i="11"/>
  <c r="BG123" i="11"/>
  <c r="BF123" i="11"/>
  <c r="T123" i="11"/>
  <c r="R123" i="11"/>
  <c r="P123" i="11"/>
  <c r="BK123" i="11"/>
  <c r="J123" i="11"/>
  <c r="BE123" i="11"/>
  <c r="BI121" i="11"/>
  <c r="BH121" i="11"/>
  <c r="BG121" i="11"/>
  <c r="BF121" i="11"/>
  <c r="T121" i="11"/>
  <c r="R121" i="11"/>
  <c r="P121" i="11"/>
  <c r="BK121" i="11"/>
  <c r="J121" i="11"/>
  <c r="BE121" i="11"/>
  <c r="BI116" i="11"/>
  <c r="BH116" i="11"/>
  <c r="BG116" i="11"/>
  <c r="BF116" i="11"/>
  <c r="T116" i="11"/>
  <c r="R116" i="11"/>
  <c r="P116" i="11"/>
  <c r="BK116" i="11"/>
  <c r="J116" i="11"/>
  <c r="BE116" i="11"/>
  <c r="BI109" i="11"/>
  <c r="BH109" i="11"/>
  <c r="BG109" i="11"/>
  <c r="BF109" i="11"/>
  <c r="T109" i="11"/>
  <c r="R109" i="11"/>
  <c r="R89" i="11" s="1"/>
  <c r="P109" i="11"/>
  <c r="BK109" i="11"/>
  <c r="J109" i="11"/>
  <c r="BE109" i="11"/>
  <c r="BI105" i="11"/>
  <c r="BH105" i="11"/>
  <c r="BG105" i="11"/>
  <c r="BF105" i="11"/>
  <c r="T105" i="11"/>
  <c r="R105" i="11"/>
  <c r="P105" i="11"/>
  <c r="BK105" i="11"/>
  <c r="J105" i="11"/>
  <c r="BE105" i="11"/>
  <c r="BI90" i="11"/>
  <c r="F36" i="11"/>
  <c r="BD65" i="1" s="1"/>
  <c r="BH90" i="11"/>
  <c r="F35" i="11" s="1"/>
  <c r="BC65" i="1" s="1"/>
  <c r="BG90" i="11"/>
  <c r="F34" i="11"/>
  <c r="BB65" i="1" s="1"/>
  <c r="BF90" i="11"/>
  <c r="J33" i="11" s="1"/>
  <c r="AW65" i="1" s="1"/>
  <c r="T90" i="11"/>
  <c r="T89" i="11"/>
  <c r="T88" i="11" s="1"/>
  <c r="T87" i="11" s="1"/>
  <c r="R90" i="11"/>
  <c r="P90" i="11"/>
  <c r="P89" i="11"/>
  <c r="P88" i="11" s="1"/>
  <c r="P87" i="11" s="1"/>
  <c r="AU65" i="1" s="1"/>
  <c r="BK90" i="11"/>
  <c r="BK89" i="11" s="1"/>
  <c r="J90" i="11"/>
  <c r="BE90" i="11" s="1"/>
  <c r="J83" i="11"/>
  <c r="F83" i="11"/>
  <c r="F81" i="11"/>
  <c r="E79" i="11"/>
  <c r="J55" i="11"/>
  <c r="F55" i="11"/>
  <c r="F53" i="11"/>
  <c r="E51" i="11"/>
  <c r="J20" i="11"/>
  <c r="E20" i="11"/>
  <c r="F84" i="11" s="1"/>
  <c r="F56" i="11"/>
  <c r="J19" i="11"/>
  <c r="J14" i="11"/>
  <c r="J81" i="11" s="1"/>
  <c r="J53" i="11"/>
  <c r="E7" i="11"/>
  <c r="E47" i="11" s="1"/>
  <c r="E75" i="11"/>
  <c r="AY64" i="1"/>
  <c r="AX64" i="1"/>
  <c r="BI142" i="10"/>
  <c r="BH142" i="10"/>
  <c r="BG142" i="10"/>
  <c r="BF142" i="10"/>
  <c r="T142" i="10"/>
  <c r="T141" i="10" s="1"/>
  <c r="R142" i="10"/>
  <c r="R141" i="10" s="1"/>
  <c r="P142" i="10"/>
  <c r="P141" i="10" s="1"/>
  <c r="BK142" i="10"/>
  <c r="BK141" i="10" s="1"/>
  <c r="J141" i="10" s="1"/>
  <c r="J69" i="10" s="1"/>
  <c r="J142" i="10"/>
  <c r="BE142" i="10"/>
  <c r="BI138" i="10"/>
  <c r="BH138" i="10"/>
  <c r="BG138" i="10"/>
  <c r="BF138" i="10"/>
  <c r="T138" i="10"/>
  <c r="R138" i="10"/>
  <c r="P138" i="10"/>
  <c r="BK138" i="10"/>
  <c r="J138" i="10"/>
  <c r="BE138" i="10" s="1"/>
  <c r="BI134" i="10"/>
  <c r="BH134" i="10"/>
  <c r="BG134" i="10"/>
  <c r="BF134" i="10"/>
  <c r="T134" i="10"/>
  <c r="T133" i="10" s="1"/>
  <c r="R134" i="10"/>
  <c r="R133" i="10" s="1"/>
  <c r="P134" i="10"/>
  <c r="P133" i="10" s="1"/>
  <c r="BK134" i="10"/>
  <c r="BK133" i="10" s="1"/>
  <c r="J133" i="10" s="1"/>
  <c r="J68" i="10" s="1"/>
  <c r="J134" i="10"/>
  <c r="BE134" i="10"/>
  <c r="BI130" i="10"/>
  <c r="BH130" i="10"/>
  <c r="BG130" i="10"/>
  <c r="BF130" i="10"/>
  <c r="T130" i="10"/>
  <c r="R130" i="10"/>
  <c r="P130" i="10"/>
  <c r="BK130" i="10"/>
  <c r="J130" i="10"/>
  <c r="BE130" i="10" s="1"/>
  <c r="BI126" i="10"/>
  <c r="BH126" i="10"/>
  <c r="BG126" i="10"/>
  <c r="BF126" i="10"/>
  <c r="T126" i="10"/>
  <c r="R126" i="10"/>
  <c r="P126" i="10"/>
  <c r="BK126" i="10"/>
  <c r="J126" i="10"/>
  <c r="BE126" i="10" s="1"/>
  <c r="BI123" i="10"/>
  <c r="BH123" i="10"/>
  <c r="BG123" i="10"/>
  <c r="BF123" i="10"/>
  <c r="T123" i="10"/>
  <c r="R123" i="10"/>
  <c r="P123" i="10"/>
  <c r="BK123" i="10"/>
  <c r="J123" i="10"/>
  <c r="BE123" i="10" s="1"/>
  <c r="BI120" i="10"/>
  <c r="BH120" i="10"/>
  <c r="BG120" i="10"/>
  <c r="BF120" i="10"/>
  <c r="T120" i="10"/>
  <c r="T119" i="10" s="1"/>
  <c r="R120" i="10"/>
  <c r="R119" i="10" s="1"/>
  <c r="P120" i="10"/>
  <c r="P119" i="10" s="1"/>
  <c r="BK120" i="10"/>
  <c r="BK119" i="10" s="1"/>
  <c r="J120" i="10"/>
  <c r="BE120" i="10"/>
  <c r="BI116" i="10"/>
  <c r="BH116" i="10"/>
  <c r="BG116" i="10"/>
  <c r="BF116" i="10"/>
  <c r="T116" i="10"/>
  <c r="R116" i="10"/>
  <c r="P116" i="10"/>
  <c r="BK116" i="10"/>
  <c r="J116" i="10"/>
  <c r="BE116" i="10" s="1"/>
  <c r="BI114" i="10"/>
  <c r="BH114" i="10"/>
  <c r="BG114" i="10"/>
  <c r="BF114" i="10"/>
  <c r="T114" i="10"/>
  <c r="R114" i="10"/>
  <c r="P114" i="10"/>
  <c r="BK114" i="10"/>
  <c r="J114" i="10"/>
  <c r="BE114" i="10" s="1"/>
  <c r="BI112" i="10"/>
  <c r="BH112" i="10"/>
  <c r="BG112" i="10"/>
  <c r="BF112" i="10"/>
  <c r="T112" i="10"/>
  <c r="R112" i="10"/>
  <c r="P112" i="10"/>
  <c r="BK112" i="10"/>
  <c r="J112" i="10"/>
  <c r="BE112" i="10" s="1"/>
  <c r="BI108" i="10"/>
  <c r="BH108" i="10"/>
  <c r="BG108" i="10"/>
  <c r="BF108" i="10"/>
  <c r="T108" i="10"/>
  <c r="R108" i="10"/>
  <c r="P108" i="10"/>
  <c r="BK108" i="10"/>
  <c r="J108" i="10"/>
  <c r="BE108" i="10" s="1"/>
  <c r="BI96" i="10"/>
  <c r="F38" i="10" s="1"/>
  <c r="BD64" i="1" s="1"/>
  <c r="BH96" i="10"/>
  <c r="F37" i="10"/>
  <c r="BC64" i="1" s="1"/>
  <c r="BG96" i="10"/>
  <c r="F36" i="10" s="1"/>
  <c r="BB64" i="1" s="1"/>
  <c r="BF96" i="10"/>
  <c r="J35" i="10"/>
  <c r="AW64" i="1" s="1"/>
  <c r="F35" i="10"/>
  <c r="BA64" i="1" s="1"/>
  <c r="T96" i="10"/>
  <c r="T95" i="10" s="1"/>
  <c r="R96" i="10"/>
  <c r="R95" i="10" s="1"/>
  <c r="P96" i="10"/>
  <c r="P95" i="10" s="1"/>
  <c r="BK96" i="10"/>
  <c r="BK95" i="10"/>
  <c r="J95" i="10" s="1"/>
  <c r="J66" i="10" s="1"/>
  <c r="J96" i="10"/>
  <c r="BE96" i="10"/>
  <c r="J89" i="10"/>
  <c r="F89" i="10"/>
  <c r="F87" i="10"/>
  <c r="E85" i="10"/>
  <c r="J59" i="10"/>
  <c r="F59" i="10"/>
  <c r="F57" i="10"/>
  <c r="E55" i="10"/>
  <c r="J22" i="10"/>
  <c r="E22" i="10"/>
  <c r="F60" i="10" s="1"/>
  <c r="F90" i="10"/>
  <c r="J21" i="10"/>
  <c r="J16" i="10"/>
  <c r="J57" i="10" s="1"/>
  <c r="J87" i="10"/>
  <c r="E7" i="10"/>
  <c r="E79" i="10" s="1"/>
  <c r="AY63" i="1"/>
  <c r="AX63" i="1"/>
  <c r="BI161" i="9"/>
  <c r="BH161" i="9"/>
  <c r="BG161" i="9"/>
  <c r="BF161" i="9"/>
  <c r="T161" i="9"/>
  <c r="T160" i="9"/>
  <c r="R161" i="9"/>
  <c r="R160" i="9"/>
  <c r="P161" i="9"/>
  <c r="P160" i="9"/>
  <c r="BK161" i="9"/>
  <c r="BK160" i="9"/>
  <c r="J160" i="9" s="1"/>
  <c r="J69" i="9" s="1"/>
  <c r="J161" i="9"/>
  <c r="BE161" i="9" s="1"/>
  <c r="BI157" i="9"/>
  <c r="BH157" i="9"/>
  <c r="BG157" i="9"/>
  <c r="BF157" i="9"/>
  <c r="T157" i="9"/>
  <c r="R157" i="9"/>
  <c r="P157" i="9"/>
  <c r="BK157" i="9"/>
  <c r="BK153" i="9" s="1"/>
  <c r="J153" i="9" s="1"/>
  <c r="J68" i="9" s="1"/>
  <c r="J157" i="9"/>
  <c r="BE157" i="9"/>
  <c r="BI154" i="9"/>
  <c r="BH154" i="9"/>
  <c r="BG154" i="9"/>
  <c r="BF154" i="9"/>
  <c r="T154" i="9"/>
  <c r="T153" i="9"/>
  <c r="R154" i="9"/>
  <c r="R153" i="9"/>
  <c r="P154" i="9"/>
  <c r="P153" i="9"/>
  <c r="BK154" i="9"/>
  <c r="J154" i="9"/>
  <c r="BE154" i="9" s="1"/>
  <c r="BI150" i="9"/>
  <c r="BH150" i="9"/>
  <c r="BG150" i="9"/>
  <c r="BF150" i="9"/>
  <c r="T150" i="9"/>
  <c r="R150" i="9"/>
  <c r="P150" i="9"/>
  <c r="BK150" i="9"/>
  <c r="J150" i="9"/>
  <c r="BE150" i="9"/>
  <c r="BI147" i="9"/>
  <c r="BH147" i="9"/>
  <c r="BG147" i="9"/>
  <c r="BF147" i="9"/>
  <c r="T147" i="9"/>
  <c r="R147" i="9"/>
  <c r="P147" i="9"/>
  <c r="BK147" i="9"/>
  <c r="J147" i="9"/>
  <c r="BE147" i="9"/>
  <c r="BI144" i="9"/>
  <c r="BH144" i="9"/>
  <c r="BG144" i="9"/>
  <c r="BF144" i="9"/>
  <c r="T144" i="9"/>
  <c r="R144" i="9"/>
  <c r="P144" i="9"/>
  <c r="BK144" i="9"/>
  <c r="J144" i="9"/>
  <c r="BE144" i="9"/>
  <c r="BI141" i="9"/>
  <c r="BH141" i="9"/>
  <c r="BG141" i="9"/>
  <c r="BF141" i="9"/>
  <c r="T141" i="9"/>
  <c r="R141" i="9"/>
  <c r="P141" i="9"/>
  <c r="BK141" i="9"/>
  <c r="J141" i="9"/>
  <c r="BE141" i="9"/>
  <c r="BI138" i="9"/>
  <c r="BH138" i="9"/>
  <c r="BG138" i="9"/>
  <c r="BF138" i="9"/>
  <c r="T138" i="9"/>
  <c r="R138" i="9"/>
  <c r="P138" i="9"/>
  <c r="BK138" i="9"/>
  <c r="J138" i="9"/>
  <c r="BE138" i="9"/>
  <c r="BI135" i="9"/>
  <c r="BH135" i="9"/>
  <c r="BG135" i="9"/>
  <c r="BF135" i="9"/>
  <c r="T135" i="9"/>
  <c r="T134" i="9"/>
  <c r="R135" i="9"/>
  <c r="R134" i="9"/>
  <c r="P135" i="9"/>
  <c r="P134" i="9"/>
  <c r="BK135" i="9"/>
  <c r="BK134" i="9"/>
  <c r="J134" i="9" s="1"/>
  <c r="J67" i="9" s="1"/>
  <c r="J135" i="9"/>
  <c r="BE135" i="9" s="1"/>
  <c r="BI131" i="9"/>
  <c r="BH131" i="9"/>
  <c r="BG131" i="9"/>
  <c r="BF131" i="9"/>
  <c r="T131" i="9"/>
  <c r="R131" i="9"/>
  <c r="P131" i="9"/>
  <c r="BK131" i="9"/>
  <c r="J131" i="9"/>
  <c r="BE131" i="9"/>
  <c r="BI129" i="9"/>
  <c r="BH129" i="9"/>
  <c r="BG129" i="9"/>
  <c r="BF129" i="9"/>
  <c r="T129" i="9"/>
  <c r="R129" i="9"/>
  <c r="P129" i="9"/>
  <c r="BK129" i="9"/>
  <c r="J129" i="9"/>
  <c r="BE129" i="9"/>
  <c r="BI127" i="9"/>
  <c r="BH127" i="9"/>
  <c r="BG127" i="9"/>
  <c r="BF127" i="9"/>
  <c r="T127" i="9"/>
  <c r="R127" i="9"/>
  <c r="P127" i="9"/>
  <c r="BK127" i="9"/>
  <c r="J127" i="9"/>
  <c r="BE127" i="9"/>
  <c r="BI122" i="9"/>
  <c r="BH122" i="9"/>
  <c r="BG122" i="9"/>
  <c r="BF122" i="9"/>
  <c r="T122" i="9"/>
  <c r="R122" i="9"/>
  <c r="P122" i="9"/>
  <c r="BK122" i="9"/>
  <c r="J122" i="9"/>
  <c r="BE122" i="9"/>
  <c r="BI115" i="9"/>
  <c r="BH115" i="9"/>
  <c r="BG115" i="9"/>
  <c r="BF115" i="9"/>
  <c r="T115" i="9"/>
  <c r="R115" i="9"/>
  <c r="P115" i="9"/>
  <c r="BK115" i="9"/>
  <c r="J115" i="9"/>
  <c r="BE115" i="9"/>
  <c r="BI111" i="9"/>
  <c r="BH111" i="9"/>
  <c r="BG111" i="9"/>
  <c r="BF111" i="9"/>
  <c r="T111" i="9"/>
  <c r="R111" i="9"/>
  <c r="P111" i="9"/>
  <c r="BK111" i="9"/>
  <c r="J111" i="9"/>
  <c r="BE111" i="9"/>
  <c r="BI96" i="9"/>
  <c r="F38" i="9"/>
  <c r="BD63" i="1" s="1"/>
  <c r="BH96" i="9"/>
  <c r="F37" i="9" s="1"/>
  <c r="BC63" i="1" s="1"/>
  <c r="BG96" i="9"/>
  <c r="F36" i="9"/>
  <c r="BB63" i="1" s="1"/>
  <c r="BF96" i="9"/>
  <c r="F35" i="9" s="1"/>
  <c r="BA63" i="1" s="1"/>
  <c r="T96" i="9"/>
  <c r="T95" i="9"/>
  <c r="T94" i="9" s="1"/>
  <c r="T93" i="9" s="1"/>
  <c r="R96" i="9"/>
  <c r="R95" i="9"/>
  <c r="R94" i="9" s="1"/>
  <c r="R93" i="9" s="1"/>
  <c r="P96" i="9"/>
  <c r="P95" i="9"/>
  <c r="P94" i="9" s="1"/>
  <c r="P93" i="9" s="1"/>
  <c r="AU63" i="1" s="1"/>
  <c r="BK96" i="9"/>
  <c r="BK95" i="9" s="1"/>
  <c r="J96" i="9"/>
  <c r="BE96" i="9" s="1"/>
  <c r="J34" i="9"/>
  <c r="AV63" i="1" s="1"/>
  <c r="J89" i="9"/>
  <c r="F89" i="9"/>
  <c r="F87" i="9"/>
  <c r="E85" i="9"/>
  <c r="J59" i="9"/>
  <c r="F59" i="9"/>
  <c r="F57" i="9"/>
  <c r="E55" i="9"/>
  <c r="J22" i="9"/>
  <c r="E22" i="9"/>
  <c r="J21" i="9"/>
  <c r="J16" i="9"/>
  <c r="E7" i="9"/>
  <c r="E49" i="9" s="1"/>
  <c r="E79" i="9"/>
  <c r="AY61" i="1"/>
  <c r="AX61" i="1"/>
  <c r="BI187" i="8"/>
  <c r="BH187" i="8"/>
  <c r="BG187" i="8"/>
  <c r="BF187" i="8"/>
  <c r="T187" i="8"/>
  <c r="T186" i="8" s="1"/>
  <c r="R187" i="8"/>
  <c r="R186" i="8" s="1"/>
  <c r="P187" i="8"/>
  <c r="P186" i="8" s="1"/>
  <c r="BK187" i="8"/>
  <c r="BK186" i="8" s="1"/>
  <c r="J186" i="8" s="1"/>
  <c r="J69" i="8" s="1"/>
  <c r="J187" i="8"/>
  <c r="BE187" i="8"/>
  <c r="BI182" i="8"/>
  <c r="BH182" i="8"/>
  <c r="BG182" i="8"/>
  <c r="BF182" i="8"/>
  <c r="T182" i="8"/>
  <c r="R182" i="8"/>
  <c r="P182" i="8"/>
  <c r="BK182" i="8"/>
  <c r="J182" i="8"/>
  <c r="BE182" i="8" s="1"/>
  <c r="BI179" i="8"/>
  <c r="BH179" i="8"/>
  <c r="BG179" i="8"/>
  <c r="BF179" i="8"/>
  <c r="T179" i="8"/>
  <c r="R179" i="8"/>
  <c r="P179" i="8"/>
  <c r="BK179" i="8"/>
  <c r="J179" i="8"/>
  <c r="BE179" i="8" s="1"/>
  <c r="BI176" i="8"/>
  <c r="BH176" i="8"/>
  <c r="BG176" i="8"/>
  <c r="BF176" i="8"/>
  <c r="T176" i="8"/>
  <c r="R176" i="8"/>
  <c r="P176" i="8"/>
  <c r="BK176" i="8"/>
  <c r="J176" i="8"/>
  <c r="BE176" i="8" s="1"/>
  <c r="BI173" i="8"/>
  <c r="BH173" i="8"/>
  <c r="BG173" i="8"/>
  <c r="BF173" i="8"/>
  <c r="T173" i="8"/>
  <c r="R173" i="8"/>
  <c r="P173" i="8"/>
  <c r="BK173" i="8"/>
  <c r="J173" i="8"/>
  <c r="BE173" i="8"/>
  <c r="BI170" i="8"/>
  <c r="BH170" i="8"/>
  <c r="BG170" i="8"/>
  <c r="BF170" i="8"/>
  <c r="T170" i="8"/>
  <c r="T166" i="8" s="1"/>
  <c r="R170" i="8"/>
  <c r="P170" i="8"/>
  <c r="BK170" i="8"/>
  <c r="J170" i="8"/>
  <c r="BE170" i="8" s="1"/>
  <c r="BI167" i="8"/>
  <c r="BH167" i="8"/>
  <c r="BG167" i="8"/>
  <c r="BF167" i="8"/>
  <c r="T167" i="8"/>
  <c r="R167" i="8"/>
  <c r="R166" i="8" s="1"/>
  <c r="P167" i="8"/>
  <c r="BK167" i="8"/>
  <c r="BK166" i="8" s="1"/>
  <c r="J166" i="8" s="1"/>
  <c r="J68" i="8" s="1"/>
  <c r="J167" i="8"/>
  <c r="BE167" i="8"/>
  <c r="BI163" i="8"/>
  <c r="BH163" i="8"/>
  <c r="BG163" i="8"/>
  <c r="BF163" i="8"/>
  <c r="T163" i="8"/>
  <c r="R163" i="8"/>
  <c r="P163" i="8"/>
  <c r="BK163" i="8"/>
  <c r="J163" i="8"/>
  <c r="BE163" i="8"/>
  <c r="BI158" i="8"/>
  <c r="BH158" i="8"/>
  <c r="BG158" i="8"/>
  <c r="BF158" i="8"/>
  <c r="T158" i="8"/>
  <c r="R158" i="8"/>
  <c r="P158" i="8"/>
  <c r="BK158" i="8"/>
  <c r="J158" i="8"/>
  <c r="BE158" i="8" s="1"/>
  <c r="BI151" i="8"/>
  <c r="BH151" i="8"/>
  <c r="BG151" i="8"/>
  <c r="BF151" i="8"/>
  <c r="T151" i="8"/>
  <c r="R151" i="8"/>
  <c r="P151" i="8"/>
  <c r="BK151" i="8"/>
  <c r="J151" i="8"/>
  <c r="BE151" i="8"/>
  <c r="BI142" i="8"/>
  <c r="BH142" i="8"/>
  <c r="BG142" i="8"/>
  <c r="BF142" i="8"/>
  <c r="T142" i="8"/>
  <c r="R142" i="8"/>
  <c r="P142" i="8"/>
  <c r="BK142" i="8"/>
  <c r="J142" i="8"/>
  <c r="BE142" i="8" s="1"/>
  <c r="BI130" i="8"/>
  <c r="BH130" i="8"/>
  <c r="BG130" i="8"/>
  <c r="BF130" i="8"/>
  <c r="T130" i="8"/>
  <c r="R130" i="8"/>
  <c r="P130" i="8"/>
  <c r="BK130" i="8"/>
  <c r="J130" i="8"/>
  <c r="BE130" i="8"/>
  <c r="BI127" i="8"/>
  <c r="BH127" i="8"/>
  <c r="BG127" i="8"/>
  <c r="BF127" i="8"/>
  <c r="T127" i="8"/>
  <c r="R127" i="8"/>
  <c r="P127" i="8"/>
  <c r="BK127" i="8"/>
  <c r="J127" i="8"/>
  <c r="BE127" i="8" s="1"/>
  <c r="BI120" i="8"/>
  <c r="BH120" i="8"/>
  <c r="BG120" i="8"/>
  <c r="F36" i="8" s="1"/>
  <c r="BB61" i="1" s="1"/>
  <c r="BF120" i="8"/>
  <c r="T120" i="8"/>
  <c r="R120" i="8"/>
  <c r="P120" i="8"/>
  <c r="BK120" i="8"/>
  <c r="J120" i="8"/>
  <c r="BE120" i="8"/>
  <c r="BI117" i="8"/>
  <c r="BH117" i="8"/>
  <c r="BG117" i="8"/>
  <c r="BF117" i="8"/>
  <c r="T117" i="8"/>
  <c r="R117" i="8"/>
  <c r="P117" i="8"/>
  <c r="BK117" i="8"/>
  <c r="J117" i="8"/>
  <c r="BE117" i="8" s="1"/>
  <c r="BI114" i="8"/>
  <c r="BH114" i="8"/>
  <c r="BG114" i="8"/>
  <c r="BF114" i="8"/>
  <c r="T114" i="8"/>
  <c r="R114" i="8"/>
  <c r="P114" i="8"/>
  <c r="BK114" i="8"/>
  <c r="J114" i="8"/>
  <c r="BE114" i="8"/>
  <c r="BI110" i="8"/>
  <c r="BH110" i="8"/>
  <c r="BG110" i="8"/>
  <c r="BF110" i="8"/>
  <c r="T110" i="8"/>
  <c r="R110" i="8"/>
  <c r="R109" i="8"/>
  <c r="P110" i="8"/>
  <c r="BK110" i="8"/>
  <c r="BK109" i="8"/>
  <c r="J109" i="8"/>
  <c r="J110" i="8"/>
  <c r="BE110" i="8"/>
  <c r="J67" i="8"/>
  <c r="BI96" i="8"/>
  <c r="BH96" i="8"/>
  <c r="F37" i="8" s="1"/>
  <c r="BC61" i="1" s="1"/>
  <c r="BG96" i="8"/>
  <c r="BF96" i="8"/>
  <c r="J35" i="8"/>
  <c r="AW61" i="1"/>
  <c r="F35" i="8"/>
  <c r="BA61" i="1" s="1"/>
  <c r="T96" i="8"/>
  <c r="T95" i="8"/>
  <c r="R96" i="8"/>
  <c r="R95" i="8" s="1"/>
  <c r="R94" i="8" s="1"/>
  <c r="R93" i="8" s="1"/>
  <c r="P96" i="8"/>
  <c r="P95" i="8" s="1"/>
  <c r="BK96" i="8"/>
  <c r="BK95" i="8"/>
  <c r="J95" i="8" s="1"/>
  <c r="J66" i="8" s="1"/>
  <c r="J96" i="8"/>
  <c r="BE96" i="8"/>
  <c r="F34" i="8" s="1"/>
  <c r="AZ61" i="1" s="1"/>
  <c r="J89" i="8"/>
  <c r="F89" i="8"/>
  <c r="F87" i="8"/>
  <c r="E85" i="8"/>
  <c r="J59" i="8"/>
  <c r="F59" i="8"/>
  <c r="F57" i="8"/>
  <c r="E55" i="8"/>
  <c r="J22" i="8"/>
  <c r="E22" i="8"/>
  <c r="F90" i="8"/>
  <c r="F60" i="8"/>
  <c r="J21" i="8"/>
  <c r="J16" i="8"/>
  <c r="J87" i="8"/>
  <c r="J57" i="8"/>
  <c r="E7" i="8"/>
  <c r="E79" i="8" s="1"/>
  <c r="E49" i="8"/>
  <c r="AY60" i="1"/>
  <c r="AX60" i="1"/>
  <c r="BI217" i="7"/>
  <c r="BH217" i="7"/>
  <c r="BG217" i="7"/>
  <c r="BF217" i="7"/>
  <c r="T217" i="7"/>
  <c r="R217" i="7"/>
  <c r="P217" i="7"/>
  <c r="BK217" i="7"/>
  <c r="J217" i="7"/>
  <c r="BE217" i="7"/>
  <c r="BI214" i="7"/>
  <c r="BH214" i="7"/>
  <c r="BG214" i="7"/>
  <c r="BF214" i="7"/>
  <c r="T214" i="7"/>
  <c r="R214" i="7"/>
  <c r="P214" i="7"/>
  <c r="BK214" i="7"/>
  <c r="J214" i="7"/>
  <c r="BE214" i="7"/>
  <c r="BI209" i="7"/>
  <c r="BH209" i="7"/>
  <c r="BG209" i="7"/>
  <c r="BF209" i="7"/>
  <c r="T209" i="7"/>
  <c r="R209" i="7"/>
  <c r="P209" i="7"/>
  <c r="BK209" i="7"/>
  <c r="J209" i="7"/>
  <c r="BE209" i="7"/>
  <c r="BI205" i="7"/>
  <c r="BH205" i="7"/>
  <c r="BG205" i="7"/>
  <c r="BF205" i="7"/>
  <c r="T205" i="7"/>
  <c r="R205" i="7"/>
  <c r="P205" i="7"/>
  <c r="BK205" i="7"/>
  <c r="J205" i="7"/>
  <c r="BE205" i="7"/>
  <c r="BI199" i="7"/>
  <c r="BH199" i="7"/>
  <c r="BG199" i="7"/>
  <c r="BF199" i="7"/>
  <c r="T199" i="7"/>
  <c r="T198" i="7"/>
  <c r="T197" i="7" s="1"/>
  <c r="R199" i="7"/>
  <c r="R198" i="7" s="1"/>
  <c r="R197" i="7" s="1"/>
  <c r="P199" i="7"/>
  <c r="P198" i="7"/>
  <c r="P197" i="7" s="1"/>
  <c r="BK199" i="7"/>
  <c r="BK198" i="7" s="1"/>
  <c r="J199" i="7"/>
  <c r="BE199" i="7"/>
  <c r="BI196" i="7"/>
  <c r="BH196" i="7"/>
  <c r="BG196" i="7"/>
  <c r="BF196" i="7"/>
  <c r="T196" i="7"/>
  <c r="T195" i="7"/>
  <c r="R196" i="7"/>
  <c r="R195" i="7"/>
  <c r="P196" i="7"/>
  <c r="P195" i="7"/>
  <c r="BK196" i="7"/>
  <c r="BK195" i="7"/>
  <c r="J195" i="7" s="1"/>
  <c r="J69" i="7" s="1"/>
  <c r="J196" i="7"/>
  <c r="BE196" i="7" s="1"/>
  <c r="BI192" i="7"/>
  <c r="BH192" i="7"/>
  <c r="BG192" i="7"/>
  <c r="BF192" i="7"/>
  <c r="T192" i="7"/>
  <c r="R192" i="7"/>
  <c r="P192" i="7"/>
  <c r="BK192" i="7"/>
  <c r="J192" i="7"/>
  <c r="BE192" i="7"/>
  <c r="BI189" i="7"/>
  <c r="BH189" i="7"/>
  <c r="BG189" i="7"/>
  <c r="BF189" i="7"/>
  <c r="T189" i="7"/>
  <c r="R189" i="7"/>
  <c r="R182" i="7" s="1"/>
  <c r="P189" i="7"/>
  <c r="BK189" i="7"/>
  <c r="J189" i="7"/>
  <c r="BE189" i="7"/>
  <c r="BI186" i="7"/>
  <c r="BH186" i="7"/>
  <c r="BG186" i="7"/>
  <c r="BF186" i="7"/>
  <c r="T186" i="7"/>
  <c r="R186" i="7"/>
  <c r="P186" i="7"/>
  <c r="BK186" i="7"/>
  <c r="BK182" i="7" s="1"/>
  <c r="J182" i="7" s="1"/>
  <c r="J68" i="7" s="1"/>
  <c r="J186" i="7"/>
  <c r="BE186" i="7"/>
  <c r="BI183" i="7"/>
  <c r="BH183" i="7"/>
  <c r="BG183" i="7"/>
  <c r="BF183" i="7"/>
  <c r="T183" i="7"/>
  <c r="T182" i="7"/>
  <c r="R183" i="7"/>
  <c r="P183" i="7"/>
  <c r="P182" i="7"/>
  <c r="BK183" i="7"/>
  <c r="J183" i="7"/>
  <c r="BE183" i="7" s="1"/>
  <c r="BI179" i="7"/>
  <c r="BH179" i="7"/>
  <c r="BG179" i="7"/>
  <c r="BF179" i="7"/>
  <c r="T179" i="7"/>
  <c r="R179" i="7"/>
  <c r="R171" i="7" s="1"/>
  <c r="P179" i="7"/>
  <c r="BK179" i="7"/>
  <c r="J179" i="7"/>
  <c r="BE179" i="7"/>
  <c r="BI175" i="7"/>
  <c r="BH175" i="7"/>
  <c r="BG175" i="7"/>
  <c r="BF175" i="7"/>
  <c r="T175" i="7"/>
  <c r="R175" i="7"/>
  <c r="P175" i="7"/>
  <c r="BK175" i="7"/>
  <c r="BK171" i="7" s="1"/>
  <c r="J171" i="7" s="1"/>
  <c r="J67" i="7" s="1"/>
  <c r="J175" i="7"/>
  <c r="BE175" i="7"/>
  <c r="BI172" i="7"/>
  <c r="BH172" i="7"/>
  <c r="BG172" i="7"/>
  <c r="BF172" i="7"/>
  <c r="T172" i="7"/>
  <c r="T171" i="7"/>
  <c r="R172" i="7"/>
  <c r="P172" i="7"/>
  <c r="P171" i="7"/>
  <c r="BK172" i="7"/>
  <c r="J172" i="7"/>
  <c r="BE172" i="7" s="1"/>
  <c r="BI168" i="7"/>
  <c r="BH168" i="7"/>
  <c r="BG168" i="7"/>
  <c r="BF168" i="7"/>
  <c r="T168" i="7"/>
  <c r="R168" i="7"/>
  <c r="P168" i="7"/>
  <c r="BK168" i="7"/>
  <c r="J168" i="7"/>
  <c r="BE168" i="7"/>
  <c r="BI165" i="7"/>
  <c r="BH165" i="7"/>
  <c r="BG165" i="7"/>
  <c r="BF165" i="7"/>
  <c r="T165" i="7"/>
  <c r="R165" i="7"/>
  <c r="P165" i="7"/>
  <c r="BK165" i="7"/>
  <c r="J165" i="7"/>
  <c r="BE165" i="7"/>
  <c r="BI162" i="7"/>
  <c r="BH162" i="7"/>
  <c r="BG162" i="7"/>
  <c r="BF162" i="7"/>
  <c r="T162" i="7"/>
  <c r="R162" i="7"/>
  <c r="P162" i="7"/>
  <c r="BK162" i="7"/>
  <c r="J162" i="7"/>
  <c r="BE162" i="7"/>
  <c r="BI160" i="7"/>
  <c r="BH160" i="7"/>
  <c r="BG160" i="7"/>
  <c r="BF160" i="7"/>
  <c r="T160" i="7"/>
  <c r="R160" i="7"/>
  <c r="P160" i="7"/>
  <c r="BK160" i="7"/>
  <c r="J160" i="7"/>
  <c r="BE160" i="7"/>
  <c r="BI158" i="7"/>
  <c r="BH158" i="7"/>
  <c r="BG158" i="7"/>
  <c r="BF158" i="7"/>
  <c r="T158" i="7"/>
  <c r="R158" i="7"/>
  <c r="P158" i="7"/>
  <c r="BK158" i="7"/>
  <c r="J158" i="7"/>
  <c r="BE158" i="7"/>
  <c r="BI145" i="7"/>
  <c r="BH145" i="7"/>
  <c r="BG145" i="7"/>
  <c r="BF145" i="7"/>
  <c r="T145" i="7"/>
  <c r="R145" i="7"/>
  <c r="P145" i="7"/>
  <c r="BK145" i="7"/>
  <c r="J145" i="7"/>
  <c r="BE145" i="7"/>
  <c r="BI141" i="7"/>
  <c r="BH141" i="7"/>
  <c r="BG141" i="7"/>
  <c r="BF141" i="7"/>
  <c r="T141" i="7"/>
  <c r="R141" i="7"/>
  <c r="P141" i="7"/>
  <c r="BK141" i="7"/>
  <c r="J141" i="7"/>
  <c r="BE141" i="7"/>
  <c r="BI136" i="7"/>
  <c r="BH136" i="7"/>
  <c r="BG136" i="7"/>
  <c r="BF136" i="7"/>
  <c r="T136" i="7"/>
  <c r="R136" i="7"/>
  <c r="P136" i="7"/>
  <c r="BK136" i="7"/>
  <c r="J136" i="7"/>
  <c r="BE136" i="7"/>
  <c r="BI129" i="7"/>
  <c r="BH129" i="7"/>
  <c r="BG129" i="7"/>
  <c r="BF129" i="7"/>
  <c r="T129" i="7"/>
  <c r="R129" i="7"/>
  <c r="P129" i="7"/>
  <c r="BK129" i="7"/>
  <c r="J129" i="7"/>
  <c r="BE129" i="7"/>
  <c r="BI124" i="7"/>
  <c r="BH124" i="7"/>
  <c r="BG124" i="7"/>
  <c r="BF124" i="7"/>
  <c r="T124" i="7"/>
  <c r="R124" i="7"/>
  <c r="P124" i="7"/>
  <c r="BK124" i="7"/>
  <c r="J124" i="7"/>
  <c r="BE124" i="7"/>
  <c r="BI117" i="7"/>
  <c r="BH117" i="7"/>
  <c r="BG117" i="7"/>
  <c r="BF117" i="7"/>
  <c r="T117" i="7"/>
  <c r="R117" i="7"/>
  <c r="R97" i="7" s="1"/>
  <c r="P117" i="7"/>
  <c r="BK117" i="7"/>
  <c r="J117" i="7"/>
  <c r="BE117" i="7"/>
  <c r="BI113" i="7"/>
  <c r="BH113" i="7"/>
  <c r="BG113" i="7"/>
  <c r="BF113" i="7"/>
  <c r="T113" i="7"/>
  <c r="R113" i="7"/>
  <c r="P113" i="7"/>
  <c r="BK113" i="7"/>
  <c r="J113" i="7"/>
  <c r="BE113" i="7"/>
  <c r="BI98" i="7"/>
  <c r="F38" i="7"/>
  <c r="BD60" i="1" s="1"/>
  <c r="BH98" i="7"/>
  <c r="F37" i="7" s="1"/>
  <c r="BC60" i="1" s="1"/>
  <c r="BG98" i="7"/>
  <c r="F36" i="7"/>
  <c r="BB60" i="1" s="1"/>
  <c r="BF98" i="7"/>
  <c r="J35" i="7" s="1"/>
  <c r="AW60" i="1" s="1"/>
  <c r="T98" i="7"/>
  <c r="T97" i="7"/>
  <c r="T96" i="7" s="1"/>
  <c r="R98" i="7"/>
  <c r="P98" i="7"/>
  <c r="P97" i="7"/>
  <c r="P96" i="7" s="1"/>
  <c r="P95" i="7" s="1"/>
  <c r="AU60" i="1" s="1"/>
  <c r="BK98" i="7"/>
  <c r="BK97" i="7" s="1"/>
  <c r="J98" i="7"/>
  <c r="BE98" i="7" s="1"/>
  <c r="J91" i="7"/>
  <c r="F91" i="7"/>
  <c r="F89" i="7"/>
  <c r="E87" i="7"/>
  <c r="J59" i="7"/>
  <c r="F59" i="7"/>
  <c r="F57" i="7"/>
  <c r="E55" i="7"/>
  <c r="J22" i="7"/>
  <c r="E22" i="7"/>
  <c r="F92" i="7" s="1"/>
  <c r="F60" i="7"/>
  <c r="J21" i="7"/>
  <c r="J16" i="7"/>
  <c r="J89" i="7" s="1"/>
  <c r="J57" i="7"/>
  <c r="E7" i="7"/>
  <c r="E49" i="7" s="1"/>
  <c r="E81" i="7"/>
  <c r="AY59" i="1"/>
  <c r="AX59" i="1"/>
  <c r="BI353" i="6"/>
  <c r="BH353" i="6"/>
  <c r="BG353" i="6"/>
  <c r="BF353" i="6"/>
  <c r="T353" i="6"/>
  <c r="R353" i="6"/>
  <c r="P353" i="6"/>
  <c r="BK353" i="6"/>
  <c r="J353" i="6"/>
  <c r="BE353" i="6" s="1"/>
  <c r="BI350" i="6"/>
  <c r="BH350" i="6"/>
  <c r="BG350" i="6"/>
  <c r="BF350" i="6"/>
  <c r="T350" i="6"/>
  <c r="R350" i="6"/>
  <c r="P350" i="6"/>
  <c r="BK350" i="6"/>
  <c r="J350" i="6"/>
  <c r="BE350" i="6" s="1"/>
  <c r="BI348" i="6"/>
  <c r="BH348" i="6"/>
  <c r="BG348" i="6"/>
  <c r="BF348" i="6"/>
  <c r="T348" i="6"/>
  <c r="R348" i="6"/>
  <c r="P348" i="6"/>
  <c r="BK348" i="6"/>
  <c r="J348" i="6"/>
  <c r="BE348" i="6" s="1"/>
  <c r="BI346" i="6"/>
  <c r="BH346" i="6"/>
  <c r="BG346" i="6"/>
  <c r="BF346" i="6"/>
  <c r="T346" i="6"/>
  <c r="R346" i="6"/>
  <c r="P346" i="6"/>
  <c r="BK346" i="6"/>
  <c r="J346" i="6"/>
  <c r="BE346" i="6" s="1"/>
  <c r="BI342" i="6"/>
  <c r="BH342" i="6"/>
  <c r="BG342" i="6"/>
  <c r="BF342" i="6"/>
  <c r="T342" i="6"/>
  <c r="R342" i="6"/>
  <c r="P342" i="6"/>
  <c r="BK342" i="6"/>
  <c r="J342" i="6"/>
  <c r="BE342" i="6" s="1"/>
  <c r="BI340" i="6"/>
  <c r="BH340" i="6"/>
  <c r="BG340" i="6"/>
  <c r="BF340" i="6"/>
  <c r="T340" i="6"/>
  <c r="R340" i="6"/>
  <c r="P340" i="6"/>
  <c r="BK340" i="6"/>
  <c r="J340" i="6"/>
  <c r="BE340" i="6" s="1"/>
  <c r="BI338" i="6"/>
  <c r="BH338" i="6"/>
  <c r="BG338" i="6"/>
  <c r="BF338" i="6"/>
  <c r="T338" i="6"/>
  <c r="T337" i="6" s="1"/>
  <c r="T336" i="6" s="1"/>
  <c r="R338" i="6"/>
  <c r="R337" i="6"/>
  <c r="R336" i="6" s="1"/>
  <c r="P338" i="6"/>
  <c r="P337" i="6" s="1"/>
  <c r="P336" i="6" s="1"/>
  <c r="BK338" i="6"/>
  <c r="BK337" i="6"/>
  <c r="J337" i="6" s="1"/>
  <c r="J72" i="6" s="1"/>
  <c r="J338" i="6"/>
  <c r="BE338" i="6" s="1"/>
  <c r="BI335" i="6"/>
  <c r="BH335" i="6"/>
  <c r="BG335" i="6"/>
  <c r="BF335" i="6"/>
  <c r="T335" i="6"/>
  <c r="T334" i="6" s="1"/>
  <c r="R335" i="6"/>
  <c r="R334" i="6" s="1"/>
  <c r="P335" i="6"/>
  <c r="P334" i="6" s="1"/>
  <c r="BK335" i="6"/>
  <c r="BK334" i="6" s="1"/>
  <c r="J334" i="6" s="1"/>
  <c r="J70" i="6" s="1"/>
  <c r="J335" i="6"/>
  <c r="BE335" i="6"/>
  <c r="BI332" i="6"/>
  <c r="BH332" i="6"/>
  <c r="BG332" i="6"/>
  <c r="BF332" i="6"/>
  <c r="T332" i="6"/>
  <c r="R332" i="6"/>
  <c r="P332" i="6"/>
  <c r="BK332" i="6"/>
  <c r="J332" i="6"/>
  <c r="BE332" i="6" s="1"/>
  <c r="BI329" i="6"/>
  <c r="BH329" i="6"/>
  <c r="BG329" i="6"/>
  <c r="BF329" i="6"/>
  <c r="T329" i="6"/>
  <c r="R329" i="6"/>
  <c r="P329" i="6"/>
  <c r="BK329" i="6"/>
  <c r="J329" i="6"/>
  <c r="BE329" i="6" s="1"/>
  <c r="BI327" i="6"/>
  <c r="BH327" i="6"/>
  <c r="BG327" i="6"/>
  <c r="BF327" i="6"/>
  <c r="T327" i="6"/>
  <c r="R327" i="6"/>
  <c r="P327" i="6"/>
  <c r="BK327" i="6"/>
  <c r="J327" i="6"/>
  <c r="BE327" i="6" s="1"/>
  <c r="BI325" i="6"/>
  <c r="BH325" i="6"/>
  <c r="BG325" i="6"/>
  <c r="BF325" i="6"/>
  <c r="T325" i="6"/>
  <c r="R325" i="6"/>
  <c r="P325" i="6"/>
  <c r="BK325" i="6"/>
  <c r="J325" i="6"/>
  <c r="BE325" i="6" s="1"/>
  <c r="BI321" i="6"/>
  <c r="BH321" i="6"/>
  <c r="BG321" i="6"/>
  <c r="BF321" i="6"/>
  <c r="T321" i="6"/>
  <c r="R321" i="6"/>
  <c r="P321" i="6"/>
  <c r="BK321" i="6"/>
  <c r="J321" i="6"/>
  <c r="BE321" i="6" s="1"/>
  <c r="BI318" i="6"/>
  <c r="BH318" i="6"/>
  <c r="BG318" i="6"/>
  <c r="BF318" i="6"/>
  <c r="T318" i="6"/>
  <c r="R318" i="6"/>
  <c r="P318" i="6"/>
  <c r="BK318" i="6"/>
  <c r="J318" i="6"/>
  <c r="BE318" i="6" s="1"/>
  <c r="BI314" i="6"/>
  <c r="BH314" i="6"/>
  <c r="BG314" i="6"/>
  <c r="BF314" i="6"/>
  <c r="T314" i="6"/>
  <c r="R314" i="6"/>
  <c r="P314" i="6"/>
  <c r="BK314" i="6"/>
  <c r="J314" i="6"/>
  <c r="BE314" i="6" s="1"/>
  <c r="BI309" i="6"/>
  <c r="BH309" i="6"/>
  <c r="BG309" i="6"/>
  <c r="BF309" i="6"/>
  <c r="T309" i="6"/>
  <c r="R309" i="6"/>
  <c r="P309" i="6"/>
  <c r="BK309" i="6"/>
  <c r="J309" i="6"/>
  <c r="BE309" i="6" s="1"/>
  <c r="BI306" i="6"/>
  <c r="BH306" i="6"/>
  <c r="BG306" i="6"/>
  <c r="BF306" i="6"/>
  <c r="T306" i="6"/>
  <c r="R306" i="6"/>
  <c r="P306" i="6"/>
  <c r="BK306" i="6"/>
  <c r="J306" i="6"/>
  <c r="BE306" i="6" s="1"/>
  <c r="BI302" i="6"/>
  <c r="BH302" i="6"/>
  <c r="BG302" i="6"/>
  <c r="BF302" i="6"/>
  <c r="T302" i="6"/>
  <c r="R302" i="6"/>
  <c r="P302" i="6"/>
  <c r="BK302" i="6"/>
  <c r="J302" i="6"/>
  <c r="BE302" i="6" s="1"/>
  <c r="BI298" i="6"/>
  <c r="BH298" i="6"/>
  <c r="BG298" i="6"/>
  <c r="BF298" i="6"/>
  <c r="T298" i="6"/>
  <c r="R298" i="6"/>
  <c r="P298" i="6"/>
  <c r="BK298" i="6"/>
  <c r="J298" i="6"/>
  <c r="BE298" i="6" s="1"/>
  <c r="BI294" i="6"/>
  <c r="BH294" i="6"/>
  <c r="BG294" i="6"/>
  <c r="BF294" i="6"/>
  <c r="T294" i="6"/>
  <c r="R294" i="6"/>
  <c r="P294" i="6"/>
  <c r="BK294" i="6"/>
  <c r="J294" i="6"/>
  <c r="BE294" i="6" s="1"/>
  <c r="BI289" i="6"/>
  <c r="BH289" i="6"/>
  <c r="BG289" i="6"/>
  <c r="BF289" i="6"/>
  <c r="T289" i="6"/>
  <c r="R289" i="6"/>
  <c r="P289" i="6"/>
  <c r="BK289" i="6"/>
  <c r="J289" i="6"/>
  <c r="BE289" i="6" s="1"/>
  <c r="BI286" i="6"/>
  <c r="BH286" i="6"/>
  <c r="BG286" i="6"/>
  <c r="BF286" i="6"/>
  <c r="T286" i="6"/>
  <c r="T285" i="6" s="1"/>
  <c r="R286" i="6"/>
  <c r="R285" i="6" s="1"/>
  <c r="P286" i="6"/>
  <c r="P285" i="6" s="1"/>
  <c r="BK286" i="6"/>
  <c r="BK285" i="6" s="1"/>
  <c r="J285" i="6" s="1"/>
  <c r="J69" i="6" s="1"/>
  <c r="J286" i="6"/>
  <c r="BE286" i="6"/>
  <c r="BI282" i="6"/>
  <c r="BH282" i="6"/>
  <c r="BG282" i="6"/>
  <c r="BF282" i="6"/>
  <c r="T282" i="6"/>
  <c r="R282" i="6"/>
  <c r="P282" i="6"/>
  <c r="BK282" i="6"/>
  <c r="J282" i="6"/>
  <c r="BE282" i="6" s="1"/>
  <c r="BI279" i="6"/>
  <c r="BH279" i="6"/>
  <c r="BG279" i="6"/>
  <c r="BF279" i="6"/>
  <c r="T279" i="6"/>
  <c r="R279" i="6"/>
  <c r="P279" i="6"/>
  <c r="BK279" i="6"/>
  <c r="J279" i="6"/>
  <c r="BE279" i="6" s="1"/>
  <c r="BI272" i="6"/>
  <c r="BH272" i="6"/>
  <c r="BG272" i="6"/>
  <c r="BF272" i="6"/>
  <c r="T272" i="6"/>
  <c r="R272" i="6"/>
  <c r="P272" i="6"/>
  <c r="BK272" i="6"/>
  <c r="J272" i="6"/>
  <c r="BE272" i="6" s="1"/>
  <c r="BI263" i="6"/>
  <c r="BH263" i="6"/>
  <c r="BG263" i="6"/>
  <c r="BF263" i="6"/>
  <c r="T263" i="6"/>
  <c r="R263" i="6"/>
  <c r="P263" i="6"/>
  <c r="BK263" i="6"/>
  <c r="J263" i="6"/>
  <c r="BE263" i="6" s="1"/>
  <c r="BI260" i="6"/>
  <c r="BH260" i="6"/>
  <c r="BG260" i="6"/>
  <c r="BF260" i="6"/>
  <c r="T260" i="6"/>
  <c r="R260" i="6"/>
  <c r="P260" i="6"/>
  <c r="BK260" i="6"/>
  <c r="J260" i="6"/>
  <c r="BE260" i="6"/>
  <c r="BI256" i="6"/>
  <c r="BH256" i="6"/>
  <c r="BG256" i="6"/>
  <c r="BF256" i="6"/>
  <c r="T256" i="6"/>
  <c r="R256" i="6"/>
  <c r="P256" i="6"/>
  <c r="BK256" i="6"/>
  <c r="J256" i="6"/>
  <c r="BE256" i="6" s="1"/>
  <c r="BI251" i="6"/>
  <c r="BH251" i="6"/>
  <c r="BG251" i="6"/>
  <c r="BF251" i="6"/>
  <c r="T251" i="6"/>
  <c r="R251" i="6"/>
  <c r="P251" i="6"/>
  <c r="BK251" i="6"/>
  <c r="J251" i="6"/>
  <c r="BE251" i="6"/>
  <c r="BI244" i="6"/>
  <c r="BH244" i="6"/>
  <c r="BG244" i="6"/>
  <c r="BF244" i="6"/>
  <c r="T244" i="6"/>
  <c r="R244" i="6"/>
  <c r="P244" i="6"/>
  <c r="BK244" i="6"/>
  <c r="J244" i="6"/>
  <c r="BE244" i="6" s="1"/>
  <c r="BI240" i="6"/>
  <c r="BH240" i="6"/>
  <c r="BG240" i="6"/>
  <c r="BF240" i="6"/>
  <c r="T240" i="6"/>
  <c r="R240" i="6"/>
  <c r="P240" i="6"/>
  <c r="BK240" i="6"/>
  <c r="J240" i="6"/>
  <c r="BE240" i="6"/>
  <c r="BI236" i="6"/>
  <c r="BH236" i="6"/>
  <c r="BG236" i="6"/>
  <c r="BF236" i="6"/>
  <c r="T236" i="6"/>
  <c r="R236" i="6"/>
  <c r="P236" i="6"/>
  <c r="BK236" i="6"/>
  <c r="J236" i="6"/>
  <c r="BE236" i="6" s="1"/>
  <c r="BI232" i="6"/>
  <c r="BH232" i="6"/>
  <c r="BG232" i="6"/>
  <c r="BF232" i="6"/>
  <c r="T232" i="6"/>
  <c r="R232" i="6"/>
  <c r="P232" i="6"/>
  <c r="BK232" i="6"/>
  <c r="J232" i="6"/>
  <c r="BE232" i="6"/>
  <c r="BI227" i="6"/>
  <c r="BH227" i="6"/>
  <c r="BG227" i="6"/>
  <c r="BF227" i="6"/>
  <c r="T227" i="6"/>
  <c r="R227" i="6"/>
  <c r="P227" i="6"/>
  <c r="BK227" i="6"/>
  <c r="J227" i="6"/>
  <c r="BE227" i="6" s="1"/>
  <c r="BI223" i="6"/>
  <c r="BH223" i="6"/>
  <c r="BG223" i="6"/>
  <c r="BF223" i="6"/>
  <c r="T223" i="6"/>
  <c r="R223" i="6"/>
  <c r="P223" i="6"/>
  <c r="BK223" i="6"/>
  <c r="J223" i="6"/>
  <c r="BE223" i="6"/>
  <c r="BI215" i="6"/>
  <c r="BH215" i="6"/>
  <c r="BG215" i="6"/>
  <c r="BF215" i="6"/>
  <c r="T215" i="6"/>
  <c r="R215" i="6"/>
  <c r="P215" i="6"/>
  <c r="BK215" i="6"/>
  <c r="J215" i="6"/>
  <c r="BE215" i="6" s="1"/>
  <c r="BI209" i="6"/>
  <c r="BH209" i="6"/>
  <c r="BG209" i="6"/>
  <c r="BF209" i="6"/>
  <c r="T209" i="6"/>
  <c r="R209" i="6"/>
  <c r="P209" i="6"/>
  <c r="BK209" i="6"/>
  <c r="J209" i="6"/>
  <c r="BE209" i="6"/>
  <c r="BI203" i="6"/>
  <c r="BH203" i="6"/>
  <c r="BG203" i="6"/>
  <c r="BF203" i="6"/>
  <c r="T203" i="6"/>
  <c r="R203" i="6"/>
  <c r="P203" i="6"/>
  <c r="BK203" i="6"/>
  <c r="J203" i="6"/>
  <c r="BE203" i="6" s="1"/>
  <c r="BI198" i="6"/>
  <c r="BH198" i="6"/>
  <c r="BG198" i="6"/>
  <c r="BF198" i="6"/>
  <c r="T198" i="6"/>
  <c r="R198" i="6"/>
  <c r="P198" i="6"/>
  <c r="BK198" i="6"/>
  <c r="J198" i="6"/>
  <c r="BE198" i="6"/>
  <c r="BI184" i="6"/>
  <c r="BH184" i="6"/>
  <c r="BG184" i="6"/>
  <c r="BF184" i="6"/>
  <c r="T184" i="6"/>
  <c r="R184" i="6"/>
  <c r="P184" i="6"/>
  <c r="BK184" i="6"/>
  <c r="J184" i="6"/>
  <c r="BE184" i="6" s="1"/>
  <c r="BI181" i="6"/>
  <c r="BH181" i="6"/>
  <c r="BG181" i="6"/>
  <c r="BF181" i="6"/>
  <c r="T181" i="6"/>
  <c r="R181" i="6"/>
  <c r="P181" i="6"/>
  <c r="BK181" i="6"/>
  <c r="J181" i="6"/>
  <c r="BE181" i="6"/>
  <c r="BI175" i="6"/>
  <c r="BH175" i="6"/>
  <c r="BG175" i="6"/>
  <c r="BF175" i="6"/>
  <c r="T175" i="6"/>
  <c r="R175" i="6"/>
  <c r="P175" i="6"/>
  <c r="BK175" i="6"/>
  <c r="J175" i="6"/>
  <c r="BE175" i="6" s="1"/>
  <c r="BI172" i="6"/>
  <c r="BH172" i="6"/>
  <c r="BG172" i="6"/>
  <c r="BF172" i="6"/>
  <c r="T172" i="6"/>
  <c r="R172" i="6"/>
  <c r="P172" i="6"/>
  <c r="BK172" i="6"/>
  <c r="J172" i="6"/>
  <c r="BE172" i="6"/>
  <c r="BI166" i="6"/>
  <c r="BH166" i="6"/>
  <c r="BG166" i="6"/>
  <c r="BF166" i="6"/>
  <c r="T166" i="6"/>
  <c r="R166" i="6"/>
  <c r="P166" i="6"/>
  <c r="BK166" i="6"/>
  <c r="J166" i="6"/>
  <c r="BE166" i="6" s="1"/>
  <c r="BI163" i="6"/>
  <c r="BH163" i="6"/>
  <c r="BG163" i="6"/>
  <c r="BF163" i="6"/>
  <c r="T163" i="6"/>
  <c r="R163" i="6"/>
  <c r="P163" i="6"/>
  <c r="BK163" i="6"/>
  <c r="J163" i="6"/>
  <c r="BE163" i="6"/>
  <c r="BI158" i="6"/>
  <c r="BH158" i="6"/>
  <c r="BG158" i="6"/>
  <c r="BF158" i="6"/>
  <c r="T158" i="6"/>
  <c r="R158" i="6"/>
  <c r="P158" i="6"/>
  <c r="BK158" i="6"/>
  <c r="J158" i="6"/>
  <c r="BE158" i="6"/>
  <c r="BI155" i="6"/>
  <c r="BH155" i="6"/>
  <c r="BG155" i="6"/>
  <c r="BF155" i="6"/>
  <c r="T155" i="6"/>
  <c r="T154" i="6"/>
  <c r="R155" i="6"/>
  <c r="R154" i="6"/>
  <c r="P155" i="6"/>
  <c r="P154" i="6"/>
  <c r="BK155" i="6"/>
  <c r="BK154" i="6"/>
  <c r="J154" i="6" s="1"/>
  <c r="J68" i="6" s="1"/>
  <c r="J155" i="6"/>
  <c r="BE155" i="6" s="1"/>
  <c r="BI151" i="6"/>
  <c r="BH151" i="6"/>
  <c r="BG151" i="6"/>
  <c r="BF151" i="6"/>
  <c r="T151" i="6"/>
  <c r="R151" i="6"/>
  <c r="P151" i="6"/>
  <c r="BK151" i="6"/>
  <c r="J151" i="6"/>
  <c r="BE151" i="6"/>
  <c r="BI148" i="6"/>
  <c r="BH148" i="6"/>
  <c r="BG148" i="6"/>
  <c r="BF148" i="6"/>
  <c r="T148" i="6"/>
  <c r="R148" i="6"/>
  <c r="P148" i="6"/>
  <c r="BK148" i="6"/>
  <c r="J148" i="6"/>
  <c r="BE148" i="6"/>
  <c r="BI145" i="6"/>
  <c r="BH145" i="6"/>
  <c r="BG145" i="6"/>
  <c r="BF145" i="6"/>
  <c r="T145" i="6"/>
  <c r="T144" i="6"/>
  <c r="R145" i="6"/>
  <c r="R144" i="6"/>
  <c r="P145" i="6"/>
  <c r="P144" i="6"/>
  <c r="BK145" i="6"/>
  <c r="BK144" i="6"/>
  <c r="J144" i="6" s="1"/>
  <c r="J67" i="6" s="1"/>
  <c r="J145" i="6"/>
  <c r="BE145" i="6" s="1"/>
  <c r="BI141" i="6"/>
  <c r="BH141" i="6"/>
  <c r="BG141" i="6"/>
  <c r="BF141" i="6"/>
  <c r="T141" i="6"/>
  <c r="R141" i="6"/>
  <c r="P141" i="6"/>
  <c r="BK141" i="6"/>
  <c r="J141" i="6"/>
  <c r="BE141" i="6"/>
  <c r="BI139" i="6"/>
  <c r="BH139" i="6"/>
  <c r="BG139" i="6"/>
  <c r="BF139" i="6"/>
  <c r="T139" i="6"/>
  <c r="R139" i="6"/>
  <c r="P139" i="6"/>
  <c r="BK139" i="6"/>
  <c r="J139" i="6"/>
  <c r="BE139" i="6"/>
  <c r="BI137" i="6"/>
  <c r="BH137" i="6"/>
  <c r="BG137" i="6"/>
  <c r="BF137" i="6"/>
  <c r="T137" i="6"/>
  <c r="R137" i="6"/>
  <c r="P137" i="6"/>
  <c r="BK137" i="6"/>
  <c r="J137" i="6"/>
  <c r="BE137" i="6"/>
  <c r="BI131" i="6"/>
  <c r="BH131" i="6"/>
  <c r="BG131" i="6"/>
  <c r="BF131" i="6"/>
  <c r="T131" i="6"/>
  <c r="R131" i="6"/>
  <c r="P131" i="6"/>
  <c r="BK131" i="6"/>
  <c r="J131" i="6"/>
  <c r="BE131" i="6"/>
  <c r="BI127" i="6"/>
  <c r="BH127" i="6"/>
  <c r="BG127" i="6"/>
  <c r="BF127" i="6"/>
  <c r="T127" i="6"/>
  <c r="R127" i="6"/>
  <c r="P127" i="6"/>
  <c r="BK127" i="6"/>
  <c r="J127" i="6"/>
  <c r="BE127" i="6"/>
  <c r="BI118" i="6"/>
  <c r="BH118" i="6"/>
  <c r="BG118" i="6"/>
  <c r="BF118" i="6"/>
  <c r="T118" i="6"/>
  <c r="R118" i="6"/>
  <c r="P118" i="6"/>
  <c r="BK118" i="6"/>
  <c r="J118" i="6"/>
  <c r="BE118" i="6"/>
  <c r="BI114" i="6"/>
  <c r="BH114" i="6"/>
  <c r="BG114" i="6"/>
  <c r="BF114" i="6"/>
  <c r="T114" i="6"/>
  <c r="R114" i="6"/>
  <c r="P114" i="6"/>
  <c r="BK114" i="6"/>
  <c r="J114" i="6"/>
  <c r="BE114" i="6"/>
  <c r="BI99" i="6"/>
  <c r="F38" i="6"/>
  <c r="BD59" i="1" s="1"/>
  <c r="BH99" i="6"/>
  <c r="F37" i="6" s="1"/>
  <c r="BC59" i="1" s="1"/>
  <c r="BC58" i="1" s="1"/>
  <c r="BG99" i="6"/>
  <c r="F36" i="6"/>
  <c r="BB59" i="1" s="1"/>
  <c r="BB58" i="1" s="1"/>
  <c r="BF99" i="6"/>
  <c r="F35" i="6" s="1"/>
  <c r="BA59" i="1" s="1"/>
  <c r="T99" i="6"/>
  <c r="T98" i="6"/>
  <c r="R99" i="6"/>
  <c r="R98" i="6"/>
  <c r="P99" i="6"/>
  <c r="P98" i="6"/>
  <c r="P97" i="6" s="1"/>
  <c r="BK99" i="6"/>
  <c r="BK98" i="6" s="1"/>
  <c r="J99" i="6"/>
  <c r="BE99" i="6" s="1"/>
  <c r="J92" i="6"/>
  <c r="F92" i="6"/>
  <c r="F90" i="6"/>
  <c r="E88" i="6"/>
  <c r="J59" i="6"/>
  <c r="F59" i="6"/>
  <c r="F57" i="6"/>
  <c r="E55" i="6"/>
  <c r="J22" i="6"/>
  <c r="E22" i="6"/>
  <c r="F93" i="6" s="1"/>
  <c r="J21" i="6"/>
  <c r="J16" i="6"/>
  <c r="J90" i="6" s="1"/>
  <c r="E7" i="6"/>
  <c r="E49" i="6" s="1"/>
  <c r="E82" i="6"/>
  <c r="AY56" i="1"/>
  <c r="AX56" i="1"/>
  <c r="BI149" i="5"/>
  <c r="BH149" i="5"/>
  <c r="BG149" i="5"/>
  <c r="BF149" i="5"/>
  <c r="T149" i="5"/>
  <c r="T148" i="5" s="1"/>
  <c r="R149" i="5"/>
  <c r="R148" i="5" s="1"/>
  <c r="P149" i="5"/>
  <c r="P148" i="5" s="1"/>
  <c r="BK149" i="5"/>
  <c r="BK148" i="5" s="1"/>
  <c r="J148" i="5" s="1"/>
  <c r="J63" i="5" s="1"/>
  <c r="J149" i="5"/>
  <c r="BE149" i="5"/>
  <c r="BI146" i="5"/>
  <c r="BH146" i="5"/>
  <c r="BG146" i="5"/>
  <c r="BF146" i="5"/>
  <c r="T146" i="5"/>
  <c r="R146" i="5"/>
  <c r="P146" i="5"/>
  <c r="BK146" i="5"/>
  <c r="J146" i="5"/>
  <c r="BE146" i="5" s="1"/>
  <c r="BI144" i="5"/>
  <c r="BH144" i="5"/>
  <c r="BG144" i="5"/>
  <c r="BF144" i="5"/>
  <c r="T144" i="5"/>
  <c r="R144" i="5"/>
  <c r="P144" i="5"/>
  <c r="BK144" i="5"/>
  <c r="J144" i="5"/>
  <c r="BE144" i="5" s="1"/>
  <c r="BI142" i="5"/>
  <c r="BH142" i="5"/>
  <c r="BG142" i="5"/>
  <c r="BF142" i="5"/>
  <c r="T142" i="5"/>
  <c r="R142" i="5"/>
  <c r="P142" i="5"/>
  <c r="BK142" i="5"/>
  <c r="J142" i="5"/>
  <c r="BE142" i="5" s="1"/>
  <c r="BI140" i="5"/>
  <c r="BH140" i="5"/>
  <c r="BG140" i="5"/>
  <c r="BF140" i="5"/>
  <c r="T140" i="5"/>
  <c r="R140" i="5"/>
  <c r="P140" i="5"/>
  <c r="BK140" i="5"/>
  <c r="J140" i="5"/>
  <c r="BE140" i="5" s="1"/>
  <c r="BI138" i="5"/>
  <c r="BH138" i="5"/>
  <c r="BG138" i="5"/>
  <c r="BF138" i="5"/>
  <c r="T138" i="5"/>
  <c r="R138" i="5"/>
  <c r="P138" i="5"/>
  <c r="BK138" i="5"/>
  <c r="J138" i="5"/>
  <c r="BE138" i="5" s="1"/>
  <c r="BI137" i="5"/>
  <c r="BH137" i="5"/>
  <c r="BG137" i="5"/>
  <c r="BF137" i="5"/>
  <c r="T137" i="5"/>
  <c r="R137" i="5"/>
  <c r="P137" i="5"/>
  <c r="BK137" i="5"/>
  <c r="J137" i="5"/>
  <c r="BE137" i="5" s="1"/>
  <c r="BI133" i="5"/>
  <c r="BH133" i="5"/>
  <c r="BG133" i="5"/>
  <c r="BF133" i="5"/>
  <c r="T133" i="5"/>
  <c r="R133" i="5"/>
  <c r="P133" i="5"/>
  <c r="BK133" i="5"/>
  <c r="J133" i="5"/>
  <c r="BE133" i="5" s="1"/>
  <c r="BI131" i="5"/>
  <c r="BH131" i="5"/>
  <c r="BG131" i="5"/>
  <c r="BF131" i="5"/>
  <c r="T131" i="5"/>
  <c r="R131" i="5"/>
  <c r="P131" i="5"/>
  <c r="BK131" i="5"/>
  <c r="J131" i="5"/>
  <c r="BE131" i="5" s="1"/>
  <c r="BI129" i="5"/>
  <c r="BH129" i="5"/>
  <c r="BG129" i="5"/>
  <c r="BF129" i="5"/>
  <c r="T129" i="5"/>
  <c r="R129" i="5"/>
  <c r="P129" i="5"/>
  <c r="BK129" i="5"/>
  <c r="J129" i="5"/>
  <c r="BE129" i="5" s="1"/>
  <c r="BI127" i="5"/>
  <c r="BH127" i="5"/>
  <c r="BG127" i="5"/>
  <c r="BF127" i="5"/>
  <c r="T127" i="5"/>
  <c r="R127" i="5"/>
  <c r="P127" i="5"/>
  <c r="BK127" i="5"/>
  <c r="J127" i="5"/>
  <c r="BE127" i="5" s="1"/>
  <c r="BI125" i="5"/>
  <c r="BH125" i="5"/>
  <c r="BG125" i="5"/>
  <c r="BF125" i="5"/>
  <c r="T125" i="5"/>
  <c r="R125" i="5"/>
  <c r="P125" i="5"/>
  <c r="BK125" i="5"/>
  <c r="J125" i="5"/>
  <c r="BE125" i="5" s="1"/>
  <c r="BI123" i="5"/>
  <c r="BH123" i="5"/>
  <c r="BG123" i="5"/>
  <c r="BF123" i="5"/>
  <c r="T123" i="5"/>
  <c r="R123" i="5"/>
  <c r="P123" i="5"/>
  <c r="BK123" i="5"/>
  <c r="J123" i="5"/>
  <c r="BE123" i="5" s="1"/>
  <c r="BI121" i="5"/>
  <c r="BH121" i="5"/>
  <c r="BG121" i="5"/>
  <c r="BF121" i="5"/>
  <c r="T121" i="5"/>
  <c r="R121" i="5"/>
  <c r="P121" i="5"/>
  <c r="BK121" i="5"/>
  <c r="J121" i="5"/>
  <c r="BE121" i="5" s="1"/>
  <c r="BI119" i="5"/>
  <c r="BH119" i="5"/>
  <c r="BG119" i="5"/>
  <c r="BF119" i="5"/>
  <c r="T119" i="5"/>
  <c r="R119" i="5"/>
  <c r="P119" i="5"/>
  <c r="BK119" i="5"/>
  <c r="J119" i="5"/>
  <c r="BE119" i="5" s="1"/>
  <c r="BI117" i="5"/>
  <c r="BH117" i="5"/>
  <c r="BG117" i="5"/>
  <c r="BF117" i="5"/>
  <c r="T117" i="5"/>
  <c r="R117" i="5"/>
  <c r="P117" i="5"/>
  <c r="BK117" i="5"/>
  <c r="J117" i="5"/>
  <c r="BE117" i="5" s="1"/>
  <c r="BI115" i="5"/>
  <c r="BH115" i="5"/>
  <c r="BG115" i="5"/>
  <c r="BF115" i="5"/>
  <c r="T115" i="5"/>
  <c r="R115" i="5"/>
  <c r="P115" i="5"/>
  <c r="BK115" i="5"/>
  <c r="J115" i="5"/>
  <c r="BE115" i="5" s="1"/>
  <c r="BI113" i="5"/>
  <c r="BH113" i="5"/>
  <c r="BG113" i="5"/>
  <c r="BF113" i="5"/>
  <c r="T113" i="5"/>
  <c r="R113" i="5"/>
  <c r="P113" i="5"/>
  <c r="BK113" i="5"/>
  <c r="J113" i="5"/>
  <c r="BE113" i="5" s="1"/>
  <c r="BI111" i="5"/>
  <c r="BH111" i="5"/>
  <c r="BG111" i="5"/>
  <c r="BF111" i="5"/>
  <c r="T111" i="5"/>
  <c r="R111" i="5"/>
  <c r="P111" i="5"/>
  <c r="BK111" i="5"/>
  <c r="J111" i="5"/>
  <c r="BE111" i="5" s="1"/>
  <c r="BI109" i="5"/>
  <c r="BH109" i="5"/>
  <c r="BG109" i="5"/>
  <c r="BF109" i="5"/>
  <c r="T109" i="5"/>
  <c r="R109" i="5"/>
  <c r="P109" i="5"/>
  <c r="BK109" i="5"/>
  <c r="J109" i="5"/>
  <c r="BE109" i="5" s="1"/>
  <c r="BI106" i="5"/>
  <c r="BH106" i="5"/>
  <c r="BG106" i="5"/>
  <c r="BF106" i="5"/>
  <c r="T106" i="5"/>
  <c r="R106" i="5"/>
  <c r="P106" i="5"/>
  <c r="BK106" i="5"/>
  <c r="J106" i="5"/>
  <c r="BE106" i="5" s="1"/>
  <c r="BI103" i="5"/>
  <c r="BH103" i="5"/>
  <c r="BG103" i="5"/>
  <c r="BF103" i="5"/>
  <c r="T103" i="5"/>
  <c r="R103" i="5"/>
  <c r="P103" i="5"/>
  <c r="BK103" i="5"/>
  <c r="J103" i="5"/>
  <c r="BE103" i="5" s="1"/>
  <c r="BI101" i="5"/>
  <c r="BH101" i="5"/>
  <c r="BG101" i="5"/>
  <c r="BF101" i="5"/>
  <c r="T101" i="5"/>
  <c r="R101" i="5"/>
  <c r="P101" i="5"/>
  <c r="BK101" i="5"/>
  <c r="J101" i="5"/>
  <c r="BE101" i="5"/>
  <c r="BI99" i="5"/>
  <c r="BH99" i="5"/>
  <c r="BG99" i="5"/>
  <c r="BF99" i="5"/>
  <c r="T99" i="5"/>
  <c r="R99" i="5"/>
  <c r="P99" i="5"/>
  <c r="BK99" i="5"/>
  <c r="J99" i="5"/>
  <c r="BE99" i="5" s="1"/>
  <c r="BI98" i="5"/>
  <c r="BH98" i="5"/>
  <c r="BG98" i="5"/>
  <c r="BF98" i="5"/>
  <c r="T98" i="5"/>
  <c r="R98" i="5"/>
  <c r="P98" i="5"/>
  <c r="BK98" i="5"/>
  <c r="J98" i="5"/>
  <c r="BE98" i="5"/>
  <c r="BI96" i="5"/>
  <c r="BH96" i="5"/>
  <c r="BG96" i="5"/>
  <c r="BF96" i="5"/>
  <c r="T96" i="5"/>
  <c r="R96" i="5"/>
  <c r="P96" i="5"/>
  <c r="BK96" i="5"/>
  <c r="J96" i="5"/>
  <c r="BE96" i="5"/>
  <c r="BI94" i="5"/>
  <c r="BH94" i="5"/>
  <c r="BG94" i="5"/>
  <c r="BF94" i="5"/>
  <c r="T94" i="5"/>
  <c r="R94" i="5"/>
  <c r="P94" i="5"/>
  <c r="BK94" i="5"/>
  <c r="J94" i="5"/>
  <c r="BE94" i="5"/>
  <c r="BI92" i="5"/>
  <c r="BH92" i="5"/>
  <c r="BG92" i="5"/>
  <c r="BF92" i="5"/>
  <c r="T92" i="5"/>
  <c r="R92" i="5"/>
  <c r="P92" i="5"/>
  <c r="BK92" i="5"/>
  <c r="J92" i="5"/>
  <c r="BE92" i="5"/>
  <c r="BI90" i="5"/>
  <c r="BH90" i="5"/>
  <c r="BG90" i="5"/>
  <c r="BF90" i="5"/>
  <c r="T90" i="5"/>
  <c r="R90" i="5"/>
  <c r="P90" i="5"/>
  <c r="BK90" i="5"/>
  <c r="J90" i="5"/>
  <c r="BE90" i="5"/>
  <c r="BI88" i="5"/>
  <c r="F36" i="5"/>
  <c r="BD56" i="1" s="1"/>
  <c r="BH88" i="5"/>
  <c r="F35" i="5" s="1"/>
  <c r="BC56" i="1" s="1"/>
  <c r="BG88" i="5"/>
  <c r="F34" i="5"/>
  <c r="BB56" i="1" s="1"/>
  <c r="BF88" i="5"/>
  <c r="J33" i="5" s="1"/>
  <c r="AW56" i="1" s="1"/>
  <c r="T88" i="5"/>
  <c r="T87" i="5"/>
  <c r="T86" i="5" s="1"/>
  <c r="T85" i="5" s="1"/>
  <c r="R88" i="5"/>
  <c r="R87" i="5"/>
  <c r="R86" i="5" s="1"/>
  <c r="R85" i="5" s="1"/>
  <c r="P88" i="5"/>
  <c r="P87" i="5"/>
  <c r="BK88" i="5"/>
  <c r="BK87" i="5" s="1"/>
  <c r="J88" i="5"/>
  <c r="BE88" i="5" s="1"/>
  <c r="J81" i="5"/>
  <c r="F81" i="5"/>
  <c r="F79" i="5"/>
  <c r="E77" i="5"/>
  <c r="J55" i="5"/>
  <c r="F55" i="5"/>
  <c r="F53" i="5"/>
  <c r="E51" i="5"/>
  <c r="J20" i="5"/>
  <c r="E20" i="5"/>
  <c r="F56" i="5" s="1"/>
  <c r="J19" i="5"/>
  <c r="J14" i="5"/>
  <c r="J53" i="5" s="1"/>
  <c r="E7" i="5"/>
  <c r="E47" i="5" s="1"/>
  <c r="E73" i="5"/>
  <c r="AY55" i="1"/>
  <c r="AX55" i="1"/>
  <c r="BI128" i="4"/>
  <c r="BH128" i="4"/>
  <c r="BG128" i="4"/>
  <c r="BF128" i="4"/>
  <c r="T128" i="4"/>
  <c r="T127" i="4" s="1"/>
  <c r="R128" i="4"/>
  <c r="R127" i="4"/>
  <c r="P128" i="4"/>
  <c r="P127" i="4" s="1"/>
  <c r="BK128" i="4"/>
  <c r="BK127" i="4"/>
  <c r="J127" i="4"/>
  <c r="J63" i="4" s="1"/>
  <c r="J128" i="4"/>
  <c r="BE128" i="4"/>
  <c r="BI124" i="4"/>
  <c r="BH124" i="4"/>
  <c r="BG124" i="4"/>
  <c r="BF124" i="4"/>
  <c r="T124" i="4"/>
  <c r="R124" i="4"/>
  <c r="P124" i="4"/>
  <c r="BK124" i="4"/>
  <c r="J124" i="4"/>
  <c r="BE124" i="4" s="1"/>
  <c r="BI120" i="4"/>
  <c r="BH120" i="4"/>
  <c r="BG120" i="4"/>
  <c r="BF120" i="4"/>
  <c r="T120" i="4"/>
  <c r="R120" i="4"/>
  <c r="P120" i="4"/>
  <c r="BK120" i="4"/>
  <c r="J120" i="4"/>
  <c r="BE120" i="4"/>
  <c r="BI117" i="4"/>
  <c r="BH117" i="4"/>
  <c r="BG117" i="4"/>
  <c r="BF117" i="4"/>
  <c r="T117" i="4"/>
  <c r="R117" i="4"/>
  <c r="P117" i="4"/>
  <c r="BK117" i="4"/>
  <c r="J117" i="4"/>
  <c r="BE117" i="4" s="1"/>
  <c r="BI113" i="4"/>
  <c r="BH113" i="4"/>
  <c r="BG113" i="4"/>
  <c r="BF113" i="4"/>
  <c r="T113" i="4"/>
  <c r="R113" i="4"/>
  <c r="P113" i="4"/>
  <c r="BK113" i="4"/>
  <c r="J113" i="4"/>
  <c r="BE113" i="4"/>
  <c r="BI108" i="4"/>
  <c r="BH108" i="4"/>
  <c r="BG108" i="4"/>
  <c r="BF108" i="4"/>
  <c r="T108" i="4"/>
  <c r="R108" i="4"/>
  <c r="P108" i="4"/>
  <c r="BK108" i="4"/>
  <c r="J108" i="4"/>
  <c r="BE108" i="4" s="1"/>
  <c r="BI106" i="4"/>
  <c r="BH106" i="4"/>
  <c r="BG106" i="4"/>
  <c r="BF106" i="4"/>
  <c r="T106" i="4"/>
  <c r="R106" i="4"/>
  <c r="P106" i="4"/>
  <c r="BK106" i="4"/>
  <c r="J106" i="4"/>
  <c r="BE106" i="4"/>
  <c r="BI104" i="4"/>
  <c r="BH104" i="4"/>
  <c r="BG104" i="4"/>
  <c r="BF104" i="4"/>
  <c r="T104" i="4"/>
  <c r="R104" i="4"/>
  <c r="P104" i="4"/>
  <c r="BK104" i="4"/>
  <c r="J104" i="4"/>
  <c r="BE104" i="4" s="1"/>
  <c r="BI100" i="4"/>
  <c r="BH100" i="4"/>
  <c r="BG100" i="4"/>
  <c r="BF100" i="4"/>
  <c r="T100" i="4"/>
  <c r="R100" i="4"/>
  <c r="P100" i="4"/>
  <c r="BK100" i="4"/>
  <c r="J100" i="4"/>
  <c r="BE100" i="4"/>
  <c r="BI88" i="4"/>
  <c r="F36" i="4" s="1"/>
  <c r="BD55" i="1" s="1"/>
  <c r="BH88" i="4"/>
  <c r="F35" i="4" s="1"/>
  <c r="BC55" i="1" s="1"/>
  <c r="BG88" i="4"/>
  <c r="F34" i="4"/>
  <c r="BB55" i="1" s="1"/>
  <c r="BF88" i="4"/>
  <c r="J33" i="4" s="1"/>
  <c r="AW55" i="1" s="1"/>
  <c r="F33" i="4"/>
  <c r="BA55" i="1" s="1"/>
  <c r="T88" i="4"/>
  <c r="T87" i="4"/>
  <c r="T86" i="4" s="1"/>
  <c r="T85" i="4" s="1"/>
  <c r="R88" i="4"/>
  <c r="R87" i="4"/>
  <c r="R86" i="4" s="1"/>
  <c r="R85" i="4" s="1"/>
  <c r="P88" i="4"/>
  <c r="P87" i="4"/>
  <c r="P86" i="4" s="1"/>
  <c r="P85" i="4" s="1"/>
  <c r="AU55" i="1" s="1"/>
  <c r="BK88" i="4"/>
  <c r="BK87" i="4" s="1"/>
  <c r="J88" i="4"/>
  <c r="BE88" i="4"/>
  <c r="J81" i="4"/>
  <c r="F81" i="4"/>
  <c r="F79" i="4"/>
  <c r="E77" i="4"/>
  <c r="J55" i="4"/>
  <c r="F55" i="4"/>
  <c r="F53" i="4"/>
  <c r="E51" i="4"/>
  <c r="J20" i="4"/>
  <c r="E20" i="4"/>
  <c r="F82" i="4" s="1"/>
  <c r="J19" i="4"/>
  <c r="J14" i="4"/>
  <c r="J79" i="4" s="1"/>
  <c r="E7" i="4"/>
  <c r="E47" i="4" s="1"/>
  <c r="E73" i="4"/>
  <c r="AY54" i="1"/>
  <c r="AX54" i="1"/>
  <c r="BI185" i="3"/>
  <c r="BH185" i="3"/>
  <c r="BG185" i="3"/>
  <c r="BF185" i="3"/>
  <c r="T185" i="3"/>
  <c r="T184" i="3" s="1"/>
  <c r="R185" i="3"/>
  <c r="R184" i="3"/>
  <c r="P185" i="3"/>
  <c r="P184" i="3" s="1"/>
  <c r="BK185" i="3"/>
  <c r="BK184" i="3"/>
  <c r="J184" i="3"/>
  <c r="J69" i="3" s="1"/>
  <c r="J185" i="3"/>
  <c r="BE185" i="3"/>
  <c r="BI183" i="3"/>
  <c r="BH183" i="3"/>
  <c r="BG183" i="3"/>
  <c r="BF183" i="3"/>
  <c r="T183" i="3"/>
  <c r="R183" i="3"/>
  <c r="P183" i="3"/>
  <c r="BK183" i="3"/>
  <c r="J183" i="3"/>
  <c r="BE183" i="3" s="1"/>
  <c r="BI179" i="3"/>
  <c r="BH179" i="3"/>
  <c r="BG179" i="3"/>
  <c r="BF179" i="3"/>
  <c r="T179" i="3"/>
  <c r="R179" i="3"/>
  <c r="P179" i="3"/>
  <c r="BK179" i="3"/>
  <c r="J179" i="3"/>
  <c r="BE179" i="3"/>
  <c r="BI177" i="3"/>
  <c r="BH177" i="3"/>
  <c r="BG177" i="3"/>
  <c r="BF177" i="3"/>
  <c r="T177" i="3"/>
  <c r="R177" i="3"/>
  <c r="P177" i="3"/>
  <c r="BK177" i="3"/>
  <c r="J177" i="3"/>
  <c r="BE177" i="3" s="1"/>
  <c r="BI175" i="3"/>
  <c r="BH175" i="3"/>
  <c r="BG175" i="3"/>
  <c r="BF175" i="3"/>
  <c r="T175" i="3"/>
  <c r="R175" i="3"/>
  <c r="P175" i="3"/>
  <c r="BK175" i="3"/>
  <c r="J175" i="3"/>
  <c r="BE175" i="3"/>
  <c r="BI173" i="3"/>
  <c r="BH173" i="3"/>
  <c r="BG173" i="3"/>
  <c r="BF173" i="3"/>
  <c r="T173" i="3"/>
  <c r="R173" i="3"/>
  <c r="P173" i="3"/>
  <c r="BK173" i="3"/>
  <c r="J173" i="3"/>
  <c r="BE173" i="3" s="1"/>
  <c r="BI171" i="3"/>
  <c r="BH171" i="3"/>
  <c r="BG171" i="3"/>
  <c r="BF171" i="3"/>
  <c r="T171" i="3"/>
  <c r="R171" i="3"/>
  <c r="P171" i="3"/>
  <c r="BK171" i="3"/>
  <c r="J171" i="3"/>
  <c r="BE171" i="3"/>
  <c r="BI169" i="3"/>
  <c r="BH169" i="3"/>
  <c r="BG169" i="3"/>
  <c r="BF169" i="3"/>
  <c r="T169" i="3"/>
  <c r="R169" i="3"/>
  <c r="P169" i="3"/>
  <c r="BK169" i="3"/>
  <c r="J169" i="3"/>
  <c r="BE169" i="3"/>
  <c r="BI167" i="3"/>
  <c r="BH167" i="3"/>
  <c r="BG167" i="3"/>
  <c r="BF167" i="3"/>
  <c r="T167" i="3"/>
  <c r="R167" i="3"/>
  <c r="P167" i="3"/>
  <c r="BK167" i="3"/>
  <c r="J167" i="3"/>
  <c r="BE167" i="3"/>
  <c r="BI165" i="3"/>
  <c r="BH165" i="3"/>
  <c r="BG165" i="3"/>
  <c r="BF165" i="3"/>
  <c r="T165" i="3"/>
  <c r="R165" i="3"/>
  <c r="P165" i="3"/>
  <c r="BK165" i="3"/>
  <c r="J165" i="3"/>
  <c r="BE165" i="3"/>
  <c r="BI161" i="3"/>
  <c r="BH161" i="3"/>
  <c r="BG161" i="3"/>
  <c r="BF161" i="3"/>
  <c r="T161" i="3"/>
  <c r="T160" i="3"/>
  <c r="R161" i="3"/>
  <c r="R160" i="3" s="1"/>
  <c r="R159" i="3" s="1"/>
  <c r="P161" i="3"/>
  <c r="P160" i="3"/>
  <c r="P159" i="3" s="1"/>
  <c r="BK161" i="3"/>
  <c r="BK160" i="3" s="1"/>
  <c r="J161" i="3"/>
  <c r="BE161" i="3"/>
  <c r="BI158" i="3"/>
  <c r="BH158" i="3"/>
  <c r="BG158" i="3"/>
  <c r="BF158" i="3"/>
  <c r="T158" i="3"/>
  <c r="T157" i="3"/>
  <c r="R158" i="3"/>
  <c r="R157" i="3"/>
  <c r="P158" i="3"/>
  <c r="P157" i="3"/>
  <c r="BK158" i="3"/>
  <c r="BK157" i="3"/>
  <c r="J157" i="3" s="1"/>
  <c r="J66" i="3" s="1"/>
  <c r="J158" i="3"/>
  <c r="BE158" i="3" s="1"/>
  <c r="BI156" i="3"/>
  <c r="BH156" i="3"/>
  <c r="BG156" i="3"/>
  <c r="BF156" i="3"/>
  <c r="T156" i="3"/>
  <c r="R156" i="3"/>
  <c r="P156" i="3"/>
  <c r="BK156" i="3"/>
  <c r="J156" i="3"/>
  <c r="BE156" i="3"/>
  <c r="BI154" i="3"/>
  <c r="BH154" i="3"/>
  <c r="BG154" i="3"/>
  <c r="BF154" i="3"/>
  <c r="T154" i="3"/>
  <c r="R154" i="3"/>
  <c r="P154" i="3"/>
  <c r="BK154" i="3"/>
  <c r="J154" i="3"/>
  <c r="BE154" i="3"/>
  <c r="BI153" i="3"/>
  <c r="BH153" i="3"/>
  <c r="BG153" i="3"/>
  <c r="BF153" i="3"/>
  <c r="T153" i="3"/>
  <c r="R153" i="3"/>
  <c r="P153" i="3"/>
  <c r="BK153" i="3"/>
  <c r="J153" i="3"/>
  <c r="BE153" i="3"/>
  <c r="BI149" i="3"/>
  <c r="BH149" i="3"/>
  <c r="BG149" i="3"/>
  <c r="BF149" i="3"/>
  <c r="T149" i="3"/>
  <c r="T148" i="3"/>
  <c r="R149" i="3"/>
  <c r="R148" i="3"/>
  <c r="P149" i="3"/>
  <c r="P148" i="3"/>
  <c r="BK149" i="3"/>
  <c r="BK148" i="3"/>
  <c r="J148" i="3" s="1"/>
  <c r="J65" i="3" s="1"/>
  <c r="J149" i="3"/>
  <c r="BE149" i="3"/>
  <c r="BI146" i="3"/>
  <c r="BH146" i="3"/>
  <c r="BG146" i="3"/>
  <c r="BF146" i="3"/>
  <c r="T146" i="3"/>
  <c r="R146" i="3"/>
  <c r="P146" i="3"/>
  <c r="BK146" i="3"/>
  <c r="J146" i="3"/>
  <c r="BE146" i="3"/>
  <c r="BI142" i="3"/>
  <c r="BH142" i="3"/>
  <c r="BG142" i="3"/>
  <c r="BF142" i="3"/>
  <c r="T142" i="3"/>
  <c r="R142" i="3"/>
  <c r="P142" i="3"/>
  <c r="BK142" i="3"/>
  <c r="J142" i="3"/>
  <c r="BE142" i="3"/>
  <c r="BI138" i="3"/>
  <c r="BH138" i="3"/>
  <c r="BG138" i="3"/>
  <c r="BF138" i="3"/>
  <c r="T138" i="3"/>
  <c r="R138" i="3"/>
  <c r="P138" i="3"/>
  <c r="BK138" i="3"/>
  <c r="J138" i="3"/>
  <c r="BE138" i="3"/>
  <c r="BI134" i="3"/>
  <c r="BH134" i="3"/>
  <c r="BG134" i="3"/>
  <c r="BF134" i="3"/>
  <c r="T134" i="3"/>
  <c r="R134" i="3"/>
  <c r="P134" i="3"/>
  <c r="BK134" i="3"/>
  <c r="J134" i="3"/>
  <c r="BE134" i="3"/>
  <c r="BI132" i="3"/>
  <c r="BH132" i="3"/>
  <c r="BG132" i="3"/>
  <c r="BF132" i="3"/>
  <c r="T132" i="3"/>
  <c r="R132" i="3"/>
  <c r="P132" i="3"/>
  <c r="BK132" i="3"/>
  <c r="J132" i="3"/>
  <c r="BE132" i="3"/>
  <c r="BI128" i="3"/>
  <c r="BH128" i="3"/>
  <c r="BG128" i="3"/>
  <c r="BF128" i="3"/>
  <c r="T128" i="3"/>
  <c r="T127" i="3"/>
  <c r="R128" i="3"/>
  <c r="R127" i="3"/>
  <c r="P128" i="3"/>
  <c r="P127" i="3"/>
  <c r="BK128" i="3"/>
  <c r="BK127" i="3"/>
  <c r="J127" i="3" s="1"/>
  <c r="J64" i="3" s="1"/>
  <c r="J128" i="3"/>
  <c r="BE128" i="3" s="1"/>
  <c r="BI125" i="3"/>
  <c r="BH125" i="3"/>
  <c r="BG125" i="3"/>
  <c r="BF125" i="3"/>
  <c r="T125" i="3"/>
  <c r="T124" i="3"/>
  <c r="R125" i="3"/>
  <c r="R124" i="3"/>
  <c r="P125" i="3"/>
  <c r="P124" i="3"/>
  <c r="BK125" i="3"/>
  <c r="BK124" i="3"/>
  <c r="J124" i="3" s="1"/>
  <c r="J63" i="3" s="1"/>
  <c r="J125" i="3"/>
  <c r="BE125" i="3"/>
  <c r="BI122" i="3"/>
  <c r="BH122" i="3"/>
  <c r="BG122" i="3"/>
  <c r="BF122" i="3"/>
  <c r="T122" i="3"/>
  <c r="R122" i="3"/>
  <c r="P122" i="3"/>
  <c r="BK122" i="3"/>
  <c r="J122" i="3"/>
  <c r="BE122" i="3"/>
  <c r="BI120" i="3"/>
  <c r="BH120" i="3"/>
  <c r="BG120" i="3"/>
  <c r="BF120" i="3"/>
  <c r="T120" i="3"/>
  <c r="R120" i="3"/>
  <c r="P120" i="3"/>
  <c r="BK120" i="3"/>
  <c r="J120" i="3"/>
  <c r="BE120" i="3"/>
  <c r="BI118" i="3"/>
  <c r="BH118" i="3"/>
  <c r="BG118" i="3"/>
  <c r="BF118" i="3"/>
  <c r="T118" i="3"/>
  <c r="R118" i="3"/>
  <c r="P118" i="3"/>
  <c r="BK118" i="3"/>
  <c r="J118" i="3"/>
  <c r="BE118" i="3"/>
  <c r="BI115" i="3"/>
  <c r="BH115" i="3"/>
  <c r="BG115" i="3"/>
  <c r="BF115" i="3"/>
  <c r="T115" i="3"/>
  <c r="R115" i="3"/>
  <c r="P115" i="3"/>
  <c r="BK115" i="3"/>
  <c r="J115" i="3"/>
  <c r="BE115" i="3"/>
  <c r="BI112" i="3"/>
  <c r="BH112" i="3"/>
  <c r="BG112" i="3"/>
  <c r="BF112" i="3"/>
  <c r="T112" i="3"/>
  <c r="R112" i="3"/>
  <c r="P112" i="3"/>
  <c r="BK112" i="3"/>
  <c r="J112" i="3"/>
  <c r="BE112" i="3"/>
  <c r="BI108" i="3"/>
  <c r="BH108" i="3"/>
  <c r="BG108" i="3"/>
  <c r="BF108" i="3"/>
  <c r="T108" i="3"/>
  <c r="R108" i="3"/>
  <c r="P108" i="3"/>
  <c r="BK108" i="3"/>
  <c r="J108" i="3"/>
  <c r="BE108" i="3"/>
  <c r="BI105" i="3"/>
  <c r="BH105" i="3"/>
  <c r="BG105" i="3"/>
  <c r="BF105" i="3"/>
  <c r="T105" i="3"/>
  <c r="R105" i="3"/>
  <c r="P105" i="3"/>
  <c r="BK105" i="3"/>
  <c r="J105" i="3"/>
  <c r="BE105" i="3"/>
  <c r="BI102" i="3"/>
  <c r="BH102" i="3"/>
  <c r="BG102" i="3"/>
  <c r="BF102" i="3"/>
  <c r="T102" i="3"/>
  <c r="R102" i="3"/>
  <c r="P102" i="3"/>
  <c r="BK102" i="3"/>
  <c r="J102" i="3"/>
  <c r="BE102" i="3"/>
  <c r="BI101" i="3"/>
  <c r="BH101" i="3"/>
  <c r="BG101" i="3"/>
  <c r="BF101" i="3"/>
  <c r="T101" i="3"/>
  <c r="R101" i="3"/>
  <c r="P101" i="3"/>
  <c r="BK101" i="3"/>
  <c r="J101" i="3"/>
  <c r="BE101" i="3"/>
  <c r="BI99" i="3"/>
  <c r="BH99" i="3"/>
  <c r="BG99" i="3"/>
  <c r="BF99" i="3"/>
  <c r="T99" i="3"/>
  <c r="R99" i="3"/>
  <c r="P99" i="3"/>
  <c r="BK99" i="3"/>
  <c r="J99" i="3"/>
  <c r="BE99" i="3"/>
  <c r="BI98" i="3"/>
  <c r="BH98" i="3"/>
  <c r="BG98" i="3"/>
  <c r="BF98" i="3"/>
  <c r="T98" i="3"/>
  <c r="R98" i="3"/>
  <c r="P98" i="3"/>
  <c r="BK98" i="3"/>
  <c r="J98" i="3"/>
  <c r="BE98" i="3"/>
  <c r="BI94" i="3"/>
  <c r="F36" i="3"/>
  <c r="BD54" i="1" s="1"/>
  <c r="BH94" i="3"/>
  <c r="F35" i="3" s="1"/>
  <c r="BC54" i="1" s="1"/>
  <c r="BG94" i="3"/>
  <c r="F34" i="3"/>
  <c r="BB54" i="1" s="1"/>
  <c r="BF94" i="3"/>
  <c r="J33" i="3" s="1"/>
  <c r="AW54" i="1" s="1"/>
  <c r="T94" i="3"/>
  <c r="T93" i="3"/>
  <c r="T92" i="3" s="1"/>
  <c r="R94" i="3"/>
  <c r="R93" i="3"/>
  <c r="R92" i="3" s="1"/>
  <c r="R91" i="3" s="1"/>
  <c r="P94" i="3"/>
  <c r="P93" i="3"/>
  <c r="P92" i="3" s="1"/>
  <c r="BK94" i="3"/>
  <c r="BK93" i="3" s="1"/>
  <c r="J94" i="3"/>
  <c r="BE94" i="3" s="1"/>
  <c r="J87" i="3"/>
  <c r="F87" i="3"/>
  <c r="F85" i="3"/>
  <c r="E83" i="3"/>
  <c r="J55" i="3"/>
  <c r="F55" i="3"/>
  <c r="F53" i="3"/>
  <c r="E51" i="3"/>
  <c r="J20" i="3"/>
  <c r="E20" i="3"/>
  <c r="F56" i="3" s="1"/>
  <c r="J19" i="3"/>
  <c r="J14" i="3"/>
  <c r="J53" i="3" s="1"/>
  <c r="E7" i="3"/>
  <c r="E47" i="3" s="1"/>
  <c r="E79" i="3"/>
  <c r="AY53" i="1"/>
  <c r="AX53" i="1"/>
  <c r="BI432" i="2"/>
  <c r="BH432" i="2"/>
  <c r="BG432" i="2"/>
  <c r="BF432" i="2"/>
  <c r="T432" i="2"/>
  <c r="T431" i="2" s="1"/>
  <c r="R432" i="2"/>
  <c r="R431" i="2"/>
  <c r="P432" i="2"/>
  <c r="P431" i="2" s="1"/>
  <c r="BK432" i="2"/>
  <c r="BK431" i="2"/>
  <c r="J431" i="2"/>
  <c r="J72" i="2" s="1"/>
  <c r="J432" i="2"/>
  <c r="BE432" i="2"/>
  <c r="BI427" i="2"/>
  <c r="BH427" i="2"/>
  <c r="BG427" i="2"/>
  <c r="BF427" i="2"/>
  <c r="T427" i="2"/>
  <c r="T426" i="2" s="1"/>
  <c r="T425" i="2" s="1"/>
  <c r="R427" i="2"/>
  <c r="R426" i="2"/>
  <c r="R425" i="2" s="1"/>
  <c r="P427" i="2"/>
  <c r="P426" i="2" s="1"/>
  <c r="BK427" i="2"/>
  <c r="BK426" i="2"/>
  <c r="J426" i="2" s="1"/>
  <c r="J71" i="2" s="1"/>
  <c r="BK425" i="2"/>
  <c r="J425" i="2" s="1"/>
  <c r="J70" i="2" s="1"/>
  <c r="J427" i="2"/>
  <c r="BE427" i="2"/>
  <c r="BI421" i="2"/>
  <c r="BH421" i="2"/>
  <c r="BG421" i="2"/>
  <c r="BF421" i="2"/>
  <c r="T421" i="2"/>
  <c r="R421" i="2"/>
  <c r="P421" i="2"/>
  <c r="BK421" i="2"/>
  <c r="J421" i="2"/>
  <c r="BE421" i="2"/>
  <c r="BI416" i="2"/>
  <c r="BH416" i="2"/>
  <c r="BG416" i="2"/>
  <c r="BF416" i="2"/>
  <c r="T416" i="2"/>
  <c r="R416" i="2"/>
  <c r="P416" i="2"/>
  <c r="BK416" i="2"/>
  <c r="J416" i="2"/>
  <c r="BE416" i="2" s="1"/>
  <c r="BI412" i="2"/>
  <c r="BH412" i="2"/>
  <c r="BG412" i="2"/>
  <c r="BF412" i="2"/>
  <c r="T412" i="2"/>
  <c r="R412" i="2"/>
  <c r="P412" i="2"/>
  <c r="BK412" i="2"/>
  <c r="J412" i="2"/>
  <c r="BE412" i="2"/>
  <c r="BI408" i="2"/>
  <c r="BH408" i="2"/>
  <c r="BG408" i="2"/>
  <c r="BF408" i="2"/>
  <c r="T408" i="2"/>
  <c r="R408" i="2"/>
  <c r="P408" i="2"/>
  <c r="BK408" i="2"/>
  <c r="J408" i="2"/>
  <c r="BE408" i="2" s="1"/>
  <c r="BI402" i="2"/>
  <c r="BH402" i="2"/>
  <c r="BG402" i="2"/>
  <c r="BF402" i="2"/>
  <c r="T402" i="2"/>
  <c r="T401" i="2"/>
  <c r="T400" i="2"/>
  <c r="R402" i="2"/>
  <c r="R401" i="2"/>
  <c r="R400" i="2"/>
  <c r="P402" i="2"/>
  <c r="P401" i="2" s="1"/>
  <c r="P400" i="2" s="1"/>
  <c r="BK402" i="2"/>
  <c r="BK401" i="2"/>
  <c r="BK400" i="2" s="1"/>
  <c r="J400" i="2" s="1"/>
  <c r="J68" i="2" s="1"/>
  <c r="J402" i="2"/>
  <c r="BE402" i="2" s="1"/>
  <c r="BI399" i="2"/>
  <c r="BH399" i="2"/>
  <c r="BG399" i="2"/>
  <c r="BF399" i="2"/>
  <c r="T399" i="2"/>
  <c r="T398" i="2" s="1"/>
  <c r="R399" i="2"/>
  <c r="R398" i="2"/>
  <c r="P399" i="2"/>
  <c r="P398" i="2" s="1"/>
  <c r="BK399" i="2"/>
  <c r="BK398" i="2"/>
  <c r="J398" i="2"/>
  <c r="J67" i="2" s="1"/>
  <c r="J399" i="2"/>
  <c r="BE399" i="2"/>
  <c r="BI384" i="2"/>
  <c r="BH384" i="2"/>
  <c r="BG384" i="2"/>
  <c r="BF384" i="2"/>
  <c r="T384" i="2"/>
  <c r="R384" i="2"/>
  <c r="P384" i="2"/>
  <c r="BK384" i="2"/>
  <c r="J384" i="2"/>
  <c r="BE384" i="2" s="1"/>
  <c r="BI364" i="2"/>
  <c r="BH364" i="2"/>
  <c r="BG364" i="2"/>
  <c r="BF364" i="2"/>
  <c r="T364" i="2"/>
  <c r="R364" i="2"/>
  <c r="P364" i="2"/>
  <c r="BK364" i="2"/>
  <c r="J364" i="2"/>
  <c r="BE364" i="2"/>
  <c r="BI359" i="2"/>
  <c r="BH359" i="2"/>
  <c r="BG359" i="2"/>
  <c r="BF359" i="2"/>
  <c r="T359" i="2"/>
  <c r="R359" i="2"/>
  <c r="P359" i="2"/>
  <c r="BK359" i="2"/>
  <c r="J359" i="2"/>
  <c r="BE359" i="2"/>
  <c r="BI355" i="2"/>
  <c r="BH355" i="2"/>
  <c r="BG355" i="2"/>
  <c r="BF355" i="2"/>
  <c r="T355" i="2"/>
  <c r="R355" i="2"/>
  <c r="P355" i="2"/>
  <c r="BK355" i="2"/>
  <c r="J355" i="2"/>
  <c r="BE355" i="2"/>
  <c r="BI338" i="2"/>
  <c r="BH338" i="2"/>
  <c r="BG338" i="2"/>
  <c r="BF338" i="2"/>
  <c r="T338" i="2"/>
  <c r="R338" i="2"/>
  <c r="P338" i="2"/>
  <c r="BK338" i="2"/>
  <c r="J338" i="2"/>
  <c r="BE338" i="2"/>
  <c r="BI332" i="2"/>
  <c r="BH332" i="2"/>
  <c r="BG332" i="2"/>
  <c r="BF332" i="2"/>
  <c r="T332" i="2"/>
  <c r="R332" i="2"/>
  <c r="P332" i="2"/>
  <c r="BK332" i="2"/>
  <c r="J332" i="2"/>
  <c r="BE332" i="2"/>
  <c r="BI329" i="2"/>
  <c r="BH329" i="2"/>
  <c r="BG329" i="2"/>
  <c r="BF329" i="2"/>
  <c r="T329" i="2"/>
  <c r="R329" i="2"/>
  <c r="P329" i="2"/>
  <c r="BK329" i="2"/>
  <c r="J329" i="2"/>
  <c r="BE329" i="2"/>
  <c r="BI326" i="2"/>
  <c r="BH326" i="2"/>
  <c r="BG326" i="2"/>
  <c r="BF326" i="2"/>
  <c r="T326" i="2"/>
  <c r="R326" i="2"/>
  <c r="P326" i="2"/>
  <c r="BK326" i="2"/>
  <c r="J326" i="2"/>
  <c r="BE326" i="2"/>
  <c r="BI324" i="2"/>
  <c r="BH324" i="2"/>
  <c r="BG324" i="2"/>
  <c r="BF324" i="2"/>
  <c r="T324" i="2"/>
  <c r="R324" i="2"/>
  <c r="P324" i="2"/>
  <c r="BK324" i="2"/>
  <c r="J324" i="2"/>
  <c r="BE324" i="2"/>
  <c r="BI322" i="2"/>
  <c r="BH322" i="2"/>
  <c r="BG322" i="2"/>
  <c r="BF322" i="2"/>
  <c r="T322" i="2"/>
  <c r="R322" i="2"/>
  <c r="P322" i="2"/>
  <c r="BK322" i="2"/>
  <c r="J322" i="2"/>
  <c r="BE322" i="2"/>
  <c r="BI320" i="2"/>
  <c r="BH320" i="2"/>
  <c r="BG320" i="2"/>
  <c r="BF320" i="2"/>
  <c r="T320" i="2"/>
  <c r="R320" i="2"/>
  <c r="P320" i="2"/>
  <c r="BK320" i="2"/>
  <c r="J320" i="2"/>
  <c r="BE320" i="2"/>
  <c r="BI317" i="2"/>
  <c r="BH317" i="2"/>
  <c r="BG317" i="2"/>
  <c r="BF317" i="2"/>
  <c r="T317" i="2"/>
  <c r="R317" i="2"/>
  <c r="P317" i="2"/>
  <c r="BK317" i="2"/>
  <c r="J317" i="2"/>
  <c r="BE317" i="2"/>
  <c r="BI314" i="2"/>
  <c r="BH314" i="2"/>
  <c r="BG314" i="2"/>
  <c r="BF314" i="2"/>
  <c r="T314" i="2"/>
  <c r="R314" i="2"/>
  <c r="P314" i="2"/>
  <c r="BK314" i="2"/>
  <c r="J314" i="2"/>
  <c r="BE314" i="2"/>
  <c r="BI310" i="2"/>
  <c r="BH310" i="2"/>
  <c r="BG310" i="2"/>
  <c r="BF310" i="2"/>
  <c r="T310" i="2"/>
  <c r="R310" i="2"/>
  <c r="P310" i="2"/>
  <c r="BK310" i="2"/>
  <c r="J310" i="2"/>
  <c r="BE310" i="2"/>
  <c r="BI306" i="2"/>
  <c r="BH306" i="2"/>
  <c r="BG306" i="2"/>
  <c r="BF306" i="2"/>
  <c r="T306" i="2"/>
  <c r="R306" i="2"/>
  <c r="P306" i="2"/>
  <c r="BK306" i="2"/>
  <c r="J306" i="2"/>
  <c r="BE306" i="2"/>
  <c r="BI298" i="2"/>
  <c r="BH298" i="2"/>
  <c r="BG298" i="2"/>
  <c r="BF298" i="2"/>
  <c r="T298" i="2"/>
  <c r="R298" i="2"/>
  <c r="P298" i="2"/>
  <c r="BK298" i="2"/>
  <c r="J298" i="2"/>
  <c r="BE298" i="2"/>
  <c r="BI290" i="2"/>
  <c r="BH290" i="2"/>
  <c r="BG290" i="2"/>
  <c r="BF290" i="2"/>
  <c r="T290" i="2"/>
  <c r="R290" i="2"/>
  <c r="P290" i="2"/>
  <c r="BK290" i="2"/>
  <c r="J290" i="2"/>
  <c r="BE290" i="2"/>
  <c r="BI286" i="2"/>
  <c r="BH286" i="2"/>
  <c r="BG286" i="2"/>
  <c r="BF286" i="2"/>
  <c r="T286" i="2"/>
  <c r="R286" i="2"/>
  <c r="P286" i="2"/>
  <c r="BK286" i="2"/>
  <c r="J286" i="2"/>
  <c r="BE286" i="2"/>
  <c r="BI275" i="2"/>
  <c r="BH275" i="2"/>
  <c r="BG275" i="2"/>
  <c r="BF275" i="2"/>
  <c r="T275" i="2"/>
  <c r="R275" i="2"/>
  <c r="P275" i="2"/>
  <c r="BK275" i="2"/>
  <c r="J275" i="2"/>
  <c r="BE275" i="2"/>
  <c r="BI271" i="2"/>
  <c r="BH271" i="2"/>
  <c r="BG271" i="2"/>
  <c r="BF271" i="2"/>
  <c r="T271" i="2"/>
  <c r="R271" i="2"/>
  <c r="P271" i="2"/>
  <c r="BK271" i="2"/>
  <c r="J271" i="2"/>
  <c r="BE271" i="2"/>
  <c r="BI253" i="2"/>
  <c r="BH253" i="2"/>
  <c r="BG253" i="2"/>
  <c r="BF253" i="2"/>
  <c r="T253" i="2"/>
  <c r="T252" i="2"/>
  <c r="R253" i="2"/>
  <c r="R252" i="2"/>
  <c r="P253" i="2"/>
  <c r="P252" i="2"/>
  <c r="BK253" i="2"/>
  <c r="BK252" i="2"/>
  <c r="J252" i="2" s="1"/>
  <c r="J66" i="2" s="1"/>
  <c r="J253" i="2"/>
  <c r="BE253" i="2" s="1"/>
  <c r="BI249" i="2"/>
  <c r="BH249" i="2"/>
  <c r="BG249" i="2"/>
  <c r="BF249" i="2"/>
  <c r="T249" i="2"/>
  <c r="R249" i="2"/>
  <c r="P249" i="2"/>
  <c r="BK249" i="2"/>
  <c r="J249" i="2"/>
  <c r="BE249" i="2"/>
  <c r="BI246" i="2"/>
  <c r="BH246" i="2"/>
  <c r="BG246" i="2"/>
  <c r="BF246" i="2"/>
  <c r="T246" i="2"/>
  <c r="R246" i="2"/>
  <c r="P246" i="2"/>
  <c r="BK246" i="2"/>
  <c r="J246" i="2"/>
  <c r="BE246" i="2"/>
  <c r="BI242" i="2"/>
  <c r="BH242" i="2"/>
  <c r="BG242" i="2"/>
  <c r="BF242" i="2"/>
  <c r="T242" i="2"/>
  <c r="R242" i="2"/>
  <c r="P242" i="2"/>
  <c r="BK242" i="2"/>
  <c r="J242" i="2"/>
  <c r="BE242" i="2"/>
  <c r="BI238" i="2"/>
  <c r="BH238" i="2"/>
  <c r="BG238" i="2"/>
  <c r="BF238" i="2"/>
  <c r="T238" i="2"/>
  <c r="R238" i="2"/>
  <c r="P238" i="2"/>
  <c r="BK238" i="2"/>
  <c r="J238" i="2"/>
  <c r="BE238" i="2"/>
  <c r="BI233" i="2"/>
  <c r="BH233" i="2"/>
  <c r="BG233" i="2"/>
  <c r="BF233" i="2"/>
  <c r="T233" i="2"/>
  <c r="R233" i="2"/>
  <c r="P233" i="2"/>
  <c r="BK233" i="2"/>
  <c r="J233" i="2"/>
  <c r="BE233" i="2"/>
  <c r="BI224" i="2"/>
  <c r="BH224" i="2"/>
  <c r="BG224" i="2"/>
  <c r="BF224" i="2"/>
  <c r="T224" i="2"/>
  <c r="R224" i="2"/>
  <c r="P224" i="2"/>
  <c r="BK224" i="2"/>
  <c r="J224" i="2"/>
  <c r="BE224" i="2"/>
  <c r="BI221" i="2"/>
  <c r="BH221" i="2"/>
  <c r="BG221" i="2"/>
  <c r="BF221" i="2"/>
  <c r="T221" i="2"/>
  <c r="R221" i="2"/>
  <c r="P221" i="2"/>
  <c r="BK221" i="2"/>
  <c r="J221" i="2"/>
  <c r="BE221" i="2"/>
  <c r="BI218" i="2"/>
  <c r="BH218" i="2"/>
  <c r="BG218" i="2"/>
  <c r="BF218" i="2"/>
  <c r="T218" i="2"/>
  <c r="R218" i="2"/>
  <c r="P218" i="2"/>
  <c r="BK218" i="2"/>
  <c r="J218" i="2"/>
  <c r="BE218" i="2"/>
  <c r="BI215" i="2"/>
  <c r="BH215" i="2"/>
  <c r="BG215" i="2"/>
  <c r="BF215" i="2"/>
  <c r="T215" i="2"/>
  <c r="R215" i="2"/>
  <c r="P215" i="2"/>
  <c r="BK215" i="2"/>
  <c r="J215" i="2"/>
  <c r="BE215" i="2"/>
  <c r="BI212" i="2"/>
  <c r="BH212" i="2"/>
  <c r="BG212" i="2"/>
  <c r="BF212" i="2"/>
  <c r="T212" i="2"/>
  <c r="R212" i="2"/>
  <c r="P212" i="2"/>
  <c r="BK212" i="2"/>
  <c r="J212" i="2"/>
  <c r="BE212" i="2"/>
  <c r="BI209" i="2"/>
  <c r="BH209" i="2"/>
  <c r="BG209" i="2"/>
  <c r="BF209" i="2"/>
  <c r="T209" i="2"/>
  <c r="R209" i="2"/>
  <c r="P209" i="2"/>
  <c r="BK209" i="2"/>
  <c r="J209" i="2"/>
  <c r="BE209" i="2"/>
  <c r="BI203" i="2"/>
  <c r="BH203" i="2"/>
  <c r="BG203" i="2"/>
  <c r="BF203" i="2"/>
  <c r="T203" i="2"/>
  <c r="R203" i="2"/>
  <c r="P203" i="2"/>
  <c r="BK203" i="2"/>
  <c r="J203" i="2"/>
  <c r="BE203" i="2"/>
  <c r="BI198" i="2"/>
  <c r="BH198" i="2"/>
  <c r="BG198" i="2"/>
  <c r="BF198" i="2"/>
  <c r="T198" i="2"/>
  <c r="T197" i="2"/>
  <c r="R198" i="2"/>
  <c r="R197" i="2"/>
  <c r="P198" i="2"/>
  <c r="P197" i="2"/>
  <c r="BK198" i="2"/>
  <c r="BK197" i="2"/>
  <c r="J197" i="2" s="1"/>
  <c r="J65" i="2" s="1"/>
  <c r="J198" i="2"/>
  <c r="BE198" i="2" s="1"/>
  <c r="BI194" i="2"/>
  <c r="BH194" i="2"/>
  <c r="BG194" i="2"/>
  <c r="BF194" i="2"/>
  <c r="T194" i="2"/>
  <c r="T193" i="2"/>
  <c r="R194" i="2"/>
  <c r="R193" i="2"/>
  <c r="P194" i="2"/>
  <c r="P193" i="2"/>
  <c r="BK194" i="2"/>
  <c r="BK193" i="2"/>
  <c r="J193" i="2" s="1"/>
  <c r="J64" i="2" s="1"/>
  <c r="J194" i="2"/>
  <c r="BE194" i="2" s="1"/>
  <c r="BI190" i="2"/>
  <c r="BH190" i="2"/>
  <c r="BG190" i="2"/>
  <c r="BF190" i="2"/>
  <c r="T190" i="2"/>
  <c r="T189" i="2"/>
  <c r="R190" i="2"/>
  <c r="R189" i="2"/>
  <c r="P190" i="2"/>
  <c r="P189" i="2"/>
  <c r="BK190" i="2"/>
  <c r="BK189" i="2"/>
  <c r="J189" i="2" s="1"/>
  <c r="J63" i="2" s="1"/>
  <c r="J190" i="2"/>
  <c r="BE190" i="2" s="1"/>
  <c r="BI184" i="2"/>
  <c r="BH184" i="2"/>
  <c r="BG184" i="2"/>
  <c r="BF184" i="2"/>
  <c r="T184" i="2"/>
  <c r="R184" i="2"/>
  <c r="P184" i="2"/>
  <c r="BK184" i="2"/>
  <c r="J184" i="2"/>
  <c r="BE184" i="2"/>
  <c r="BI182" i="2"/>
  <c r="BH182" i="2"/>
  <c r="BG182" i="2"/>
  <c r="BF182" i="2"/>
  <c r="T182" i="2"/>
  <c r="R182" i="2"/>
  <c r="P182" i="2"/>
  <c r="BK182" i="2"/>
  <c r="J182" i="2"/>
  <c r="BE182" i="2"/>
  <c r="BI176" i="2"/>
  <c r="BH176" i="2"/>
  <c r="BG176" i="2"/>
  <c r="BF176" i="2"/>
  <c r="T176" i="2"/>
  <c r="R176" i="2"/>
  <c r="P176" i="2"/>
  <c r="BK176" i="2"/>
  <c r="J176" i="2"/>
  <c r="BE176" i="2"/>
  <c r="BI172" i="2"/>
  <c r="BH172" i="2"/>
  <c r="BG172" i="2"/>
  <c r="BF172" i="2"/>
  <c r="T172" i="2"/>
  <c r="R172" i="2"/>
  <c r="P172" i="2"/>
  <c r="BK172" i="2"/>
  <c r="J172" i="2"/>
  <c r="BE172" i="2"/>
  <c r="BI168" i="2"/>
  <c r="BH168" i="2"/>
  <c r="BG168" i="2"/>
  <c r="BF168" i="2"/>
  <c r="T168" i="2"/>
  <c r="R168" i="2"/>
  <c r="P168" i="2"/>
  <c r="BK168" i="2"/>
  <c r="J168" i="2"/>
  <c r="BE168" i="2"/>
  <c r="BI164" i="2"/>
  <c r="BH164" i="2"/>
  <c r="BG164" i="2"/>
  <c r="BF164" i="2"/>
  <c r="T164" i="2"/>
  <c r="R164" i="2"/>
  <c r="P164" i="2"/>
  <c r="BK164" i="2"/>
  <c r="J164" i="2"/>
  <c r="BE164" i="2"/>
  <c r="BI160" i="2"/>
  <c r="BH160" i="2"/>
  <c r="BG160" i="2"/>
  <c r="BF160" i="2"/>
  <c r="T160" i="2"/>
  <c r="R160" i="2"/>
  <c r="P160" i="2"/>
  <c r="BK160" i="2"/>
  <c r="J160" i="2"/>
  <c r="BE160" i="2"/>
  <c r="BI156" i="2"/>
  <c r="BH156" i="2"/>
  <c r="BG156" i="2"/>
  <c r="BF156" i="2"/>
  <c r="T156" i="2"/>
  <c r="R156" i="2"/>
  <c r="P156" i="2"/>
  <c r="BK156" i="2"/>
  <c r="J156" i="2"/>
  <c r="BE156" i="2"/>
  <c r="BI153" i="2"/>
  <c r="BH153" i="2"/>
  <c r="BG153" i="2"/>
  <c r="BF153" i="2"/>
  <c r="T153" i="2"/>
  <c r="R153" i="2"/>
  <c r="P153" i="2"/>
  <c r="BK153" i="2"/>
  <c r="J153" i="2"/>
  <c r="BE153" i="2"/>
  <c r="BI150" i="2"/>
  <c r="BH150" i="2"/>
  <c r="BG150" i="2"/>
  <c r="BF150" i="2"/>
  <c r="T150" i="2"/>
  <c r="R150" i="2"/>
  <c r="P150" i="2"/>
  <c r="BK150" i="2"/>
  <c r="J150" i="2"/>
  <c r="BE150" i="2"/>
  <c r="BI147" i="2"/>
  <c r="BH147" i="2"/>
  <c r="BG147" i="2"/>
  <c r="BF147" i="2"/>
  <c r="T147" i="2"/>
  <c r="R147" i="2"/>
  <c r="P147" i="2"/>
  <c r="BK147" i="2"/>
  <c r="J147" i="2"/>
  <c r="BE147" i="2"/>
  <c r="BI143" i="2"/>
  <c r="BH143" i="2"/>
  <c r="BG143" i="2"/>
  <c r="BF143" i="2"/>
  <c r="T143" i="2"/>
  <c r="R143" i="2"/>
  <c r="P143" i="2"/>
  <c r="BK143" i="2"/>
  <c r="J143" i="2"/>
  <c r="BE143" i="2"/>
  <c r="BI140" i="2"/>
  <c r="BH140" i="2"/>
  <c r="BG140" i="2"/>
  <c r="BF140" i="2"/>
  <c r="T140" i="2"/>
  <c r="R140" i="2"/>
  <c r="P140" i="2"/>
  <c r="BK140" i="2"/>
  <c r="J140" i="2"/>
  <c r="BE140" i="2"/>
  <c r="BI137" i="2"/>
  <c r="BH137" i="2"/>
  <c r="BG137" i="2"/>
  <c r="BF137" i="2"/>
  <c r="T137" i="2"/>
  <c r="R137" i="2"/>
  <c r="P137" i="2"/>
  <c r="BK137" i="2"/>
  <c r="J137" i="2"/>
  <c r="BE137" i="2"/>
  <c r="BI134" i="2"/>
  <c r="BH134" i="2"/>
  <c r="BG134" i="2"/>
  <c r="BF134" i="2"/>
  <c r="T134" i="2"/>
  <c r="R134" i="2"/>
  <c r="P134" i="2"/>
  <c r="BK134" i="2"/>
  <c r="J134" i="2"/>
  <c r="BE134" i="2"/>
  <c r="BI128" i="2"/>
  <c r="BH128" i="2"/>
  <c r="BG128" i="2"/>
  <c r="BF128" i="2"/>
  <c r="T128" i="2"/>
  <c r="R128" i="2"/>
  <c r="P128" i="2"/>
  <c r="BK128" i="2"/>
  <c r="J128" i="2"/>
  <c r="BE128" i="2"/>
  <c r="BI121" i="2"/>
  <c r="BH121" i="2"/>
  <c r="BG121" i="2"/>
  <c r="BF121" i="2"/>
  <c r="T121" i="2"/>
  <c r="R121" i="2"/>
  <c r="P121" i="2"/>
  <c r="BK121" i="2"/>
  <c r="J121" i="2"/>
  <c r="BE121" i="2"/>
  <c r="BI115" i="2"/>
  <c r="BH115" i="2"/>
  <c r="BG115" i="2"/>
  <c r="BF115" i="2"/>
  <c r="T115" i="2"/>
  <c r="R115" i="2"/>
  <c r="P115" i="2"/>
  <c r="BK115" i="2"/>
  <c r="J115" i="2"/>
  <c r="BE115" i="2"/>
  <c r="BI112" i="2"/>
  <c r="BH112" i="2"/>
  <c r="BG112" i="2"/>
  <c r="BF112" i="2"/>
  <c r="T112" i="2"/>
  <c r="R112" i="2"/>
  <c r="P112" i="2"/>
  <c r="BK112" i="2"/>
  <c r="J112" i="2"/>
  <c r="BE112" i="2"/>
  <c r="BI108" i="2"/>
  <c r="BH108" i="2"/>
  <c r="BG108" i="2"/>
  <c r="BF108" i="2"/>
  <c r="T108" i="2"/>
  <c r="R108" i="2"/>
  <c r="P108" i="2"/>
  <c r="BK108" i="2"/>
  <c r="J108" i="2"/>
  <c r="BE108" i="2"/>
  <c r="BI97" i="2"/>
  <c r="F36" i="2"/>
  <c r="BD53" i="1" s="1"/>
  <c r="BD52" i="1" s="1"/>
  <c r="BH97" i="2"/>
  <c r="F35" i="2" s="1"/>
  <c r="BC53" i="1" s="1"/>
  <c r="BC52" i="1" s="1"/>
  <c r="BG97" i="2"/>
  <c r="F34" i="2"/>
  <c r="BB53" i="1" s="1"/>
  <c r="BB52" i="1" s="1"/>
  <c r="BF97" i="2"/>
  <c r="J33" i="2" s="1"/>
  <c r="AW53" i="1" s="1"/>
  <c r="T97" i="2"/>
  <c r="T96" i="2"/>
  <c r="R97" i="2"/>
  <c r="R96" i="2"/>
  <c r="R95" i="2" s="1"/>
  <c r="R94" i="2" s="1"/>
  <c r="P97" i="2"/>
  <c r="P96" i="2"/>
  <c r="P95" i="2" s="1"/>
  <c r="BK97" i="2"/>
  <c r="BK96" i="2" s="1"/>
  <c r="J97" i="2"/>
  <c r="BE97" i="2" s="1"/>
  <c r="J90" i="2"/>
  <c r="F90" i="2"/>
  <c r="F88" i="2"/>
  <c r="E86" i="2"/>
  <c r="J55" i="2"/>
  <c r="F55" i="2"/>
  <c r="F53" i="2"/>
  <c r="E51" i="2"/>
  <c r="J20" i="2"/>
  <c r="E20" i="2"/>
  <c r="F91" i="2" s="1"/>
  <c r="J19" i="2"/>
  <c r="J14" i="2"/>
  <c r="J88" i="2" s="1"/>
  <c r="E7" i="2"/>
  <c r="E47" i="2" s="1"/>
  <c r="E82" i="2"/>
  <c r="BD90" i="1"/>
  <c r="BC90" i="1"/>
  <c r="BB90" i="1"/>
  <c r="AY90" i="1"/>
  <c r="AX90" i="1"/>
  <c r="AU90" i="1"/>
  <c r="AS90" i="1"/>
  <c r="BD84" i="1"/>
  <c r="BC84" i="1"/>
  <c r="BC77" i="1" s="1"/>
  <c r="AY77" i="1" s="1"/>
  <c r="BB84" i="1"/>
  <c r="AY84" i="1"/>
  <c r="AX84" i="1"/>
  <c r="AU84" i="1"/>
  <c r="AS84" i="1"/>
  <c r="BD78" i="1"/>
  <c r="BD77" i="1" s="1"/>
  <c r="BC78" i="1"/>
  <c r="BB78" i="1"/>
  <c r="BB77" i="1" s="1"/>
  <c r="AX77" i="1" s="1"/>
  <c r="AY78" i="1"/>
  <c r="AX78" i="1"/>
  <c r="AS78" i="1"/>
  <c r="AS77" i="1"/>
  <c r="BD69" i="1"/>
  <c r="BC69" i="1"/>
  <c r="BB69" i="1"/>
  <c r="AY69" i="1"/>
  <c r="AX69" i="1"/>
  <c r="AU69" i="1"/>
  <c r="AS69" i="1"/>
  <c r="BD62" i="1"/>
  <c r="BC62" i="1"/>
  <c r="BB62" i="1"/>
  <c r="BA62" i="1"/>
  <c r="AY62" i="1"/>
  <c r="AX62" i="1"/>
  <c r="AW62" i="1"/>
  <c r="AS62" i="1"/>
  <c r="AS58" i="1"/>
  <c r="AS57" i="1"/>
  <c r="AS51" i="1" s="1"/>
  <c r="AS52" i="1"/>
  <c r="AT100" i="1"/>
  <c r="AT73" i="1"/>
  <c r="AT68" i="1"/>
  <c r="L47" i="1"/>
  <c r="AM46" i="1"/>
  <c r="L46" i="1"/>
  <c r="AM44" i="1"/>
  <c r="L44" i="1"/>
  <c r="L42" i="1"/>
  <c r="L41" i="1"/>
  <c r="AX52" i="1" l="1"/>
  <c r="BK95" i="2"/>
  <c r="J96" i="2"/>
  <c r="J62" i="2" s="1"/>
  <c r="P94" i="2"/>
  <c r="AU53" i="1" s="1"/>
  <c r="T95" i="2"/>
  <c r="T94" i="2" s="1"/>
  <c r="P91" i="3"/>
  <c r="AU54" i="1" s="1"/>
  <c r="F32" i="4"/>
  <c r="AZ55" i="1" s="1"/>
  <c r="F32" i="5"/>
  <c r="AZ56" i="1" s="1"/>
  <c r="J32" i="5"/>
  <c r="AV56" i="1" s="1"/>
  <c r="AT56" i="1" s="1"/>
  <c r="P96" i="6"/>
  <c r="AU59" i="1" s="1"/>
  <c r="T97" i="6"/>
  <c r="T96" i="6" s="1"/>
  <c r="J97" i="7"/>
  <c r="J66" i="7" s="1"/>
  <c r="BK96" i="7"/>
  <c r="T95" i="7"/>
  <c r="AY52" i="1"/>
  <c r="P425" i="2"/>
  <c r="J32" i="4"/>
  <c r="AV55" i="1" s="1"/>
  <c r="AT55" i="1" s="1"/>
  <c r="J87" i="5"/>
  <c r="J62" i="5" s="1"/>
  <c r="BK86" i="5"/>
  <c r="AY58" i="1"/>
  <c r="BC57" i="1"/>
  <c r="AY57" i="1" s="1"/>
  <c r="J32" i="2"/>
  <c r="AV53" i="1" s="1"/>
  <c r="AT53" i="1" s="1"/>
  <c r="F32" i="2"/>
  <c r="AZ53" i="1" s="1"/>
  <c r="F32" i="3"/>
  <c r="AZ54" i="1" s="1"/>
  <c r="J32" i="3"/>
  <c r="AV54" i="1" s="1"/>
  <c r="AT54" i="1" s="1"/>
  <c r="J160" i="3"/>
  <c r="J68" i="3" s="1"/>
  <c r="BK159" i="3"/>
  <c r="J159" i="3" s="1"/>
  <c r="J67" i="3" s="1"/>
  <c r="T159" i="3"/>
  <c r="T91" i="3" s="1"/>
  <c r="BK86" i="4"/>
  <c r="J87" i="4"/>
  <c r="J62" i="4" s="1"/>
  <c r="P86" i="5"/>
  <c r="P85" i="5" s="1"/>
  <c r="AU56" i="1" s="1"/>
  <c r="F34" i="6"/>
  <c r="AZ59" i="1" s="1"/>
  <c r="AZ58" i="1" s="1"/>
  <c r="J34" i="6"/>
  <c r="AV59" i="1" s="1"/>
  <c r="R97" i="6"/>
  <c r="R96" i="6" s="1"/>
  <c r="R96" i="7"/>
  <c r="R95" i="7" s="1"/>
  <c r="J93" i="3"/>
  <c r="J62" i="3" s="1"/>
  <c r="BK92" i="3"/>
  <c r="J98" i="6"/>
  <c r="J66" i="6" s="1"/>
  <c r="BK97" i="6"/>
  <c r="BB57" i="1"/>
  <c r="AX57" i="1" s="1"/>
  <c r="AX58" i="1"/>
  <c r="F34" i="7"/>
  <c r="AZ60" i="1" s="1"/>
  <c r="J34" i="7"/>
  <c r="AV60" i="1" s="1"/>
  <c r="AT60" i="1" s="1"/>
  <c r="J198" i="7"/>
  <c r="J71" i="7" s="1"/>
  <c r="BK197" i="7"/>
  <c r="J197" i="7" s="1"/>
  <c r="J70" i="7" s="1"/>
  <c r="J53" i="2"/>
  <c r="F56" i="2"/>
  <c r="J401" i="2"/>
  <c r="J69" i="2" s="1"/>
  <c r="J85" i="3"/>
  <c r="F88" i="3"/>
  <c r="F33" i="3"/>
  <c r="BA54" i="1" s="1"/>
  <c r="J53" i="4"/>
  <c r="F56" i="4"/>
  <c r="J79" i="5"/>
  <c r="F82" i="5"/>
  <c r="F33" i="5"/>
  <c r="BA56" i="1" s="1"/>
  <c r="F35" i="7"/>
  <c r="BA60" i="1" s="1"/>
  <c r="BA58" i="1" s="1"/>
  <c r="J34" i="8"/>
  <c r="AV61" i="1" s="1"/>
  <c r="AT61" i="1" s="1"/>
  <c r="T109" i="8"/>
  <c r="T94" i="8" s="1"/>
  <c r="T93" i="8" s="1"/>
  <c r="F90" i="9"/>
  <c r="F60" i="9"/>
  <c r="F34" i="9"/>
  <c r="AZ63" i="1" s="1"/>
  <c r="J34" i="10"/>
  <c r="AV64" i="1" s="1"/>
  <c r="AT64" i="1" s="1"/>
  <c r="P94" i="10"/>
  <c r="P93" i="10" s="1"/>
  <c r="AU64" i="1" s="1"/>
  <c r="AU62" i="1" s="1"/>
  <c r="BK94" i="10"/>
  <c r="J119" i="10"/>
  <c r="J67" i="10" s="1"/>
  <c r="F32" i="12"/>
  <c r="AZ66" i="1" s="1"/>
  <c r="P88" i="12"/>
  <c r="P87" i="12" s="1"/>
  <c r="AU66" i="1" s="1"/>
  <c r="J89" i="13"/>
  <c r="J62" i="13" s="1"/>
  <c r="BK88" i="13"/>
  <c r="R86" i="14"/>
  <c r="R85" i="14" s="1"/>
  <c r="R93" i="15"/>
  <c r="R92" i="15" s="1"/>
  <c r="T93" i="16"/>
  <c r="T92" i="16" s="1"/>
  <c r="J89" i="17"/>
  <c r="J62" i="17" s="1"/>
  <c r="BK88" i="17"/>
  <c r="F33" i="2"/>
  <c r="BA53" i="1" s="1"/>
  <c r="BA52" i="1" s="1"/>
  <c r="J35" i="6"/>
  <c r="AW59" i="1" s="1"/>
  <c r="BK336" i="6"/>
  <c r="J336" i="6" s="1"/>
  <c r="J71" i="6" s="1"/>
  <c r="BK94" i="8"/>
  <c r="P109" i="8"/>
  <c r="P94" i="8" s="1"/>
  <c r="P93" i="8" s="1"/>
  <c r="AU61" i="1" s="1"/>
  <c r="P166" i="8"/>
  <c r="R94" i="10"/>
  <c r="R93" i="10" s="1"/>
  <c r="R88" i="11"/>
  <c r="R87" i="11" s="1"/>
  <c r="R88" i="12"/>
  <c r="R87" i="12" s="1"/>
  <c r="BK86" i="14"/>
  <c r="J124" i="14"/>
  <c r="J63" i="14" s="1"/>
  <c r="F34" i="15"/>
  <c r="AZ70" i="1" s="1"/>
  <c r="J34" i="15"/>
  <c r="AV70" i="1" s="1"/>
  <c r="AT70" i="1" s="1"/>
  <c r="J57" i="6"/>
  <c r="F60" i="6"/>
  <c r="F38" i="8"/>
  <c r="BD61" i="1" s="1"/>
  <c r="BD58" i="1" s="1"/>
  <c r="BD57" i="1" s="1"/>
  <c r="BD51" i="1" s="1"/>
  <c r="W30" i="1" s="1"/>
  <c r="J87" i="9"/>
  <c r="J57" i="9"/>
  <c r="T94" i="10"/>
  <c r="T93" i="10" s="1"/>
  <c r="F32" i="11"/>
  <c r="AZ65" i="1" s="1"/>
  <c r="J32" i="11"/>
  <c r="AV65" i="1" s="1"/>
  <c r="AT65" i="1" s="1"/>
  <c r="R88" i="13"/>
  <c r="R87" i="13" s="1"/>
  <c r="J94" i="15"/>
  <c r="J66" i="15" s="1"/>
  <c r="BK93" i="15"/>
  <c r="F34" i="16"/>
  <c r="AZ71" i="1" s="1"/>
  <c r="J95" i="9"/>
  <c r="J66" i="9" s="1"/>
  <c r="BK94" i="9"/>
  <c r="J89" i="11"/>
  <c r="J62" i="11" s="1"/>
  <c r="BK88" i="11"/>
  <c r="F32" i="13"/>
  <c r="AZ67" i="1" s="1"/>
  <c r="J32" i="13"/>
  <c r="AV67" i="1" s="1"/>
  <c r="AT67" i="1" s="1"/>
  <c r="J32" i="17"/>
  <c r="AV72" i="1" s="1"/>
  <c r="F32" i="17"/>
  <c r="AZ72" i="1" s="1"/>
  <c r="J35" i="9"/>
  <c r="AW63" i="1" s="1"/>
  <c r="AT63" i="1" s="1"/>
  <c r="F34" i="10"/>
  <c r="AZ64" i="1" s="1"/>
  <c r="F33" i="11"/>
  <c r="BA65" i="1" s="1"/>
  <c r="J32" i="12"/>
  <c r="AV66" i="1" s="1"/>
  <c r="AT66" i="1" s="1"/>
  <c r="F33" i="13"/>
  <c r="BA67" i="1" s="1"/>
  <c r="F32" i="14"/>
  <c r="AZ68" i="1" s="1"/>
  <c r="F35" i="15"/>
  <c r="BA70" i="1" s="1"/>
  <c r="BA69" i="1" s="1"/>
  <c r="AW69" i="1" s="1"/>
  <c r="J34" i="16"/>
  <c r="AV71" i="1" s="1"/>
  <c r="AT71" i="1" s="1"/>
  <c r="J33" i="17"/>
  <c r="AW72" i="1" s="1"/>
  <c r="T154" i="17"/>
  <c r="T88" i="17" s="1"/>
  <c r="T87" i="17" s="1"/>
  <c r="P179" i="17"/>
  <c r="P88" i="17" s="1"/>
  <c r="P87" i="17" s="1"/>
  <c r="AU72" i="1" s="1"/>
  <c r="BK91" i="18"/>
  <c r="J92" i="18"/>
  <c r="J62" i="18" s="1"/>
  <c r="P88" i="19"/>
  <c r="P87" i="19" s="1"/>
  <c r="AU74" i="1" s="1"/>
  <c r="BK93" i="22"/>
  <c r="J94" i="22"/>
  <c r="J66" i="22" s="1"/>
  <c r="E49" i="10"/>
  <c r="BK88" i="12"/>
  <c r="E47" i="14"/>
  <c r="BK93" i="16"/>
  <c r="J53" i="17"/>
  <c r="F56" i="17"/>
  <c r="F87" i="18"/>
  <c r="F56" i="18"/>
  <c r="F32" i="18"/>
  <c r="AZ73" i="1" s="1"/>
  <c r="P90" i="18"/>
  <c r="AU73" i="1" s="1"/>
  <c r="R84" i="21"/>
  <c r="J30" i="21"/>
  <c r="AV76" i="1" s="1"/>
  <c r="AT76" i="1" s="1"/>
  <c r="P84" i="21"/>
  <c r="AU76" i="1" s="1"/>
  <c r="T179" i="17"/>
  <c r="BK143" i="18"/>
  <c r="J143" i="18" s="1"/>
  <c r="J67" i="18" s="1"/>
  <c r="J144" i="18"/>
  <c r="J68" i="18" s="1"/>
  <c r="F30" i="20"/>
  <c r="AZ75" i="1" s="1"/>
  <c r="J30" i="20"/>
  <c r="AV75" i="1" s="1"/>
  <c r="BK84" i="21"/>
  <c r="J84" i="21" s="1"/>
  <c r="J34" i="23"/>
  <c r="AV80" i="1" s="1"/>
  <c r="AT80" i="1" s="1"/>
  <c r="F34" i="23"/>
  <c r="AZ80" i="1" s="1"/>
  <c r="J84" i="18"/>
  <c r="J53" i="18"/>
  <c r="J32" i="19"/>
  <c r="AV74" i="1" s="1"/>
  <c r="AT74" i="1" s="1"/>
  <c r="F32" i="19"/>
  <c r="AZ74" i="1" s="1"/>
  <c r="J83" i="20"/>
  <c r="J58" i="20" s="1"/>
  <c r="BK82" i="20"/>
  <c r="BK88" i="20"/>
  <c r="J88" i="20" s="1"/>
  <c r="J59" i="20" s="1"/>
  <c r="J89" i="20"/>
  <c r="J60" i="20" s="1"/>
  <c r="J34" i="22"/>
  <c r="AV79" i="1" s="1"/>
  <c r="AT79" i="1" s="1"/>
  <c r="F34" i="22"/>
  <c r="AZ79" i="1" s="1"/>
  <c r="P93" i="23"/>
  <c r="P92" i="23" s="1"/>
  <c r="AU80" i="1" s="1"/>
  <c r="AU78" i="1" s="1"/>
  <c r="AU77" i="1" s="1"/>
  <c r="BK88" i="19"/>
  <c r="E71" i="20"/>
  <c r="J57" i="22"/>
  <c r="F60" i="22"/>
  <c r="BK93" i="23"/>
  <c r="J34" i="24"/>
  <c r="AV81" i="1" s="1"/>
  <c r="AT81" i="1" s="1"/>
  <c r="J93" i="26"/>
  <c r="J66" i="26" s="1"/>
  <c r="BK92" i="26"/>
  <c r="T92" i="26"/>
  <c r="T91" i="26" s="1"/>
  <c r="T92" i="27"/>
  <c r="T91" i="27" s="1"/>
  <c r="J92" i="28"/>
  <c r="J66" i="28" s="1"/>
  <c r="BK91" i="28"/>
  <c r="J92" i="30"/>
  <c r="J66" i="30" s="1"/>
  <c r="BK91" i="30"/>
  <c r="J93" i="32"/>
  <c r="J66" i="32" s="1"/>
  <c r="BK92" i="32"/>
  <c r="J92" i="34"/>
  <c r="J66" i="34" s="1"/>
  <c r="BK91" i="34"/>
  <c r="F33" i="18"/>
  <c r="BA73" i="1" s="1"/>
  <c r="J31" i="20"/>
  <c r="AW75" i="1" s="1"/>
  <c r="F35" i="22"/>
  <c r="BA79" i="1" s="1"/>
  <c r="BA78" i="1" s="1"/>
  <c r="P288" i="23"/>
  <c r="BK92" i="27"/>
  <c r="J93" i="27"/>
  <c r="J66" i="27" s="1"/>
  <c r="J34" i="29"/>
  <c r="AV87" i="1" s="1"/>
  <c r="AT87" i="1" s="1"/>
  <c r="F34" i="25"/>
  <c r="AZ82" i="1" s="1"/>
  <c r="J34" i="25"/>
  <c r="AV82" i="1" s="1"/>
  <c r="AT82" i="1" s="1"/>
  <c r="J92" i="24"/>
  <c r="J65" i="24" s="1"/>
  <c r="BK91" i="24"/>
  <c r="J91" i="24" s="1"/>
  <c r="F34" i="26"/>
  <c r="AZ83" i="1" s="1"/>
  <c r="J34" i="26"/>
  <c r="AV83" i="1" s="1"/>
  <c r="AT83" i="1" s="1"/>
  <c r="J34" i="27"/>
  <c r="AV85" i="1" s="1"/>
  <c r="AT85" i="1" s="1"/>
  <c r="F34" i="28"/>
  <c r="AZ86" i="1" s="1"/>
  <c r="J34" i="28"/>
  <c r="AV86" i="1" s="1"/>
  <c r="AT86" i="1" s="1"/>
  <c r="BK91" i="29"/>
  <c r="J92" i="29"/>
  <c r="J66" i="29" s="1"/>
  <c r="F34" i="30"/>
  <c r="AZ88" i="1" s="1"/>
  <c r="J34" i="30"/>
  <c r="AV88" i="1" s="1"/>
  <c r="AT88" i="1" s="1"/>
  <c r="F34" i="32"/>
  <c r="AZ91" i="1" s="1"/>
  <c r="J34" i="32"/>
  <c r="AV91" i="1" s="1"/>
  <c r="AT91" i="1" s="1"/>
  <c r="J34" i="34"/>
  <c r="AV93" i="1" s="1"/>
  <c r="AT93" i="1" s="1"/>
  <c r="F34" i="34"/>
  <c r="AZ93" i="1" s="1"/>
  <c r="F34" i="35"/>
  <c r="AZ94" i="1" s="1"/>
  <c r="J34" i="35"/>
  <c r="AV94" i="1" s="1"/>
  <c r="F35" i="24"/>
  <c r="BA81" i="1" s="1"/>
  <c r="F35" i="26"/>
  <c r="BA83" i="1" s="1"/>
  <c r="J57" i="27"/>
  <c r="F60" i="27"/>
  <c r="F34" i="27"/>
  <c r="AZ85" i="1" s="1"/>
  <c r="E49" i="28"/>
  <c r="F35" i="28"/>
  <c r="BA86" i="1" s="1"/>
  <c r="J57" i="29"/>
  <c r="F60" i="29"/>
  <c r="F34" i="29"/>
  <c r="AZ87" i="1" s="1"/>
  <c r="F35" i="30"/>
  <c r="BA88" i="1" s="1"/>
  <c r="J34" i="31"/>
  <c r="AV89" i="1" s="1"/>
  <c r="AT89" i="1" s="1"/>
  <c r="E49" i="32"/>
  <c r="F35" i="32"/>
  <c r="BA91" i="1" s="1"/>
  <c r="J34" i="33"/>
  <c r="AV92" i="1" s="1"/>
  <c r="AT92" i="1" s="1"/>
  <c r="J91" i="36"/>
  <c r="J65" i="36" s="1"/>
  <c r="BK90" i="36"/>
  <c r="J90" i="36" s="1"/>
  <c r="BK82" i="38"/>
  <c r="J83" i="38"/>
  <c r="J58" i="38" s="1"/>
  <c r="BK92" i="25"/>
  <c r="E49" i="27"/>
  <c r="E49" i="29"/>
  <c r="BK91" i="31"/>
  <c r="BK91" i="33"/>
  <c r="J57" i="34"/>
  <c r="F60" i="34"/>
  <c r="BK92" i="35"/>
  <c r="E76" i="36"/>
  <c r="E49" i="36"/>
  <c r="J34" i="36"/>
  <c r="AV95" i="1" s="1"/>
  <c r="AT95" i="1" s="1"/>
  <c r="F34" i="36"/>
  <c r="AZ95" i="1" s="1"/>
  <c r="J83" i="37"/>
  <c r="J58" i="37" s="1"/>
  <c r="J31" i="37"/>
  <c r="AW96" i="1" s="1"/>
  <c r="AT96" i="1" s="1"/>
  <c r="F31" i="37"/>
  <c r="BA96" i="1" s="1"/>
  <c r="F33" i="37"/>
  <c r="BC96" i="1" s="1"/>
  <c r="P81" i="38"/>
  <c r="AU97" i="1" s="1"/>
  <c r="P94" i="38"/>
  <c r="R83" i="39"/>
  <c r="J35" i="35"/>
  <c r="AW94" i="1" s="1"/>
  <c r="F35" i="35"/>
  <c r="BA94" i="1" s="1"/>
  <c r="F30" i="37"/>
  <c r="AZ96" i="1" s="1"/>
  <c r="J82" i="37"/>
  <c r="J57" i="37" s="1"/>
  <c r="BK87" i="37"/>
  <c r="R87" i="37"/>
  <c r="R86" i="37" s="1"/>
  <c r="R81" i="37" s="1"/>
  <c r="J30" i="38"/>
  <c r="AV97" i="1" s="1"/>
  <c r="AT97" i="1" s="1"/>
  <c r="T83" i="39"/>
  <c r="J90" i="39"/>
  <c r="J59" i="39" s="1"/>
  <c r="BK89" i="39"/>
  <c r="J110" i="39"/>
  <c r="J61" i="39" s="1"/>
  <c r="BK109" i="39"/>
  <c r="J109" i="39" s="1"/>
  <c r="J60" i="39" s="1"/>
  <c r="J49" i="38"/>
  <c r="F52" i="38"/>
  <c r="F30" i="38"/>
  <c r="AZ97" i="1" s="1"/>
  <c r="J30" i="39"/>
  <c r="AV98" i="1" s="1"/>
  <c r="AT98" i="1" s="1"/>
  <c r="J31" i="39"/>
  <c r="AW98" i="1" s="1"/>
  <c r="J30" i="40"/>
  <c r="AV99" i="1" s="1"/>
  <c r="AT99" i="1" s="1"/>
  <c r="P83" i="40"/>
  <c r="AU99" i="1" s="1"/>
  <c r="T84" i="41"/>
  <c r="T83" i="41" s="1"/>
  <c r="F30" i="42"/>
  <c r="AZ101" i="1" s="1"/>
  <c r="J30" i="42"/>
  <c r="AV101" i="1" s="1"/>
  <c r="AT101" i="1" s="1"/>
  <c r="E45" i="38"/>
  <c r="BK94" i="38"/>
  <c r="J94" i="38" s="1"/>
  <c r="J59" i="38" s="1"/>
  <c r="J87" i="40"/>
  <c r="J59" i="40" s="1"/>
  <c r="BK86" i="40"/>
  <c r="J86" i="40" s="1"/>
  <c r="J58" i="40" s="1"/>
  <c r="J108" i="40"/>
  <c r="J61" i="40" s="1"/>
  <c r="BK107" i="40"/>
  <c r="J107" i="40" s="1"/>
  <c r="J60" i="40" s="1"/>
  <c r="T107" i="40"/>
  <c r="T83" i="40" s="1"/>
  <c r="BK84" i="41"/>
  <c r="J85" i="41"/>
  <c r="J58" i="41" s="1"/>
  <c r="P84" i="41"/>
  <c r="P83" i="41" s="1"/>
  <c r="AU100" i="1" s="1"/>
  <c r="BK163" i="41"/>
  <c r="J163" i="41" s="1"/>
  <c r="J62" i="41" s="1"/>
  <c r="J164" i="41"/>
  <c r="J63" i="41" s="1"/>
  <c r="J85" i="42"/>
  <c r="J58" i="42" s="1"/>
  <c r="BK84" i="42"/>
  <c r="F30" i="40"/>
  <c r="AZ99" i="1" s="1"/>
  <c r="F31" i="40"/>
  <c r="BA99" i="1" s="1"/>
  <c r="J49" i="41"/>
  <c r="F52" i="41"/>
  <c r="F30" i="41"/>
  <c r="AZ100" i="1" s="1"/>
  <c r="E45" i="42"/>
  <c r="F31" i="42"/>
  <c r="BA101" i="1" s="1"/>
  <c r="F30" i="43"/>
  <c r="AZ102" i="1" s="1"/>
  <c r="J30" i="43"/>
  <c r="AV102" i="1" s="1"/>
  <c r="BK162" i="43"/>
  <c r="J162" i="43" s="1"/>
  <c r="J62" i="43" s="1"/>
  <c r="J163" i="43"/>
  <c r="J63" i="43" s="1"/>
  <c r="T84" i="44"/>
  <c r="T83" i="44" s="1"/>
  <c r="J49" i="40"/>
  <c r="F52" i="40"/>
  <c r="BK83" i="40"/>
  <c r="J83" i="40" s="1"/>
  <c r="E45" i="41"/>
  <c r="J168" i="42"/>
  <c r="J63" i="42" s="1"/>
  <c r="BK167" i="42"/>
  <c r="J167" i="42" s="1"/>
  <c r="J62" i="42" s="1"/>
  <c r="J85" i="43"/>
  <c r="J58" i="43" s="1"/>
  <c r="BK84" i="43"/>
  <c r="J85" i="44"/>
  <c r="J58" i="44" s="1"/>
  <c r="BK84" i="44"/>
  <c r="P84" i="43"/>
  <c r="P83" i="43" s="1"/>
  <c r="AU102" i="1" s="1"/>
  <c r="F30" i="45"/>
  <c r="AZ104" i="1" s="1"/>
  <c r="E73" i="43"/>
  <c r="E45" i="44"/>
  <c r="J77" i="44"/>
  <c r="F80" i="44"/>
  <c r="BK221" i="44"/>
  <c r="J221" i="44" s="1"/>
  <c r="J62" i="44" s="1"/>
  <c r="J49" i="45"/>
  <c r="F52" i="45"/>
  <c r="BK77" i="45"/>
  <c r="J77" i="45" s="1"/>
  <c r="J31" i="43"/>
  <c r="AW102" i="1" s="1"/>
  <c r="J30" i="44"/>
  <c r="AV103" i="1" s="1"/>
  <c r="AT103" i="1" s="1"/>
  <c r="J30" i="45"/>
  <c r="AV104" i="1" s="1"/>
  <c r="J31" i="45"/>
  <c r="AW104" i="1" s="1"/>
  <c r="AW58" i="1" l="1"/>
  <c r="BA57" i="1"/>
  <c r="AW57" i="1" s="1"/>
  <c r="J56" i="45"/>
  <c r="J27" i="45"/>
  <c r="J56" i="40"/>
  <c r="J27" i="40"/>
  <c r="J84" i="44"/>
  <c r="J57" i="44" s="1"/>
  <c r="BK83" i="44"/>
  <c r="J83" i="44" s="1"/>
  <c r="J82" i="38"/>
  <c r="J57" i="38" s="1"/>
  <c r="BK81" i="38"/>
  <c r="J81" i="38" s="1"/>
  <c r="BA90" i="1"/>
  <c r="AW90" i="1" s="1"/>
  <c r="J92" i="27"/>
  <c r="J65" i="27" s="1"/>
  <c r="BK91" i="27"/>
  <c r="J91" i="27" s="1"/>
  <c r="AZ78" i="1"/>
  <c r="BK81" i="20"/>
  <c r="J81" i="20" s="1"/>
  <c r="J82" i="20"/>
  <c r="J57" i="20" s="1"/>
  <c r="J56" i="21"/>
  <c r="J27" i="21"/>
  <c r="J93" i="22"/>
  <c r="J65" i="22" s="1"/>
  <c r="BK92" i="22"/>
  <c r="J92" i="22" s="1"/>
  <c r="AT72" i="1"/>
  <c r="J93" i="15"/>
  <c r="J65" i="15" s="1"/>
  <c r="BK92" i="15"/>
  <c r="J92" i="15" s="1"/>
  <c r="J86" i="14"/>
  <c r="J61" i="14" s="1"/>
  <c r="BK85" i="14"/>
  <c r="J85" i="14" s="1"/>
  <c r="J94" i="10"/>
  <c r="J65" i="10" s="1"/>
  <c r="BK93" i="10"/>
  <c r="J93" i="10" s="1"/>
  <c r="AU58" i="1"/>
  <c r="AU57" i="1" s="1"/>
  <c r="AT102" i="1"/>
  <c r="J84" i="41"/>
  <c r="J57" i="41" s="1"/>
  <c r="BK83" i="41"/>
  <c r="J83" i="41" s="1"/>
  <c r="J89" i="39"/>
  <c r="J58" i="39" s="1"/>
  <c r="BK83" i="39"/>
  <c r="J83" i="39" s="1"/>
  <c r="J31" i="36"/>
  <c r="J64" i="36"/>
  <c r="AZ84" i="1"/>
  <c r="AV84" i="1" s="1"/>
  <c r="J64" i="24"/>
  <c r="J31" i="24"/>
  <c r="J91" i="34"/>
  <c r="J65" i="34" s="1"/>
  <c r="BK90" i="34"/>
  <c r="J90" i="34" s="1"/>
  <c r="J91" i="30"/>
  <c r="J65" i="30" s="1"/>
  <c r="BK90" i="30"/>
  <c r="J90" i="30" s="1"/>
  <c r="AT75" i="1"/>
  <c r="BK87" i="12"/>
  <c r="J87" i="12" s="1"/>
  <c r="J88" i="12"/>
  <c r="J61" i="12" s="1"/>
  <c r="BK93" i="9"/>
  <c r="J93" i="9" s="1"/>
  <c r="J94" i="9"/>
  <c r="J65" i="9" s="1"/>
  <c r="AW52" i="1"/>
  <c r="J92" i="3"/>
  <c r="J61" i="3" s="1"/>
  <c r="BK91" i="3"/>
  <c r="J91" i="3" s="1"/>
  <c r="AZ52" i="1"/>
  <c r="J96" i="7"/>
  <c r="J65" i="7" s="1"/>
  <c r="BK95" i="7"/>
  <c r="J95" i="7" s="1"/>
  <c r="J95" i="2"/>
  <c r="J61" i="2" s="1"/>
  <c r="BK94" i="2"/>
  <c r="J94" i="2" s="1"/>
  <c r="BK83" i="43"/>
  <c r="J83" i="43" s="1"/>
  <c r="J84" i="43"/>
  <c r="J57" i="43" s="1"/>
  <c r="J84" i="42"/>
  <c r="J57" i="42" s="1"/>
  <c r="BK83" i="42"/>
  <c r="J83" i="42" s="1"/>
  <c r="J87" i="37"/>
  <c r="J60" i="37" s="1"/>
  <c r="BK86" i="37"/>
  <c r="BK90" i="33"/>
  <c r="J90" i="33" s="1"/>
  <c r="J91" i="33"/>
  <c r="J65" i="33" s="1"/>
  <c r="BK91" i="25"/>
  <c r="J91" i="25" s="1"/>
  <c r="J92" i="25"/>
  <c r="J65" i="25" s="1"/>
  <c r="AT94" i="1"/>
  <c r="AW78" i="1"/>
  <c r="BA77" i="1"/>
  <c r="AW77" i="1" s="1"/>
  <c r="J93" i="23"/>
  <c r="J65" i="23" s="1"/>
  <c r="BK92" i="23"/>
  <c r="J92" i="23" s="1"/>
  <c r="J88" i="19"/>
  <c r="J61" i="19" s="1"/>
  <c r="BK87" i="19"/>
  <c r="J87" i="19" s="1"/>
  <c r="AZ69" i="1"/>
  <c r="AV69" i="1" s="1"/>
  <c r="AT69" i="1" s="1"/>
  <c r="BK93" i="8"/>
  <c r="J93" i="8" s="1"/>
  <c r="J94" i="8"/>
  <c r="J65" i="8" s="1"/>
  <c r="J88" i="17"/>
  <c r="J61" i="17" s="1"/>
  <c r="BK87" i="17"/>
  <c r="J87" i="17" s="1"/>
  <c r="AT59" i="1"/>
  <c r="J86" i="4"/>
  <c r="J61" i="4" s="1"/>
  <c r="BK85" i="4"/>
  <c r="J85" i="4" s="1"/>
  <c r="J86" i="5"/>
  <c r="J61" i="5" s="1"/>
  <c r="BK85" i="5"/>
  <c r="J85" i="5" s="1"/>
  <c r="BC51" i="1"/>
  <c r="AT104" i="1"/>
  <c r="BK91" i="35"/>
  <c r="J92" i="35"/>
  <c r="J66" i="35" s="1"/>
  <c r="BK90" i="31"/>
  <c r="J90" i="31" s="1"/>
  <c r="J91" i="31"/>
  <c r="J65" i="31" s="1"/>
  <c r="BA84" i="1"/>
  <c r="AW84" i="1" s="1"/>
  <c r="AZ90" i="1"/>
  <c r="AV90" i="1" s="1"/>
  <c r="AT90" i="1" s="1"/>
  <c r="J91" i="29"/>
  <c r="J65" i="29" s="1"/>
  <c r="BK90" i="29"/>
  <c r="J90" i="29" s="1"/>
  <c r="J92" i="32"/>
  <c r="J65" i="32" s="1"/>
  <c r="BK91" i="32"/>
  <c r="J91" i="32" s="1"/>
  <c r="J91" i="28"/>
  <c r="J65" i="28" s="1"/>
  <c r="BK90" i="28"/>
  <c r="J90" i="28" s="1"/>
  <c r="J92" i="26"/>
  <c r="J65" i="26" s="1"/>
  <c r="BK91" i="26"/>
  <c r="J91" i="26" s="1"/>
  <c r="BK92" i="16"/>
  <c r="J92" i="16" s="1"/>
  <c r="J93" i="16"/>
  <c r="J65" i="16" s="1"/>
  <c r="BK90" i="18"/>
  <c r="J90" i="18" s="1"/>
  <c r="J91" i="18"/>
  <c r="J61" i="18" s="1"/>
  <c r="J88" i="11"/>
  <c r="J61" i="11" s="1"/>
  <c r="BK87" i="11"/>
  <c r="J87" i="11" s="1"/>
  <c r="J88" i="13"/>
  <c r="J61" i="13" s="1"/>
  <c r="BK87" i="13"/>
  <c r="J87" i="13" s="1"/>
  <c r="AZ62" i="1"/>
  <c r="AV62" i="1" s="1"/>
  <c r="AT62" i="1" s="1"/>
  <c r="BK96" i="6"/>
  <c r="J96" i="6" s="1"/>
  <c r="J97" i="6"/>
  <c r="J65" i="6" s="1"/>
  <c r="AV58" i="1"/>
  <c r="AU52" i="1"/>
  <c r="AU51" i="1" s="1"/>
  <c r="BB51" i="1"/>
  <c r="J60" i="4" l="1"/>
  <c r="J29" i="4"/>
  <c r="J29" i="19"/>
  <c r="J60" i="19"/>
  <c r="J60" i="14"/>
  <c r="J29" i="14"/>
  <c r="J64" i="27"/>
  <c r="J31" i="27"/>
  <c r="J64" i="16"/>
  <c r="J31" i="16"/>
  <c r="AY51" i="1"/>
  <c r="W29" i="1"/>
  <c r="J56" i="42"/>
  <c r="J27" i="42"/>
  <c r="J60" i="2"/>
  <c r="J29" i="2"/>
  <c r="AV52" i="1"/>
  <c r="AT52" i="1" s="1"/>
  <c r="J60" i="12"/>
  <c r="J29" i="12"/>
  <c r="J31" i="34"/>
  <c r="J64" i="34"/>
  <c r="AT84" i="1"/>
  <c r="J64" i="22"/>
  <c r="J31" i="22"/>
  <c r="J56" i="44"/>
  <c r="J27" i="44"/>
  <c r="AG104" i="1"/>
  <c r="AN104" i="1" s="1"/>
  <c r="J36" i="45"/>
  <c r="J64" i="6"/>
  <c r="J31" i="6"/>
  <c r="J64" i="29"/>
  <c r="J31" i="29"/>
  <c r="J56" i="43"/>
  <c r="J27" i="43"/>
  <c r="J56" i="39"/>
  <c r="J27" i="39"/>
  <c r="AT58" i="1"/>
  <c r="J64" i="31"/>
  <c r="J31" i="31"/>
  <c r="AZ57" i="1"/>
  <c r="AV57" i="1" s="1"/>
  <c r="AT57" i="1" s="1"/>
  <c r="J60" i="13"/>
  <c r="J29" i="13"/>
  <c r="J64" i="26"/>
  <c r="J31" i="26"/>
  <c r="J64" i="32"/>
  <c r="J31" i="32"/>
  <c r="J60" i="5"/>
  <c r="J29" i="5"/>
  <c r="J64" i="8"/>
  <c r="J31" i="8"/>
  <c r="J31" i="23"/>
  <c r="J64" i="23"/>
  <c r="J64" i="33"/>
  <c r="J31" i="33"/>
  <c r="J60" i="3"/>
  <c r="J29" i="3"/>
  <c r="J56" i="41"/>
  <c r="J27" i="41"/>
  <c r="J64" i="10"/>
  <c r="J31" i="10"/>
  <c r="J64" i="15"/>
  <c r="J31" i="15"/>
  <c r="J56" i="20"/>
  <c r="J27" i="20"/>
  <c r="J60" i="11"/>
  <c r="J29" i="11"/>
  <c r="J64" i="28"/>
  <c r="J31" i="28"/>
  <c r="J64" i="25"/>
  <c r="J31" i="25"/>
  <c r="BA51" i="1"/>
  <c r="AX51" i="1"/>
  <c r="W28" i="1"/>
  <c r="J60" i="18"/>
  <c r="J29" i="18"/>
  <c r="BK90" i="35"/>
  <c r="J90" i="35" s="1"/>
  <c r="J91" i="35"/>
  <c r="J65" i="35" s="1"/>
  <c r="J29" i="17"/>
  <c r="J60" i="17"/>
  <c r="J86" i="37"/>
  <c r="J59" i="37" s="1"/>
  <c r="BK81" i="37"/>
  <c r="J81" i="37" s="1"/>
  <c r="J64" i="7"/>
  <c r="J31" i="7"/>
  <c r="J64" i="9"/>
  <c r="J31" i="9"/>
  <c r="J64" i="30"/>
  <c r="J31" i="30"/>
  <c r="AG81" i="1"/>
  <c r="AN81" i="1" s="1"/>
  <c r="J40" i="24"/>
  <c r="AG95" i="1"/>
  <c r="AN95" i="1" s="1"/>
  <c r="J40" i="36"/>
  <c r="AG76" i="1"/>
  <c r="AN76" i="1" s="1"/>
  <c r="J36" i="21"/>
  <c r="AV78" i="1"/>
  <c r="AT78" i="1" s="1"/>
  <c r="AZ77" i="1"/>
  <c r="AV77" i="1" s="1"/>
  <c r="AT77" i="1" s="1"/>
  <c r="J56" i="38"/>
  <c r="J27" i="38"/>
  <c r="AG99" i="1"/>
  <c r="AN99" i="1" s="1"/>
  <c r="J36" i="40"/>
  <c r="AZ51" i="1" l="1"/>
  <c r="J40" i="30"/>
  <c r="AG88" i="1"/>
  <c r="AN88" i="1" s="1"/>
  <c r="J40" i="7"/>
  <c r="AG60" i="1"/>
  <c r="AN60" i="1" s="1"/>
  <c r="AG73" i="1"/>
  <c r="AN73" i="1" s="1"/>
  <c r="J38" i="18"/>
  <c r="AW51" i="1"/>
  <c r="AK27" i="1" s="1"/>
  <c r="W27" i="1"/>
  <c r="AG80" i="1"/>
  <c r="AN80" i="1" s="1"/>
  <c r="J40" i="23"/>
  <c r="AG89" i="1"/>
  <c r="AN89" i="1" s="1"/>
  <c r="J40" i="31"/>
  <c r="AG66" i="1"/>
  <c r="AN66" i="1" s="1"/>
  <c r="J38" i="12"/>
  <c r="AG53" i="1"/>
  <c r="J38" i="2"/>
  <c r="AG85" i="1"/>
  <c r="J40" i="27"/>
  <c r="J31" i="35"/>
  <c r="J64" i="35"/>
  <c r="J40" i="28"/>
  <c r="AG86" i="1"/>
  <c r="AN86" i="1" s="1"/>
  <c r="AG64" i="1"/>
  <c r="AN64" i="1" s="1"/>
  <c r="J40" i="10"/>
  <c r="J38" i="5"/>
  <c r="AG56" i="1"/>
  <c r="AN56" i="1" s="1"/>
  <c r="AG98" i="1"/>
  <c r="AN98" i="1" s="1"/>
  <c r="J36" i="39"/>
  <c r="AG93" i="1"/>
  <c r="AN93" i="1" s="1"/>
  <c r="J40" i="34"/>
  <c r="AG72" i="1"/>
  <c r="AN72" i="1" s="1"/>
  <c r="J38" i="17"/>
  <c r="AG82" i="1"/>
  <c r="AN82" i="1" s="1"/>
  <c r="J40" i="25"/>
  <c r="J38" i="11"/>
  <c r="AG65" i="1"/>
  <c r="AN65" i="1" s="1"/>
  <c r="J40" i="15"/>
  <c r="AG70" i="1"/>
  <c r="AG100" i="1"/>
  <c r="AN100" i="1" s="1"/>
  <c r="J36" i="41"/>
  <c r="AG92" i="1"/>
  <c r="AN92" i="1" s="1"/>
  <c r="J40" i="33"/>
  <c r="AG61" i="1"/>
  <c r="AN61" i="1" s="1"/>
  <c r="J40" i="8"/>
  <c r="J40" i="32"/>
  <c r="AG91" i="1"/>
  <c r="J38" i="13"/>
  <c r="AG67" i="1"/>
  <c r="AN67" i="1" s="1"/>
  <c r="AG102" i="1"/>
  <c r="AN102" i="1" s="1"/>
  <c r="J36" i="43"/>
  <c r="AG59" i="1"/>
  <c r="J40" i="6"/>
  <c r="J36" i="44"/>
  <c r="AG103" i="1"/>
  <c r="AN103" i="1" s="1"/>
  <c r="AG74" i="1"/>
  <c r="AN74" i="1" s="1"/>
  <c r="J38" i="19"/>
  <c r="AG75" i="1"/>
  <c r="AN75" i="1" s="1"/>
  <c r="J36" i="20"/>
  <c r="J38" i="3"/>
  <c r="AG54" i="1"/>
  <c r="AN54" i="1" s="1"/>
  <c r="J40" i="26"/>
  <c r="AG83" i="1"/>
  <c r="AN83" i="1" s="1"/>
  <c r="AG87" i="1"/>
  <c r="AN87" i="1" s="1"/>
  <c r="J40" i="29"/>
  <c r="AG79" i="1"/>
  <c r="J40" i="22"/>
  <c r="AG97" i="1"/>
  <c r="AN97" i="1" s="1"/>
  <c r="J36" i="38"/>
  <c r="AG63" i="1"/>
  <c r="J40" i="9"/>
  <c r="J56" i="37"/>
  <c r="J27" i="37"/>
  <c r="J36" i="42"/>
  <c r="AG101" i="1"/>
  <c r="AN101" i="1" s="1"/>
  <c r="AG71" i="1"/>
  <c r="AN71" i="1" s="1"/>
  <c r="J40" i="16"/>
  <c r="AG68" i="1"/>
  <c r="AN68" i="1" s="1"/>
  <c r="J38" i="14"/>
  <c r="AG55" i="1"/>
  <c r="AN55" i="1" s="1"/>
  <c r="J38" i="4"/>
  <c r="AN59" i="1" l="1"/>
  <c r="AG58" i="1"/>
  <c r="AG94" i="1"/>
  <c r="AN94" i="1" s="1"/>
  <c r="J40" i="35"/>
  <c r="AN53" i="1"/>
  <c r="AG52" i="1"/>
  <c r="AN91" i="1"/>
  <c r="AG90" i="1"/>
  <c r="AN90" i="1" s="1"/>
  <c r="AN70" i="1"/>
  <c r="AG69" i="1"/>
  <c r="AN69" i="1" s="1"/>
  <c r="AG62" i="1"/>
  <c r="AN62" i="1" s="1"/>
  <c r="AN63" i="1"/>
  <c r="AG78" i="1"/>
  <c r="AN79" i="1"/>
  <c r="AG84" i="1"/>
  <c r="AN84" i="1" s="1"/>
  <c r="AN85" i="1"/>
  <c r="AG96" i="1"/>
  <c r="AN96" i="1" s="1"/>
  <c r="J36" i="37"/>
  <c r="AV51" i="1"/>
  <c r="W26" i="1"/>
  <c r="AK26" i="1" l="1"/>
  <c r="AT51" i="1"/>
  <c r="AN52" i="1"/>
  <c r="AG57" i="1"/>
  <c r="AN57" i="1" s="1"/>
  <c r="AN58" i="1"/>
  <c r="AG77" i="1"/>
  <c r="AN77" i="1" s="1"/>
  <c r="AN78" i="1"/>
  <c r="AG51" i="1" l="1"/>
  <c r="AK23" i="1" l="1"/>
  <c r="AK32" i="1" s="1"/>
  <c r="AN51" i="1"/>
</calcChain>
</file>

<file path=xl/sharedStrings.xml><?xml version="1.0" encoding="utf-8"?>
<sst xmlns="http://schemas.openxmlformats.org/spreadsheetml/2006/main" count="42207" uniqueCount="4066">
  <si>
    <t>Export VZ</t>
  </si>
  <si>
    <t>List obsahuje:</t>
  </si>
  <si>
    <t>1) Rekapitulace stavby</t>
  </si>
  <si>
    <t>2) Rekapitulace objektů stavby a soupisů prací</t>
  </si>
  <si>
    <t>3.0</t>
  </si>
  <si>
    <t>ZAMOK</t>
  </si>
  <si>
    <t>False</t>
  </si>
  <si>
    <t>{22a1ec9a-92fa-4e44-92fb-5d7278db558f}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</si>
  <si>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</si>
  <si>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</si>
  <si>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</si>
  <si>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</si>
  <si>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</si>
  <si>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</si>
  <si>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</si>
  <si>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</si>
  <si>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17071ind1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</si>
  <si>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položek_x000D_
_x000D_
Podrobnosti k vyplnění naleznete na poslední záložce s Pokyny pro vyplnění</t>
  </si>
  <si>
    <t>Stavba:</t>
  </si>
  <si>
    <t>ÚPRAVA VEŘEJNÉHO PROSTORU MEZI UL. VÝSTAVNÍ-VELETRŽNÍ PŘI MENDLOVĚ NÁM.ČÁST 1 - PARK</t>
  </si>
  <si>
    <t>0,1</t>
  </si>
  <si>
    <t>KSO:</t>
  </si>
  <si>
    <t>823 27</t>
  </si>
  <si>
    <t>CC-CZ:</t>
  </si>
  <si>
    <t>24124</t>
  </si>
  <si>
    <t>Místo:</t>
  </si>
  <si>
    <t>BRNO</t>
  </si>
  <si>
    <t>Datum:</t>
  </si>
  <si>
    <t>15. 8. 2017</t>
  </si>
  <si>
    <t>1</t>
  </si>
  <si>
    <t>CZ-CPV:</t>
  </si>
  <si>
    <t>45112700-2</t>
  </si>
  <si>
    <t>CZ-CPA:</t>
  </si>
  <si>
    <t>42.99.22</t>
  </si>
  <si>
    <t>Zadavatel:</t>
  </si>
  <si>
    <t>IČ:</t>
  </si>
  <si>
    <t/>
  </si>
  <si>
    <t>Statutární město Brno</t>
  </si>
  <si>
    <t>DIČ:</t>
  </si>
  <si>
    <t>Uchazeč:</t>
  </si>
  <si>
    <t>Vyplň údaj</t>
  </si>
  <si>
    <t>Projektant:</t>
  </si>
  <si>
    <t>ATELIÉR ZAHRADNÍ A KRAJIN. ARCHITEKTURY  Z.SENDLER</t>
  </si>
  <si>
    <t>True</t>
  </si>
  <si>
    <t>Poznámka:</t>
  </si>
  <si>
    <t>Ceny byly stanoveny na základě cenové soustavy URS, které byly přizpůsobeny realizační cenové hladině zakázek obdobného charakteru z let 2014-2016.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</si>
  <si>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</si>
  <si>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</si>
  <si>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</si>
  <si>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</si>
  <si>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</si>
  <si>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</si>
  <si>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</si>
  <si>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</si>
  <si>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</si>
  <si>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</si>
  <si>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</si>
  <si>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</si>
  <si>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</si>
  <si>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</si>
  <si>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</si>
  <si>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</si>
  <si>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</si>
  <si>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</si>
  <si>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</si>
  <si>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</si>
  <si>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</si>
  <si>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</si>
  <si>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</si>
  <si>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</si>
  <si>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</si>
  <si>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</si>
  <si>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</si>
  <si>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</si>
  <si>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</si>
  <si>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</si>
  <si>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</si>
  <si>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</si>
  <si>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</si>
  <si>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</si>
  <si>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</si>
  <si>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</si>
  <si>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</si>
  <si>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</si>
  <si>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</si>
  <si>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ÚPRAVY PLENÉRU</t>
  </si>
  <si>
    <t>ING</t>
  </si>
  <si>
    <t>{f07a8266-5b67-4283-8569-45388eab95b6}</t>
  </si>
  <si>
    <t>82327</t>
  </si>
  <si>
    <t>2</t>
  </si>
  <si>
    <t>/</t>
  </si>
  <si>
    <t>SO 01.1</t>
  </si>
  <si>
    <t>Demolice</t>
  </si>
  <si>
    <t>Soupis</t>
  </si>
  <si>
    <t>{3994bffa-36eb-406f-a39c-2db525ffde25}</t>
  </si>
  <si>
    <t>SO 01.2</t>
  </si>
  <si>
    <t>Sanace zdi</t>
  </si>
  <si>
    <t>{86ae7f89-3e22-4e79-8226-b37cdb27c776}</t>
  </si>
  <si>
    <t>SO 01.3</t>
  </si>
  <si>
    <t>HTÚ - hrubé terénní úpravy</t>
  </si>
  <si>
    <t>{6538d95a-5fc9-4497-a348-2e5aebc1ce64}</t>
  </si>
  <si>
    <t>SO 01.4</t>
  </si>
  <si>
    <t>Kácení</t>
  </si>
  <si>
    <t>{95af8ef6-7332-4b4c-b22f-cd5d1047aa57}</t>
  </si>
  <si>
    <t>SO 02</t>
  </si>
  <si>
    <t>ZPEVNĚNÉ PLOCHY A KOMUNIKACE</t>
  </si>
  <si>
    <t>{fd9bc772-bf00-43e7-b1fc-cb408587170e}</t>
  </si>
  <si>
    <t>822 29 3</t>
  </si>
  <si>
    <t>SO 02.1</t>
  </si>
  <si>
    <t>Parter A</t>
  </si>
  <si>
    <t>{1ef51bed-42e3-4819-b435-25480211afd1}</t>
  </si>
  <si>
    <t>SO 02.1.1</t>
  </si>
  <si>
    <t>Parter A - dlážděné plochy, obruby</t>
  </si>
  <si>
    <t>3</t>
  </si>
  <si>
    <t>{7df1a18e-19d4-40e7-88bf-36fb466b8214}</t>
  </si>
  <si>
    <t>SO 02.1.2</t>
  </si>
  <si>
    <t>Parter A - okolí kontejneru</t>
  </si>
  <si>
    <t>{af904315-64ef-428a-bf7c-da1bc122e19c}</t>
  </si>
  <si>
    <t>SO 02.1.3</t>
  </si>
  <si>
    <t>Parter A - chodník Bkom sever - oprava (součást parteru A)</t>
  </si>
  <si>
    <t>{902c7a37-edda-4323-9876-568bb5ea39f9}</t>
  </si>
  <si>
    <t>SO 02.2</t>
  </si>
  <si>
    <t>Trasa B</t>
  </si>
  <si>
    <t>{fef54978-3bdc-49e5-bc0c-237c38cb0ef9}</t>
  </si>
  <si>
    <t>SO 02.2.1</t>
  </si>
  <si>
    <t>Trasa B - asfalt</t>
  </si>
  <si>
    <t>{4dc9d0b5-9bf1-4ef6-94eb-105d271c2e96}</t>
  </si>
  <si>
    <t>SO 02.2.2</t>
  </si>
  <si>
    <t>Trasa B - místa pro lavice</t>
  </si>
  <si>
    <t>{951f9fb9-90c0-422c-98f4-ebcc54f65501}</t>
  </si>
  <si>
    <t>SO 02.3</t>
  </si>
  <si>
    <t>Zahrádka bistra - plocha C</t>
  </si>
  <si>
    <t>{38395682-6aa6-4f9c-ad2a-45c8873a9af4}</t>
  </si>
  <si>
    <t>SO 02.4</t>
  </si>
  <si>
    <t>Plocha u severní zdi - plocha D-F</t>
  </si>
  <si>
    <t>{89031723-305d-45d4-b2c9-65ae0adab45a}</t>
  </si>
  <si>
    <t>SO 02.5</t>
  </si>
  <si>
    <t>Zkratka od tramvaje - plocha G</t>
  </si>
  <si>
    <t>{c6f459ef-bd99-418b-8237-4a62b13fe086}</t>
  </si>
  <si>
    <t>SO 02.6</t>
  </si>
  <si>
    <t>Pěšina podél tramvaje - plocha H</t>
  </si>
  <si>
    <t>{55695903-dc85-47f9-872c-a78eae738f3e}</t>
  </si>
  <si>
    <t>SO 02.7</t>
  </si>
  <si>
    <t>Zatravněné ZP - plocha I, J, J1</t>
  </si>
  <si>
    <t>{12062b0e-c3e3-4f50-a5fd-6d7eee50bc7d}</t>
  </si>
  <si>
    <t>SO 02.7.1</t>
  </si>
  <si>
    <t>Technický trávník - plocha I</t>
  </si>
  <si>
    <t>{e1803404-fa22-47f9-8377-0bee9778e6a7}</t>
  </si>
  <si>
    <t>SO 02.7.2</t>
  </si>
  <si>
    <t>Zatravněná kostka - plocha J, J1</t>
  </si>
  <si>
    <t>{dcc36f95-040b-43e2-bbfb-d340a1e2d21f}</t>
  </si>
  <si>
    <t>SO 02.8</t>
  </si>
  <si>
    <t>Oprava asfaltu - překop komun.K, napojení na obruby</t>
  </si>
  <si>
    <t>{7fc1cc00-f341-4d3a-b2f1-5232aaf70933}</t>
  </si>
  <si>
    <t>SO 02.9</t>
  </si>
  <si>
    <t>Zídky</t>
  </si>
  <si>
    <t>{4cb80e30-c154-4937-8948-9f44f8a0c9b0}</t>
  </si>
  <si>
    <t>815 41</t>
  </si>
  <si>
    <t>SO 02.10</t>
  </si>
  <si>
    <t>Schodiště</t>
  </si>
  <si>
    <t>{5718e466-8781-4969-abcc-e7ff064d233c}</t>
  </si>
  <si>
    <t>SO 04</t>
  </si>
  <si>
    <t xml:space="preserve">ZÁZEMÍ PARKU – WC, KAVÁRNA, SKLAD </t>
  </si>
  <si>
    <t>{1b67507c-8a11-4638-8a4e-feadb6447620}</t>
  </si>
  <si>
    <t>801 84</t>
  </si>
  <si>
    <t>SO 05</t>
  </si>
  <si>
    <t xml:space="preserve">MOBILIÁŘ </t>
  </si>
  <si>
    <t>{facd201f-05dc-46e4-bf79-747ffd4d125c}</t>
  </si>
  <si>
    <t>SO 06</t>
  </si>
  <si>
    <t>ŘEŠENÍ ZELENĚ</t>
  </si>
  <si>
    <t>{b1a2f0bf-fb51-4d1b-a3c4-8b207fc09b00}</t>
  </si>
  <si>
    <t>ŘEŠENÍ ZELENĚ - VÝSADBA</t>
  </si>
  <si>
    <t>{ff155598-6762-47e6-9cbf-e46735bd8646}</t>
  </si>
  <si>
    <t>SO 06.1</t>
  </si>
  <si>
    <t>STROMY - výsadba</t>
  </si>
  <si>
    <t>{930e3587-54d2-4083-a670-040aac223db4}</t>
  </si>
  <si>
    <t>SO 06.2</t>
  </si>
  <si>
    <t>TRVALKOVÉ ZÁHONY - výsadba</t>
  </si>
  <si>
    <t>{8de84df2-cba9-4e83-b2bf-e7dd3f327458}</t>
  </si>
  <si>
    <t>SO 06.3</t>
  </si>
  <si>
    <t>PNOUCÍ ROSTLINY - výsadba</t>
  </si>
  <si>
    <t>{ff18ed95-f745-4b47-846b-fd3204e11754}</t>
  </si>
  <si>
    <t>SO 06.4</t>
  </si>
  <si>
    <t>ZALOŽENÍ TRÁVNÍKU - výsadba</t>
  </si>
  <si>
    <t>{6ba7793d-738f-4d58-81d4-7a15e8059460}</t>
  </si>
  <si>
    <t>SO 06.5</t>
  </si>
  <si>
    <t>ZALOŽENÍ TRÁVNÍKU - TECHNICKÝ - výsadba</t>
  </si>
  <si>
    <t>{afd40f31-abdc-4881-bac3-770459a78414}</t>
  </si>
  <si>
    <t>SO 06a</t>
  </si>
  <si>
    <t>ŘEŠENÍ ZELENĚ - ROZVOJOVÁ PÉČE</t>
  </si>
  <si>
    <t>{9bd53db5-fe67-48d4-98cc-ff9cc254d131}</t>
  </si>
  <si>
    <t>SO 06.1a</t>
  </si>
  <si>
    <t>STROMY - rozvojová péče</t>
  </si>
  <si>
    <t>{950cd1f3-3a68-49bc-9d9b-238509466188}</t>
  </si>
  <si>
    <t>SO 06.2a</t>
  </si>
  <si>
    <t>TRVALKOVÉ ZÁHONY - rozvojová péče</t>
  </si>
  <si>
    <t>{ebe0b232-4bdb-4647-ab92-6b7c01887e96}</t>
  </si>
  <si>
    <t>SO 06.3a</t>
  </si>
  <si>
    <t>PNOUCÍ ROSTLINY - rozvojová péče</t>
  </si>
  <si>
    <t>{a3f56b86-121d-4a64-8ff2-4966aa283abd}</t>
  </si>
  <si>
    <t>SO 06.4a</t>
  </si>
  <si>
    <t>ZALOŽENÍ TRÁVNÍKU - rozvojová péče</t>
  </si>
  <si>
    <t>{cefedd08-3f5a-454d-b7ba-8738292938ac}</t>
  </si>
  <si>
    <t>SO 06.5a</t>
  </si>
  <si>
    <t>ZALOŽENÍ TRÁVNÍKU - TECHNICKÝ - rozvojová péče</t>
  </si>
  <si>
    <t>{e5dd68b4-8ea2-4cb0-beae-c996dd80c513}</t>
  </si>
  <si>
    <t>SO 06b</t>
  </si>
  <si>
    <t>ŘEŠENÍ ZELENĚ - NÁSLEDNÁ PÉČE 2 ROKY</t>
  </si>
  <si>
    <t>{bec8ee8f-517d-442b-85fd-778089db1efe}</t>
  </si>
  <si>
    <t>SO 06.1b</t>
  </si>
  <si>
    <t>STROMY - následná péče</t>
  </si>
  <si>
    <t>{2886de6c-dfb1-4c9f-a337-20725e10934d}</t>
  </si>
  <si>
    <t>SO 06.2b</t>
  </si>
  <si>
    <t>TRVALKOVÉ ZÁHONY - následná péče</t>
  </si>
  <si>
    <t>{54ceee2f-a7d9-4395-8b35-5069c093391f}</t>
  </si>
  <si>
    <t>SO 06.3b</t>
  </si>
  <si>
    <t>PNOUCÍ ROSTLINY -  následná péče</t>
  </si>
  <si>
    <t>{8d2cf4a1-bba2-470d-8cf0-c5e7cf178fe7}</t>
  </si>
  <si>
    <t>SO 06.4b</t>
  </si>
  <si>
    <t>ZALOŽENÍ TRÁVNÍKU - následná péče</t>
  </si>
  <si>
    <t>{66c8ca54-959f-4f38-b9a8-6b6d21d6c6e4}</t>
  </si>
  <si>
    <t>SO 06.5b</t>
  </si>
  <si>
    <t>ZALOŽENÍ TRÁVNÍKU - TECHNICKÝ - následná péče</t>
  </si>
  <si>
    <t>{b8ae91f1-9f41-4766-93cd-2c7104476a13}</t>
  </si>
  <si>
    <t>SO 07</t>
  </si>
  <si>
    <t>PŘÍVOD NN</t>
  </si>
  <si>
    <t>{25057a1b-f3cc-4b8a-ad5d-09c08e9aeca9}</t>
  </si>
  <si>
    <t>828 79</t>
  </si>
  <si>
    <t>SO 08</t>
  </si>
  <si>
    <t>AREÁLOVÝ ROZVOD NN</t>
  </si>
  <si>
    <t>{63bc7c02-7500-48fa-801d-2d155d9fd194}</t>
  </si>
  <si>
    <t>SO 09</t>
  </si>
  <si>
    <t>VEŘEJNÉ OSVĚTLENÍ - PŘELOŽKA</t>
  </si>
  <si>
    <t>{f8f3825f-f508-412b-8f79-46a29ed06062}</t>
  </si>
  <si>
    <t>828 75</t>
  </si>
  <si>
    <t>SO 10</t>
  </si>
  <si>
    <t>VEŘEJNÉ OSVĚTLENÍ PARKU</t>
  </si>
  <si>
    <t>{679790ac-0de7-4c4b-8749-9cbb981c8978}</t>
  </si>
  <si>
    <t>SO 11</t>
  </si>
  <si>
    <t>PŘÍPOJKA VODY</t>
  </si>
  <si>
    <t>{9701985e-bb8f-45df-ac68-7130bfc9e72e}</t>
  </si>
  <si>
    <t>827 11</t>
  </si>
  <si>
    <t>SO 12</t>
  </si>
  <si>
    <t>PŘÍPOJKA SPLAŠKOVÉ KANALIZACE</t>
  </si>
  <si>
    <t>{56a8dafa-097a-45ae-81f4-82a4c9da43ff}</t>
  </si>
  <si>
    <t>827 21</t>
  </si>
  <si>
    <t>SO 13</t>
  </si>
  <si>
    <t>AREÁLOVÝ ROZVOD VODY</t>
  </si>
  <si>
    <t>{ab29f1b3-c17a-46e8-8ef3-1435ab431c2a}</t>
  </si>
  <si>
    <t>827 13</t>
  </si>
  <si>
    <t>SO 14</t>
  </si>
  <si>
    <t>AREÁLOVÁ SPLAŠKOVÁ KANALIZACE</t>
  </si>
  <si>
    <t>{5957e144-8f04-4d37-9df2-4b1725aa40f2}</t>
  </si>
  <si>
    <t>99</t>
  </si>
  <si>
    <t>OSTATNÍ NÁKLADY</t>
  </si>
  <si>
    <t>VON</t>
  </si>
  <si>
    <t>{f74ed34f-cc63-492d-bc09-05be3089d5d9}</t>
  </si>
  <si>
    <t>1) Krycí list soupisu</t>
  </si>
  <si>
    <t>2) Rekapitulace</t>
  </si>
  <si>
    <t>3) Soupis prací</t>
  </si>
  <si>
    <t>Zpět na list:</t>
  </si>
  <si>
    <t>Rekapitulace stavby</t>
  </si>
  <si>
    <t>HMdep011</t>
  </si>
  <si>
    <t>21,46</t>
  </si>
  <si>
    <t>HMinv011</t>
  </si>
  <si>
    <t>6,498</t>
  </si>
  <si>
    <t>KRYCÍ LIST SOUPISU</t>
  </si>
  <si>
    <t>HMzpet011</t>
  </si>
  <si>
    <t>5,053</t>
  </si>
  <si>
    <t>mKUSdep011</t>
  </si>
  <si>
    <t>16,698</t>
  </si>
  <si>
    <t>mKUSzpet011</t>
  </si>
  <si>
    <t>13,682</t>
  </si>
  <si>
    <t>ODVOZkamen011</t>
  </si>
  <si>
    <t>0,3</t>
  </si>
  <si>
    <t>Objekt:</t>
  </si>
  <si>
    <t>ODVOZvyk011</t>
  </si>
  <si>
    <t>121,05</t>
  </si>
  <si>
    <t>SO 01 - ÚPRAVY PLENÉRU</t>
  </si>
  <si>
    <t>rZASYPSD011</t>
  </si>
  <si>
    <t>5,387</t>
  </si>
  <si>
    <t>Soupis:</t>
  </si>
  <si>
    <t>sODKOPkam011</t>
  </si>
  <si>
    <t>SO 01.1 - Demolice</t>
  </si>
  <si>
    <t>SUTasf011</t>
  </si>
  <si>
    <t>36,454</t>
  </si>
  <si>
    <t>SUTbetKUS011</t>
  </si>
  <si>
    <t>48,954</t>
  </si>
  <si>
    <t>SUTbetSYPK011</t>
  </si>
  <si>
    <t>87,98</t>
  </si>
  <si>
    <t>SUTcihel011</t>
  </si>
  <si>
    <t>32,4</t>
  </si>
  <si>
    <t>SUTkamen011</t>
  </si>
  <si>
    <t>45,242</t>
  </si>
  <si>
    <t>SUTsmes011</t>
  </si>
  <si>
    <t>4,374</t>
  </si>
  <si>
    <t>SUTzbKUS011</t>
  </si>
  <si>
    <t>0,305</t>
  </si>
  <si>
    <t>REKAPITULACE ČLENĚNÍ SOUPISU PRACÍ</t>
  </si>
  <si>
    <t>Kód dílu - Popis</t>
  </si>
  <si>
    <t>Cena celkem [CZK]</t>
  </si>
  <si>
    <t>Náklady soupisu celkem</t>
  </si>
  <si>
    <t>-1</t>
  </si>
  <si>
    <t>HSV - Práce a dodávky HSV</t>
  </si>
  <si>
    <t xml:space="preserve">    1 - Zemní práce</t>
  </si>
  <si>
    <t xml:space="preserve">    3 - Svislé a kompletní konstrukce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</si>
  <si>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</si>
  <si>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</si>
  <si>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</si>
  <si>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</si>
  <si>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</si>
  <si>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767 - Konstrukce zámečnické</t>
  </si>
  <si>
    <t>M - Práce a dodávky M</t>
  </si>
  <si>
    <t xml:space="preserve">    21-M - Elektromontáže</t>
  </si>
  <si>
    <t xml:space="preserve">    22-M - Montáže technologických zařízení pro dopravní stavby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</si>
  <si>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</si>
  <si>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</si>
  <si>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</si>
  <si>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</si>
  <si>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</si>
  <si>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</si>
  <si>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</si>
  <si>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</si>
  <si>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</si>
  <si>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</si>
  <si>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</si>
  <si>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</si>
  <si>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</si>
  <si>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</si>
  <si>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HSV</t>
  </si>
  <si>
    <t>Práce a dodávky HSV</t>
  </si>
  <si>
    <t>ROZPOCET</t>
  </si>
  <si>
    <t>Zemní práce</t>
  </si>
  <si>
    <t>K</t>
  </si>
  <si>
    <t>113106121</t>
  </si>
  <si>
    <t>Rozebrání dlažeb komunikací pro pěší z betonových nebo kamenných dlaždic</t>
  </si>
  <si>
    <t>m2</t>
  </si>
  <si>
    <t>CS ÚRS 2017 02</t>
  </si>
  <si>
    <t>4</t>
  </si>
  <si>
    <t>-476244660</t>
  </si>
  <si>
    <t>VV</t>
  </si>
  <si>
    <t>" Odkaz VV na příslušnou část dokumentace "</t>
  </si>
  <si>
    <t>" Výkaz výměr dle  BILANČNÍ TABULKY, viz. Příloha PD, (dále už jen BT/...) "</t>
  </si>
  <si>
    <t>" BT/ SO 01.1  DEMOLICE  "</t>
  </si>
  <si>
    <t>" případné doplnění dle výkresu: D1.2, D1.3 "</t>
  </si>
  <si>
    <t>"  nebo MANUÁLU (TZ) SO 01 (příloha projektu)"</t>
  </si>
  <si>
    <t>" Poznámka odkazu VV na příslušnou část dokumentace platí pro všechny položky. "</t>
  </si>
  <si>
    <t>Mezisoučet</t>
  </si>
  <si>
    <t>" BT 2/ rozebrání komun. dlažba 30/30/5  (na skládku)"</t>
  </si>
  <si>
    <t>178,0</t>
  </si>
  <si>
    <t>Součet</t>
  </si>
  <si>
    <t>113106123</t>
  </si>
  <si>
    <t>Rozebrání dlažeb komunikací pro pěší ze zámkových dlaždic</t>
  </si>
  <si>
    <t>-768513032</t>
  </si>
  <si>
    <t>" BT 3/ rozebr. komun. ZD6  20/20/6cm "</t>
  </si>
  <si>
    <t>" ( 90% na deponii pro zpět. použití v rámci stavby )"</t>
  </si>
  <si>
    <t>107,0</t>
  </si>
  <si>
    <t>113106161</t>
  </si>
  <si>
    <t>Rozebrání dlažeb vozovek pl do 50 m2 z drobných kostek s ložem z kameniva</t>
  </si>
  <si>
    <t>1139876254</t>
  </si>
  <si>
    <t>" BT 6/ DM dlažby z kostek okolo hydrantu (zpět.použití)"</t>
  </si>
  <si>
    <t>1,0</t>
  </si>
  <si>
    <t>113107112</t>
  </si>
  <si>
    <t>Odstranění podkladu pl do 50 m2 z kameniva těženého tl 200 mm</t>
  </si>
  <si>
    <t>56844455</t>
  </si>
  <si>
    <t>" BT 4/ DM rýh asf. vozovky:  pro přípojku kanalizace "</t>
  </si>
  <si>
    <t>" ŠD  tl. 150 mm / překop "                    26,0</t>
  </si>
  <si>
    <t>" BT 5/ DM rýh asf. vozovky:  pro napojení obrubníků "</t>
  </si>
  <si>
    <t xml:space="preserve">" ŠD  tl. 150 mm / překop "                      32,0      </t>
  </si>
  <si>
    <t>5</t>
  </si>
  <si>
    <t>113107132</t>
  </si>
  <si>
    <t>Odstranění podkladu pl do 50 m2 z betonu prostého tl 300 mm</t>
  </si>
  <si>
    <t>-665401137</t>
  </si>
  <si>
    <t>" srovnávací položka (pro bour.  SC podkladu)"</t>
  </si>
  <si>
    <t>" SC  200 mm / překop "                    26,0</t>
  </si>
  <si>
    <t>" BT 5/ DM rýh asf. vozovky:  pro napojení obrubníků  "</t>
  </si>
  <si>
    <t xml:space="preserve">" SC  200 mm /překop  "                      32,0      </t>
  </si>
  <si>
    <t>6</t>
  </si>
  <si>
    <t>113107142</t>
  </si>
  <si>
    <t>Odstranění podkladu pl do 50 m2 živičných tl 100 mm</t>
  </si>
  <si>
    <t>-2012096323</t>
  </si>
  <si>
    <t>" bour. asfat. 100 mm (rýha) ACP "                  31,3</t>
  </si>
  <si>
    <t>" bour. asfat. 100 mm (drážka)ACP  "                 32,0</t>
  </si>
  <si>
    <t>7</t>
  </si>
  <si>
    <t>113108441</t>
  </si>
  <si>
    <t>Rozrytí krytu z kameniva bez zhutnění bez živičného pojiva</t>
  </si>
  <si>
    <t>-1644408274</t>
  </si>
  <si>
    <t>" BT 1a/ komun.MZK, pro odstranění krytu z MZK hl.0,15m "</t>
  </si>
  <si>
    <t>807,0</t>
  </si>
  <si>
    <t>8</t>
  </si>
  <si>
    <t>113154114</t>
  </si>
  <si>
    <t>Frézování živičného krytu tl 100 mm pruh š 0,5 m pl do 500 m2 bez překážek v trase</t>
  </si>
  <si>
    <t>837333294</t>
  </si>
  <si>
    <t>" fréz.asfat. 100 mm (ACO+ACL)"               51,0</t>
  </si>
  <si>
    <t>9</t>
  </si>
  <si>
    <t>113154124</t>
  </si>
  <si>
    <t>Frézování živičného krytu tl 100 mm pruh š 1 m pl do 500 m2 bez překážek v trase</t>
  </si>
  <si>
    <t>1000629280</t>
  </si>
  <si>
    <t>" fréz.asfat. 100 mm (ACO+ACL)"               37,0</t>
  </si>
  <si>
    <t>10</t>
  </si>
  <si>
    <t>113201112-01</t>
  </si>
  <si>
    <t>Vytrhání obrub silničních ležatých kamenných s vybouráním lože</t>
  </si>
  <si>
    <t>m</t>
  </si>
  <si>
    <t>-937220367</t>
  </si>
  <si>
    <t>" BT 1,2/ odstran. kamen.obrubníku š. 20cm "</t>
  </si>
  <si>
    <t>" (zpět. použ. v rámci stavby=33m, zbytek odvoz do skladu 37m=celk.70mb) "</t>
  </si>
  <si>
    <t>70,0</t>
  </si>
  <si>
    <t>11</t>
  </si>
  <si>
    <t>113202111</t>
  </si>
  <si>
    <t>Vytrhání obrub krajníků obrubníků stojatých</t>
  </si>
  <si>
    <t>43980637</t>
  </si>
  <si>
    <t>" BT 3/ odstran. bet. obrubníku š. 10cm (na skládku)"</t>
  </si>
  <si>
    <t>36,5</t>
  </si>
  <si>
    <t>12</t>
  </si>
  <si>
    <t>113204111</t>
  </si>
  <si>
    <t>Vytrhání obrub záhonových</t>
  </si>
  <si>
    <t>-254109340</t>
  </si>
  <si>
    <t>" BT 1,2/ odstran.bet.obrubníku š. 5cm  (na skládku)"</t>
  </si>
  <si>
    <t>350,0</t>
  </si>
  <si>
    <t>13</t>
  </si>
  <si>
    <t>114203104</t>
  </si>
  <si>
    <t>Rozebrání záhozů a rovnanin na sucho</t>
  </si>
  <si>
    <t>m3</t>
  </si>
  <si>
    <t>1761245717</t>
  </si>
  <si>
    <t>" BT 23/ odstranění kamene , skládka "</t>
  </si>
  <si>
    <t>1*0,6*0,5</t>
  </si>
  <si>
    <t>14</t>
  </si>
  <si>
    <t>122302202</t>
  </si>
  <si>
    <t>Odkopávky a prokopávky nezapažené pro silnice objemu do 1000 m3 v hornině tř. 4</t>
  </si>
  <si>
    <t>1560867854</t>
  </si>
  <si>
    <t>" BT 1a/ komun.MZK, odkopání  MZK hl.0,15m "</t>
  </si>
  <si>
    <t>0,15*807,0</t>
  </si>
  <si>
    <t>Součet    strojní ODKOP kamení SO 01.1</t>
  </si>
  <si>
    <t>162701105</t>
  </si>
  <si>
    <t>Vodorovné přemístění do 10000 m výkopku/sypaniny z horniny tř. 1 až 4</t>
  </si>
  <si>
    <t>-422379810</t>
  </si>
  <si>
    <t>" odvoz zeminy a kamení / na skládku "</t>
  </si>
  <si>
    <t>16</t>
  </si>
  <si>
    <t>162701155</t>
  </si>
  <si>
    <t>Vodorovné přemístění do 10000 m výkopku/sypaniny z horniny tř. 5 až 7</t>
  </si>
  <si>
    <t>-1859580692</t>
  </si>
  <si>
    <t>17</t>
  </si>
  <si>
    <t>171201201</t>
  </si>
  <si>
    <t>Uložení sypaniny na skládky</t>
  </si>
  <si>
    <t>1704678456</t>
  </si>
  <si>
    <t>18</t>
  </si>
  <si>
    <t>171201211</t>
  </si>
  <si>
    <t>Poplatek za uložení odpadu ze sypaniny na skládce (skládkovné)</t>
  </si>
  <si>
    <t>t</t>
  </si>
  <si>
    <t>-702196900</t>
  </si>
  <si>
    <t>ODVOZvyk011*1,8</t>
  </si>
  <si>
    <t>ODVOZkamen011*2,4</t>
  </si>
  <si>
    <t>19</t>
  </si>
  <si>
    <t>174101102</t>
  </si>
  <si>
    <t>Zásyp v uzavřených prostorech sypaninou se zhutněním</t>
  </si>
  <si>
    <t>2020607730</t>
  </si>
  <si>
    <t>" BT 9/ DM -kce: zrušení kanal.šachet -zásyp zbytku šachet 2ks"</t>
  </si>
  <si>
    <t>" konus D 60cm, hl. = odhad 2,5m"</t>
  </si>
  <si>
    <t>(PI*(((0,60+1,24)/2)/2)^2*0,6)*2</t>
  </si>
  <si>
    <t>(PI*(1,24/2)^2*(2,5-0,6))*2</t>
  </si>
  <si>
    <t>20</t>
  </si>
  <si>
    <t>M</t>
  </si>
  <si>
    <t>583312020</t>
  </si>
  <si>
    <t>štěrkodrť netříděná do 100 mm amfibolit</t>
  </si>
  <si>
    <t>-1893829632</t>
  </si>
  <si>
    <t>rZASYPSD011*1,84*1,07</t>
  </si>
  <si>
    <t>183403112</t>
  </si>
  <si>
    <t>Obdělání půdy oráním na hloubku do 0,2 m v rovině a svahu do 1:5</t>
  </si>
  <si>
    <t>926214162</t>
  </si>
  <si>
    <t>" BT 1b/ část komunikace po původ.MZK "</t>
  </si>
  <si>
    <t>" rozorání podkladních vrstev do hloubky 20 cm "</t>
  </si>
  <si>
    <t>"(  na ploše bude založen trávník) "</t>
  </si>
  <si>
    <t>465,0</t>
  </si>
  <si>
    <t>Svislé a kompletní konstrukce</t>
  </si>
  <si>
    <t>22</t>
  </si>
  <si>
    <t>358325114</t>
  </si>
  <si>
    <t>Bourání šachty, stoky kompletní nebo otvorů z železobetonu plochy do 4 m2</t>
  </si>
  <si>
    <t>994934704</t>
  </si>
  <si>
    <t>" BT 9/ DM -kce: zrušení kanal.šachet -2ks ubourat o 20cm (konus D60cm)"</t>
  </si>
  <si>
    <t>0,20*(PI*(0,60+2*0,12)*0,12)*2</t>
  </si>
  <si>
    <t>Trubní vedení</t>
  </si>
  <si>
    <t>23</t>
  </si>
  <si>
    <t>899103211</t>
  </si>
  <si>
    <t>Demontáž poklopů litinových nebo ocelových včetně rámů hmotnosti přes 100 do 150 kg</t>
  </si>
  <si>
    <t>kus</t>
  </si>
  <si>
    <t>-263597212</t>
  </si>
  <si>
    <t>" BT 9/ DM -kce: zrušení kanal.šachet -poklopy (odvoz majiteli) "</t>
  </si>
  <si>
    <t>Ostatní konstrukce a práce, bourání</t>
  </si>
  <si>
    <t>24</t>
  </si>
  <si>
    <t>919735112</t>
  </si>
  <si>
    <t>Řezání stávajícího živičného krytu hl do 100 mm</t>
  </si>
  <si>
    <t>-284754027</t>
  </si>
  <si>
    <t>" BT 4+5/ DM rýh asf. vozovky:  kanal.přípojky+napoj. obrubníků "</t>
  </si>
  <si>
    <t>" řez pro fréz. asfalt.(ACO+ACL) 100 mm "                               85,30</t>
  </si>
  <si>
    <t>" odskoč. řez pro bouran. asfalt (ACP) 100 mm "       82,0</t>
  </si>
  <si>
    <t>25</t>
  </si>
  <si>
    <t>961044111</t>
  </si>
  <si>
    <t>Bourání základů z betonu prostého</t>
  </si>
  <si>
    <t>714884868</t>
  </si>
  <si>
    <t>" BT 7/ DM-kce: demol.zdi  -bet.základ vč.soklu  "</t>
  </si>
  <si>
    <t>0,40*1,5*23,2</t>
  </si>
  <si>
    <t>" BT 16/ DM mobiliář: jízdenk.automat (pro zpět. použití) "</t>
  </si>
  <si>
    <t>" vybour.bet. patky  0,13m3 "       0,13</t>
  </si>
  <si>
    <t>26</t>
  </si>
  <si>
    <t>962032231</t>
  </si>
  <si>
    <t>Bourání zdiva z cihel pálených nebo vápenopískových na MV nebo MVC přes 1 m3</t>
  </si>
  <si>
    <t>-217667188</t>
  </si>
  <si>
    <t>" BT 7/ DM-kce: demol.zdi - cihl.část š.30cm +pilířky 40cm "</t>
  </si>
  <si>
    <t>" cekkem 18m3 "          18,0</t>
  </si>
  <si>
    <t>27</t>
  </si>
  <si>
    <t>966001212</t>
  </si>
  <si>
    <t>Odstranění lavičky stabilní kotvené šrouby na pevný podklad</t>
  </si>
  <si>
    <t>587342425</t>
  </si>
  <si>
    <t xml:space="preserve">" BT 13/ DM mobiliář: lavice v dlažbě/foto  (násl.odvoz do skladu MČ Brno) " </t>
  </si>
  <si>
    <t>28</t>
  </si>
  <si>
    <t>966001311</t>
  </si>
  <si>
    <t>Odstranění odpadkového koše s betonovou patkou</t>
  </si>
  <si>
    <t>-1710588043</t>
  </si>
  <si>
    <t xml:space="preserve">" BT 14/ DM mobiliář: odpadk.koše s patkou (vše  skládka) " </t>
  </si>
  <si>
    <t>29</t>
  </si>
  <si>
    <t>966001313-01</t>
  </si>
  <si>
    <t>Odstranění odpadkového betonového koše přichyceného šrouby do dlažby s naložením a odvozem a uložením dle dispozice stavebníka (koš  cca 130 kg, sklad investora do 5 km)</t>
  </si>
  <si>
    <t>-752229055</t>
  </si>
  <si>
    <t xml:space="preserve">" BT 15/ DM mobiliář:  odpadk.koš betonový D=500 mm (do skladu) " </t>
  </si>
  <si>
    <t>30</t>
  </si>
  <si>
    <t>966005111</t>
  </si>
  <si>
    <t>Rozebrání a odstranění silničního zábradlí se sloupky osazenými s betonovými patkami</t>
  </si>
  <si>
    <t>1338503888</t>
  </si>
  <si>
    <t>" BT 21/ DM mobiliář:  kov.zábradlí v. 90cm vč. patek (vozovka/chodník)</t>
  </si>
  <si>
    <t>2,7*2</t>
  </si>
  <si>
    <t>31</t>
  </si>
  <si>
    <t>966006132</t>
  </si>
  <si>
    <t>Odstranění značek dopravních nebo orientačních se sloupky s betonovými patkami</t>
  </si>
  <si>
    <t>-253031625</t>
  </si>
  <si>
    <t>" DM pro zpětné použití  v SO 05.7 "</t>
  </si>
  <si>
    <t>"  manipulace do skladu a uložení= viz. Přesuny vybour. hmot "</t>
  </si>
  <si>
    <t>" BT 18/ DM mobiliář: zastávk. označník  vč. patky "</t>
  </si>
  <si>
    <t>" BT 22/ DM mobiliář: značky SDZ "</t>
  </si>
  <si>
    <t>32</t>
  </si>
  <si>
    <t>966006231</t>
  </si>
  <si>
    <t>Odstranění dopravního zrcadla a zrcadlové části včetně sloupku nebo konzoly</t>
  </si>
  <si>
    <t>-1656136359</t>
  </si>
  <si>
    <t>" BT 17/ M mobiliář: doprav. zrcadlo, vč. patky "</t>
  </si>
  <si>
    <t>" DM pro zpětné použití "</t>
  </si>
  <si>
    <t>33</t>
  </si>
  <si>
    <t>979024443</t>
  </si>
  <si>
    <t>Očištění vybouraných obrubníků a krajníků silničních</t>
  </si>
  <si>
    <t>-795551490</t>
  </si>
  <si>
    <t>34</t>
  </si>
  <si>
    <t>979054451</t>
  </si>
  <si>
    <t>Očištění vybouraných zámkových dlaždic s původním spárováním z kameniva těženého</t>
  </si>
  <si>
    <t>-247268965</t>
  </si>
  <si>
    <t>35</t>
  </si>
  <si>
    <t>979071121</t>
  </si>
  <si>
    <t>Očištění dlažebních kostek drobných s původním spárováním kamenivem těženým</t>
  </si>
  <si>
    <t>-267612028</t>
  </si>
  <si>
    <t>36</t>
  </si>
  <si>
    <t>985111232</t>
  </si>
  <si>
    <t>Odsekání betonu rubu kleneb a podlah tl do 100 mm</t>
  </si>
  <si>
    <t>-2090284091</t>
  </si>
  <si>
    <t>" BT 8/ DM-kce: výšk.úprava bet.plochy šachty parovodu "</t>
  </si>
  <si>
    <t>" snížením o 10cm "        48,0</t>
  </si>
  <si>
    <t>997</t>
  </si>
  <si>
    <t>Přesun sutě</t>
  </si>
  <si>
    <t>37</t>
  </si>
  <si>
    <t>997221131</t>
  </si>
  <si>
    <t>Vodorovná doprava vybouraných hmot nošením do 50 m</t>
  </si>
  <si>
    <t>-886534536</t>
  </si>
  <si>
    <t>" manipulace mater. pro zpět. využití   (přesun hmot s naložením a složením) "</t>
  </si>
  <si>
    <t xml:space="preserve">" 1) odvoz na deponii pro očištění, vč. lože. 100% "   </t>
  </si>
  <si>
    <t>" BT1,2/ kamen. obrubníky 70mb DM"     70,0*0,305</t>
  </si>
  <si>
    <t>" (mobiliář: odvoz pro uložení  /tonáž bez bet.patek) "</t>
  </si>
  <si>
    <t>" BT 17/ 1* dopr. zrcadlo/DM "                  1*0,070</t>
  </si>
  <si>
    <t>" BT 18/ 2* označníky/DM "                        2*0,010</t>
  </si>
  <si>
    <t>" BT 22/ 3* značky /DM "                              3*(0,004+0,0025)</t>
  </si>
  <si>
    <t>Mezisoučet       vybour. HMOTY na deponii</t>
  </si>
  <si>
    <t>" 2) rozvoz z deponie po očištění:  zpět.použití v rámci stavby "</t>
  </si>
  <si>
    <t>"  viz. SO 02 (obrubníky) a SO 05 (značky a mobiliář) "</t>
  </si>
  <si>
    <t>" (obruby přebytek: 70-33=37m  odvoz do skladu) "</t>
  </si>
  <si>
    <t>" BT1,2/ kamen. obrubníky 33mb  zpět "     33*0,150</t>
  </si>
  <si>
    <t>" BT 17/ 1* dopr. zrcadlo/zpět "                  1*0,070</t>
  </si>
  <si>
    <t>" BT 18/ 2* označníky/ zpet"                        2*0,010</t>
  </si>
  <si>
    <t>" BT 22/ 2* značky / zpet"                          (3-1)*(0,004+0,0025)</t>
  </si>
  <si>
    <t>Mezisoučet      vybour. HMOTY zpětně použité</t>
  </si>
  <si>
    <t>38</t>
  </si>
  <si>
    <t>997221139</t>
  </si>
  <si>
    <t>Příplatek ZKD 10 m u vodorovné dopravy vybouraných hmot nošením</t>
  </si>
  <si>
    <t>1975545985</t>
  </si>
  <si>
    <t>39</t>
  </si>
  <si>
    <t>997221151</t>
  </si>
  <si>
    <t>Vodorovná doprava suti z kusových materiálů stavebním kolečkem do 50 m</t>
  </si>
  <si>
    <t>2077469060</t>
  </si>
  <si>
    <t>" BT 3/ ZD6  20/20/6cm 107m2 DM "     107,0*0,140*1,10</t>
  </si>
  <si>
    <t>" BT 6/ kostky hydrant  1m2 DM "              1,0*0,200*1,10</t>
  </si>
  <si>
    <t>Mezisoučet            vybour. Materiál KUSOVÝ na deponii</t>
  </si>
  <si>
    <t>" 2) rozvoz z deponie po očištění % z celk.DM:  90% ZD6, 100% kostek 8/10 "</t>
  </si>
  <si>
    <t>" BT 3/ ZD6, 90% ze 107m2 zpět"          0,90*107,0*0,140</t>
  </si>
  <si>
    <t>" BT 6/ kostky hydrant  1m2  zpět"                    1,0*0,200</t>
  </si>
  <si>
    <t xml:space="preserve">Mezisoučet         vybour. Materiál KUSOVÝ zpětně použ. </t>
  </si>
  <si>
    <t>40</t>
  </si>
  <si>
    <t>997221159</t>
  </si>
  <si>
    <t>Příplatek ZKD 10 m u vodorovné dopravy suti z kusových materiálů stavebním kolečkem</t>
  </si>
  <si>
    <t>1992991349</t>
  </si>
  <si>
    <t>41</t>
  </si>
  <si>
    <t>997221551</t>
  </si>
  <si>
    <t>Vodorovná doprava suti ze sypkých materiálů do 1 km</t>
  </si>
  <si>
    <t>-1390066758</t>
  </si>
  <si>
    <t>" suť skládka"</t>
  </si>
  <si>
    <t>42</t>
  </si>
  <si>
    <t>997221559</t>
  </si>
  <si>
    <t>Příplatek ZKD 1 km u vodorovné dopravy suti ze sypkých materiálů</t>
  </si>
  <si>
    <t>1547281292</t>
  </si>
  <si>
    <t>" suť skládka "</t>
  </si>
  <si>
    <t>SUTcihel011*(10-1)</t>
  </si>
  <si>
    <t>SUTsmes011*(10-1)</t>
  </si>
  <si>
    <t>SUTbetSYPK011*(10-1)</t>
  </si>
  <si>
    <t>SUTasf011*(10-1)</t>
  </si>
  <si>
    <t>SUTkamen011*(10-1)</t>
  </si>
  <si>
    <t>43</t>
  </si>
  <si>
    <t>997221561</t>
  </si>
  <si>
    <t>Vodorovná doprava suti z kusových materiálů do 1 km</t>
  </si>
  <si>
    <t>1330844190</t>
  </si>
  <si>
    <t>44</t>
  </si>
  <si>
    <t>997221569</t>
  </si>
  <si>
    <t>Příplatek ZKD 1 km u vodorovné dopravy suti z kusových materiálů</t>
  </si>
  <si>
    <t>-1466630989</t>
  </si>
  <si>
    <t>SUTbetKUS011*(10-1)</t>
  </si>
  <si>
    <t>SUTzbKUS011*(10-1)</t>
  </si>
  <si>
    <t>45</t>
  </si>
  <si>
    <t>997221571</t>
  </si>
  <si>
    <t>Vodorovná doprava vybouraných hmot do 1 km</t>
  </si>
  <si>
    <t>135762516</t>
  </si>
  <si>
    <t>" sklady investora nebo správce sítí, komunikace apod."</t>
  </si>
  <si>
    <t>46</t>
  </si>
  <si>
    <t>997221579</t>
  </si>
  <si>
    <t>Příplatek ZKD 1 km u vodorovné dopravy vybouraných hmot</t>
  </si>
  <si>
    <t>1375332177</t>
  </si>
  <si>
    <t>HMinv011*(5-1)</t>
  </si>
  <si>
    <t>47</t>
  </si>
  <si>
    <t>997221611</t>
  </si>
  <si>
    <t>Nakládání suti na dopravní prostředky pro vodorovnou dopravu</t>
  </si>
  <si>
    <t>913395555</t>
  </si>
  <si>
    <t>" sut odd.9 HSV (bour.dle 013)"    28,1+32,4</t>
  </si>
  <si>
    <t>48</t>
  </si>
  <si>
    <t>997221611-21</t>
  </si>
  <si>
    <t>Nakládání kusových materiálů  na dopravní prostředky pro vodorovnou dopravu</t>
  </si>
  <si>
    <t>-149278637</t>
  </si>
  <si>
    <t>49</t>
  </si>
  <si>
    <t>997221612</t>
  </si>
  <si>
    <t>Nakládání vybouraných hmot na dopravní prostředky pro vodorovnou dopravu</t>
  </si>
  <si>
    <t>-1532358366</t>
  </si>
  <si>
    <t>50</t>
  </si>
  <si>
    <t>997221612-09</t>
  </si>
  <si>
    <t>Příplatek k nakládání za paletizaci vybouraných hmot  -pro odvozy do skladu investora</t>
  </si>
  <si>
    <t>-951880114</t>
  </si>
  <si>
    <t xml:space="preserve">" napaletované očišt. kamen. obrubníky, přebytek 70-33=37m do skladu " </t>
  </si>
  <si>
    <t>37*0,150</t>
  </si>
  <si>
    <t>51</t>
  </si>
  <si>
    <t>997013803</t>
  </si>
  <si>
    <t>Poplatek za uložení stavebního odpadu cihelného na skládce (skládkovné)</t>
  </si>
  <si>
    <t>-798412735</t>
  </si>
  <si>
    <t>" boura.zeď odd.9HSV, 18m3 "               18,0*1,8</t>
  </si>
  <si>
    <t>52</t>
  </si>
  <si>
    <t>997013831</t>
  </si>
  <si>
    <t>Poplatek za uložení stavebního směsného odpadu na skládce (skládkovné)</t>
  </si>
  <si>
    <t>1817033440</t>
  </si>
  <si>
    <t>" směsná suť z mobiliáře: plasty z košů  4ks"</t>
  </si>
  <si>
    <t>4*0,005</t>
  </si>
  <si>
    <t>"10% odpadu odd.HSV "</t>
  </si>
  <si>
    <t>0,10*43,544</t>
  </si>
  <si>
    <t>53</t>
  </si>
  <si>
    <t>997221815</t>
  </si>
  <si>
    <t>Poplatek za uložení betonového odpadu na skládce (skládkovné)</t>
  </si>
  <si>
    <t>231915468</t>
  </si>
  <si>
    <t>" suť betonová KUSOVÁ "</t>
  </si>
  <si>
    <t xml:space="preserve">" siln. bet. obrubníky vč.lože 36,5m "       36,5*0,205          </t>
  </si>
  <si>
    <t>" záhon.bet. obrub. vč. lože 350m "       350,0*0,040</t>
  </si>
  <si>
    <t>" bet. dlažba 30/30/5,178m2 "                   178*0,125*1,1</t>
  </si>
  <si>
    <t>" ZD6  107m2 (90% zpět) "    107,0*0,140*1,1-0,90*107*0,140</t>
  </si>
  <si>
    <t>" suť betonová SYPKÁ "</t>
  </si>
  <si>
    <t>" beton plošně: tl. do 300mm, 58m2"        0,625*58,0</t>
  </si>
  <si>
    <t>" bet. lože očišt.kamen.obrub 70mb"      70,0*(0,305-0,150)</t>
  </si>
  <si>
    <t>" základy zdi.+ automatu 14,05m3 "               14,05*2,0</t>
  </si>
  <si>
    <t xml:space="preserve">" základy mobiliáře (3 SDZ, 2 označ., 1 zrcadlo, 4 koše)"   </t>
  </si>
  <si>
    <t>(3*0,045+2*0,090+1*0,225+4*0,045)</t>
  </si>
  <si>
    <t>" základy silnič.zábradlí 5,4m"         (5,4/1,8)*0,050*2,0</t>
  </si>
  <si>
    <t>" beton odsekání 10cm, 48m2"       0,245*48,0</t>
  </si>
  <si>
    <t>54</t>
  </si>
  <si>
    <t>997221825</t>
  </si>
  <si>
    <t>Poplatek za uložení železobetonového odpadu na skládce (skládkovné)</t>
  </si>
  <si>
    <t>-425992673</t>
  </si>
  <si>
    <t>" beton stoky,šachty (odd. 3) 0,127 m3"   0,127*2,4</t>
  </si>
  <si>
    <t>55</t>
  </si>
  <si>
    <t>997221845</t>
  </si>
  <si>
    <t>Poplatek za uložení asfaltového odpadu bez obsahu dehtu na skládce (skládkovné)</t>
  </si>
  <si>
    <t>1240876198</t>
  </si>
  <si>
    <t>" bouraný  asfalt:  do 300mm, 63,6m2 "          0,220*63,3</t>
  </si>
  <si>
    <t>" fréz. asfalt pruh 0,5m: tl. 100mm, 51m2 "   0,256*51,0</t>
  </si>
  <si>
    <t>" fréz. asfalt pruh 1,0m: tl. 100mm, 37m2 "   0,256*37,0</t>
  </si>
  <si>
    <t>56</t>
  </si>
  <si>
    <t>997221855</t>
  </si>
  <si>
    <t>Poplatek za uložení odpadu zeminy a kameniva na skládce (skládkovné)</t>
  </si>
  <si>
    <t>-1040205674</t>
  </si>
  <si>
    <t>"  suť  HSV celkem "                         280,615</t>
  </si>
  <si>
    <t>"  suť  PSV celkem "                              0,327</t>
  </si>
  <si>
    <t>" -  odpočet zpětně použitých materiálů "</t>
  </si>
  <si>
    <t>" (VÝPOČET=Vodorovná doprava vybour.  hmot a  kusový materiál do 50m  kolečkem) "</t>
  </si>
  <si>
    <t>"  obrubníky,  značky, dlažby ZD6  "</t>
  </si>
  <si>
    <t>-HMzpet011</t>
  </si>
  <si>
    <t>-mKUSzpet011</t>
  </si>
  <si>
    <t>" - jiné sutě dle poplatků"</t>
  </si>
  <si>
    <t>-SUTcihel011</t>
  </si>
  <si>
    <t>-SUTsmes011</t>
  </si>
  <si>
    <t>-SUTbetKUS011</t>
  </si>
  <si>
    <t>-SUTbetSYPK011</t>
  </si>
  <si>
    <t>-SUTzbKUS011</t>
  </si>
  <si>
    <t>-SUTasf011</t>
  </si>
  <si>
    <t>-HMinv011</t>
  </si>
  <si>
    <t xml:space="preserve">Součet       </t>
  </si>
  <si>
    <t>57</t>
  </si>
  <si>
    <t>997221899-01</t>
  </si>
  <si>
    <t>DODAVATEL NACENÍ částkou 1 Kč (bez DPH) /t  -  Poplatek za uložení stavebního odpadu - skládka investora nebo správce komunikace</t>
  </si>
  <si>
    <t>1876005013</t>
  </si>
  <si>
    <t xml:space="preserve">" očišt. kamen. obrubníky, přebytek 70-33=37m do skladu " </t>
  </si>
  <si>
    <t>" (zpětné použití 33m viz. SO 02.1.1 =32,3mb)"</t>
  </si>
  <si>
    <t>37,0*0,150</t>
  </si>
  <si>
    <t>" lavičky 2ks, odvoz do skladu MČ "</t>
  </si>
  <si>
    <t>2*0,070</t>
  </si>
  <si>
    <t>" litin.poklopy  šachet  2ks "</t>
  </si>
  <si>
    <t>2*(0,150*0,90)</t>
  </si>
  <si>
    <t>" ocel ze zábradlí, oplechování apod. odd 767 : Zámeč.-kce"</t>
  </si>
  <si>
    <t>0,327</t>
  </si>
  <si>
    <t>" ocel. ze silnič.zábradlí  5,4m odd.9HSV "</t>
  </si>
  <si>
    <t>5,4*(0,189-0,150)</t>
  </si>
  <si>
    <t>998</t>
  </si>
  <si>
    <t>Přesun hmot</t>
  </si>
  <si>
    <t>58</t>
  </si>
  <si>
    <t>998225111</t>
  </si>
  <si>
    <t>Přesun hmot pro pozemní komunikace s krytem z kamene, monolitickým betonovým nebo živičným</t>
  </si>
  <si>
    <t>2123604463</t>
  </si>
  <si>
    <t>PSV</t>
  </si>
  <si>
    <t>Práce a dodávky PSV</t>
  </si>
  <si>
    <t>767</t>
  </si>
  <si>
    <t>Konstrukce zámečnické</t>
  </si>
  <si>
    <t>59</t>
  </si>
  <si>
    <t>767112811-01</t>
  </si>
  <si>
    <t>Demontáž stěn pro zasklení šroubovaných - pro zpětné použití, vč. odvozu a úschovy pro opětovnou montáž (prosklený zastávkový přístřešek)</t>
  </si>
  <si>
    <t>-1556868478</t>
  </si>
  <si>
    <t>" BT 12/ DM mobiliář: zastáv. přístřešek  Regio 4,7x1,5x3,5m (pro zpět. použití SO05.5) "</t>
  </si>
  <si>
    <t>" stříška "   4,7*1,5</t>
  </si>
  <si>
    <t>" stěny "    4,7*(3,5+2*1,5)</t>
  </si>
  <si>
    <t>" lavice "    (0,6+0,4)*(4,7-2*1,0)</t>
  </si>
  <si>
    <t>60</t>
  </si>
  <si>
    <t>767122811-01</t>
  </si>
  <si>
    <t>DODAVATEL NACENÍ částkou 1 Kč (bez DPH) /kus - Demontáž reklamního kubusu- pro zpětné použití, vč. odvozu do skladu nájemce (vše režii nájemce)</t>
  </si>
  <si>
    <t>2147257431</t>
  </si>
  <si>
    <t>" BT 20/ DM mobiliář:  reklam. kubus (pro zpět. použití jinde mimo stavbu) "</t>
  </si>
  <si>
    <t>" celá položka komplet= v režii nájemce (dodavatel nacení jen 1Kč - bez DPH)"</t>
  </si>
  <si>
    <t>61</t>
  </si>
  <si>
    <t>767134802</t>
  </si>
  <si>
    <t>Demontáž oplechování stěn šroubovaných</t>
  </si>
  <si>
    <t>1609618548</t>
  </si>
  <si>
    <t>" BT 11/ odstran. oplechování krytů el.rozvodnice, 2ks "</t>
  </si>
  <si>
    <t>" (výměra dle nového opláštění SO 05.8) "</t>
  </si>
  <si>
    <t>5,965</t>
  </si>
  <si>
    <t>62</t>
  </si>
  <si>
    <t>767135831</t>
  </si>
  <si>
    <t>Demontáž roštu pro oplechování příček z lamel</t>
  </si>
  <si>
    <t>-1575274760</t>
  </si>
  <si>
    <t>" srovnávací položka /pro DM roštu z výztu pro opláštění "</t>
  </si>
  <si>
    <t>63</t>
  </si>
  <si>
    <t>767161813</t>
  </si>
  <si>
    <t>Demontáž zábradlí rovného nerozebíratelného hmotnosti 1m zábradlí do 20 kg</t>
  </si>
  <si>
    <t>-1283267715</t>
  </si>
  <si>
    <t>" BT 10/ DM mobiliář:  kov.zábradlí v.40cm  na šachtě parovodu "</t>
  </si>
  <si>
    <t>" (upálení zbytku zábradlí po předchozím odsekání desky 10cm) "</t>
  </si>
  <si>
    <t>13,3</t>
  </si>
  <si>
    <t>Práce a dodávky M</t>
  </si>
  <si>
    <t>21-M</t>
  </si>
  <si>
    <t>Elektromontáže</t>
  </si>
  <si>
    <t>64</t>
  </si>
  <si>
    <t>210292609-01</t>
  </si>
  <si>
    <t>DODAVATEL NACENÍ částkou 1 Kč (bez DPH) /kus - Demontáž digitálního jízdního řádu - pro zpětné použití, vč. odvozu a úschovy pro opětovnou montáž (v režii DPMB)</t>
  </si>
  <si>
    <t>409910569</t>
  </si>
  <si>
    <t>" BT 19/ DM mobiliář:  digitální jízdní řád  (pro zpět. použití v SO 05.7) "</t>
  </si>
  <si>
    <t>" celá položka komplet= v režii majitele DPMO (dodavatel nacení jen 1Kč - bez DPH)"</t>
  </si>
  <si>
    <t>22-M</t>
  </si>
  <si>
    <t>Montáže technologických zařízení pro dopravní stavby</t>
  </si>
  <si>
    <t>65</t>
  </si>
  <si>
    <t>220860301-09</t>
  </si>
  <si>
    <t>Demontáž jízdenkového automatu - pro zpětné použití, vč. odvozu a úschovy pro opětovnou montáž</t>
  </si>
  <si>
    <t>620366026</t>
  </si>
  <si>
    <t>" BT 16/ DM mobiliář: jízdenk.automat (pro zpět. použití SO 05.7) "</t>
  </si>
  <si>
    <t>" (vybour.bet. patky  0,13m3 = oddíl 9 HSV , Bourání základů)"</t>
  </si>
  <si>
    <t>BZAMKOVA6</t>
  </si>
  <si>
    <t>46,5</t>
  </si>
  <si>
    <t>ODVOZ1</t>
  </si>
  <si>
    <t>33,305</t>
  </si>
  <si>
    <t>SIZOL1</t>
  </si>
  <si>
    <t>50,75</t>
  </si>
  <si>
    <t>VYKOP1</t>
  </si>
  <si>
    <t>ZASYP1</t>
  </si>
  <si>
    <t>13,195</t>
  </si>
  <si>
    <t>SO 01.2 - Sanace zdi</t>
  </si>
  <si>
    <t xml:space="preserve">    6 - Úpravy povrchů, podlahy a osazování výplní</t>
  </si>
  <si>
    <t xml:space="preserve">    711 - Izolace proti vodě, vlhkosti a plynům</t>
  </si>
  <si>
    <t xml:space="preserve">    783 - Dokončovací práce - nátěry</t>
  </si>
  <si>
    <t>1131061231</t>
  </si>
  <si>
    <t>Rozebrání dlažeb komunikací pro pěší ze zámkových dlaždic pro zpětné použití</t>
  </si>
  <si>
    <t>1126910853</t>
  </si>
  <si>
    <t>" BT/3 - SO01.2.A STRANA ULICE "     46,5</t>
  </si>
  <si>
    <t>302845267</t>
  </si>
  <si>
    <t>1297524011</t>
  </si>
  <si>
    <t>6,045*9 'Přepočtené koeficientem množství</t>
  </si>
  <si>
    <t>9970138591</t>
  </si>
  <si>
    <t>Poplatek za uložení stavební suti</t>
  </si>
  <si>
    <t>1280558443</t>
  </si>
  <si>
    <t>-786117727</t>
  </si>
  <si>
    <t>" BT/3 - SO01.2.A STRANA ULICE "</t>
  </si>
  <si>
    <t>992565351</t>
  </si>
  <si>
    <t>" odvoz zámkové dlažby na mezideponii "</t>
  </si>
  <si>
    <t>BZAMKOVA6*0,13</t>
  </si>
  <si>
    <t>132201201</t>
  </si>
  <si>
    <t>Hloubení rýh š do 2000 mm v hornině tř. 3 objemu do 100 m3</t>
  </si>
  <si>
    <t>277162602</t>
  </si>
  <si>
    <t>" BT/3 - SO01.2.A STRANA ULICE "     23,25</t>
  </si>
  <si>
    <t>" BT/3 - SO01.2.B STRANA PARK "     23,25</t>
  </si>
  <si>
    <t>174101101</t>
  </si>
  <si>
    <t>Zásyp jam, šachet rýh nebo kolem objektů sypaninou se zhutněním</t>
  </si>
  <si>
    <t>-842114116</t>
  </si>
  <si>
    <t>" BT/3 - OPRAVA SOKLU - ULICE+PARK "     9,135+4,06</t>
  </si>
  <si>
    <t>379936034</t>
  </si>
  <si>
    <t>VYKOP1-ZASYP1</t>
  </si>
  <si>
    <t>1712012111</t>
  </si>
  <si>
    <t>Poplatek za skládku zeminy</t>
  </si>
  <si>
    <t>306365127</t>
  </si>
  <si>
    <t>211971121</t>
  </si>
  <si>
    <t>Zřízení opláštění žeber nebo trativodů geotextilií v rýze nebo zářezu sklonu přes 1:2 š do 2,5 m</t>
  </si>
  <si>
    <t>-2038312815</t>
  </si>
  <si>
    <t>" BT/3 - OPRAVA SOKLU - ULICE+PARK "     30,45*2</t>
  </si>
  <si>
    <t>6931114601</t>
  </si>
  <si>
    <t xml:space="preserve">geotextilie  300 g/m2 </t>
  </si>
  <si>
    <t>-1438456752</t>
  </si>
  <si>
    <t>60,9*1,2 'Přepočtené koeficientem množství</t>
  </si>
  <si>
    <t>317232014</t>
  </si>
  <si>
    <t>Zdivo římsové z cihel plných lícových Klinker dl 290 mm pevnosti P 60 na MVC včetně spárování</t>
  </si>
  <si>
    <t>-1369945706</t>
  </si>
  <si>
    <t>" BT/3 - OPRAVA ZDI - ULICE "     8,12*0,08</t>
  </si>
  <si>
    <t>Úpravy povrchů, podlahy a osazování výplní</t>
  </si>
  <si>
    <t>622131101</t>
  </si>
  <si>
    <t>Cementový postřik vnějších stěn nanášený celoplošně ručně</t>
  </si>
  <si>
    <t>-88078639</t>
  </si>
  <si>
    <t>" BT/3 - SO01.2.A STRANA ULICE "     101,5</t>
  </si>
  <si>
    <t>" BT/3 - SO01.2.B STRANA PARK "     152,25</t>
  </si>
  <si>
    <t>622135001</t>
  </si>
  <si>
    <t>Vyrovnání podkladu vnějších stěn maltou vápenocementovou tl do 10 mm</t>
  </si>
  <si>
    <t>857588790</t>
  </si>
  <si>
    <t>" BT/3 - OPRAVA SOKLU - ULICE+PARK "     25,375*2</t>
  </si>
  <si>
    <t>622142001</t>
  </si>
  <si>
    <t>Potažení vnějších stěn sklovláknitým pletivem vtlačeným do tenkovrstvé hmoty</t>
  </si>
  <si>
    <t>756227927</t>
  </si>
  <si>
    <t>622323111</t>
  </si>
  <si>
    <t>Vápenocementová omítka hladkých vnějších stěn tloušťky do 5 mm nanášená ručně</t>
  </si>
  <si>
    <t>-2088317695</t>
  </si>
  <si>
    <t>6226611111</t>
  </si>
  <si>
    <t>Pružné napojení omítky tmelem</t>
  </si>
  <si>
    <t>90798397</t>
  </si>
  <si>
    <t>" BT/3 - SO01.2.A STRANA ULICE "     50,75</t>
  </si>
  <si>
    <t>" BT/3 - SO01.2.B STRANA PARK "     50,75</t>
  </si>
  <si>
    <t>637121111</t>
  </si>
  <si>
    <t>Okapový chodník z kačírku tl 100 mm s udusáním</t>
  </si>
  <si>
    <t>1131795761</t>
  </si>
  <si>
    <t>" BT/3 - OPRAVA SOKLU - ULICE "     50,75*2</t>
  </si>
  <si>
    <t>978036191</t>
  </si>
  <si>
    <t>Otlučení (osekání) cementových omítek vnějších ploch v rozsahu do 100 %</t>
  </si>
  <si>
    <t>-42759535</t>
  </si>
  <si>
    <t>" BT/3 - SO01.2.A STRANA ULICE "     116,51</t>
  </si>
  <si>
    <t>" BT/3 - SO01.2.B STRANA PARK "     174,915</t>
  </si>
  <si>
    <t>997013501</t>
  </si>
  <si>
    <t>Odvoz suti a vybouraných hmot na skládku nebo meziskládku do 1 km se složením</t>
  </si>
  <si>
    <t>-745824524</t>
  </si>
  <si>
    <t>997013509</t>
  </si>
  <si>
    <t>Příplatek k odvozu suti a vybouraných hmot na skládku ZKD 1 km přes 1 km</t>
  </si>
  <si>
    <t>-201470280</t>
  </si>
  <si>
    <t>14,571*9 'Přepočtené koeficientem množství</t>
  </si>
  <si>
    <t>-891421978</t>
  </si>
  <si>
    <t>998153131</t>
  </si>
  <si>
    <t>Přesun hmot pro samostatné zdi a valy zděné z cihel, kamene, tvárnic nebo monolitické v do 12 m</t>
  </si>
  <si>
    <t>1682747922</t>
  </si>
  <si>
    <t>711</t>
  </si>
  <si>
    <t>Izolace proti vodě, vlhkosti a plynům</t>
  </si>
  <si>
    <t>711112001</t>
  </si>
  <si>
    <t>Provedení izolace proti zemní vlhkosti svislé za studena nátěrem penetračním</t>
  </si>
  <si>
    <t>325511549</t>
  </si>
  <si>
    <t>" BT/3 - OPRAVA SOKLU - z ulice "     25,375</t>
  </si>
  <si>
    <t>" BT/3 - OPRAVA SOKLU - z parku "     25,375</t>
  </si>
  <si>
    <t>111631500</t>
  </si>
  <si>
    <t>lak asfaltový ALP/9 (MJ t) bal 9 kg</t>
  </si>
  <si>
    <t>1828309759</t>
  </si>
  <si>
    <t>50,75*0,00035 'Přepočtené koeficientem množství</t>
  </si>
  <si>
    <t>711142559</t>
  </si>
  <si>
    <t>Provedení izolace proti zemní vlhkosti pásy přitavením svislé NAIP</t>
  </si>
  <si>
    <t>1885603274</t>
  </si>
  <si>
    <t>6285225401</t>
  </si>
  <si>
    <t xml:space="preserve">pás asfaltovaný modifikovaný </t>
  </si>
  <si>
    <t>-1928970045</t>
  </si>
  <si>
    <t>50,75*1,2 'Přepočtené koeficientem množství</t>
  </si>
  <si>
    <t>711491273</t>
  </si>
  <si>
    <t>Provedení izolace proti tlakové vodě svislé z nopové folie</t>
  </si>
  <si>
    <t>-2101536390</t>
  </si>
  <si>
    <t>2832305101</t>
  </si>
  <si>
    <t>fólie multifunkční profilovaná (nopová) 20mm</t>
  </si>
  <si>
    <t>-266382304</t>
  </si>
  <si>
    <t>50,75*1,1 'Přepočtené koeficientem množství</t>
  </si>
  <si>
    <t>711491176</t>
  </si>
  <si>
    <t>Připevnění vodorovné izolace proti tlakové vodě ukončovací lištou</t>
  </si>
  <si>
    <t>-1446677141</t>
  </si>
  <si>
    <t>" BT/3 - OPRAVA SOKLU "     50,75</t>
  </si>
  <si>
    <t>2832303501</t>
  </si>
  <si>
    <t>lišta horní tl.1mm ohýbaná2x 75/25/75  (r.š.175)</t>
  </si>
  <si>
    <t>587591364</t>
  </si>
  <si>
    <t>50,75*1,03 'Přepočtené koeficientem množství</t>
  </si>
  <si>
    <t>7111131271</t>
  </si>
  <si>
    <t xml:space="preserve">Izolace proti zemní vlhkosti svislá za studena těsnicí stěrkou </t>
  </si>
  <si>
    <t>1590980316</t>
  </si>
  <si>
    <t>" BT/3 - SO01.2.A STRANA ULICE "      15,225</t>
  </si>
  <si>
    <t>" BT/3 - SO01.2.B STRANA PARK "     15,225</t>
  </si>
  <si>
    <t>998711101</t>
  </si>
  <si>
    <t>Přesun hmot tonážní pro izolace proti vodě, vlhkosti a plynům v objektech výšky do 6 m</t>
  </si>
  <si>
    <t>92871907</t>
  </si>
  <si>
    <t>783</t>
  </si>
  <si>
    <t>Dokončovací práce - nátěry</t>
  </si>
  <si>
    <t>783826615</t>
  </si>
  <si>
    <t>Hydrofobizační transparentní silikonový nátěr omítek stupně členitosti 1 a 2</t>
  </si>
  <si>
    <t>1979521716</t>
  </si>
  <si>
    <t>" BT/3 - SO01.2.A STRANA ULICE "     15,225</t>
  </si>
  <si>
    <t>ODVOZvyk013</t>
  </si>
  <si>
    <t>106,8</t>
  </si>
  <si>
    <t>sODKOPzem013</t>
  </si>
  <si>
    <t>SO 01.3 - HTÚ - hrubé terénní úpravy</t>
  </si>
  <si>
    <t>122201102</t>
  </si>
  <si>
    <t>Odkopávky a prokopávky nezapažené v hornině tř. 3 objem do 1000 m3</t>
  </si>
  <si>
    <t>2019876471</t>
  </si>
  <si>
    <t>" BT/ SO 01.3  HTÚ  "</t>
  </si>
  <si>
    <t>" BT 25/ odkopy (odvoz nevhodné zeminy na skládku) "</t>
  </si>
  <si>
    <t>0,05*2136,0</t>
  </si>
  <si>
    <t>-1318009082</t>
  </si>
  <si>
    <t>1308237158</t>
  </si>
  <si>
    <t>725342193</t>
  </si>
  <si>
    <t>ODVOZvyk013*1,8</t>
  </si>
  <si>
    <t>2139958586</t>
  </si>
  <si>
    <t>" BT 25/  zásypy po demolicích  komunikací "</t>
  </si>
  <si>
    <t>" (zahliněný štěrk pod trávníky) průměrné tl.15 cm "</t>
  </si>
  <si>
    <t>0,15*496,5</t>
  </si>
  <si>
    <t>ZASYPsterk013</t>
  </si>
  <si>
    <t>583336500-01</t>
  </si>
  <si>
    <t>kamenivo těžené - zahliněný štěrk  (příměs jemnozrnné zeminy, písku, štěrku fr.8-16)</t>
  </si>
  <si>
    <t>-351980107</t>
  </si>
  <si>
    <t>" BT 25/ dodávka 74,475m3:  zásypy po demol.komun. (zahliněný štěrk) "</t>
  </si>
  <si>
    <t>0,15*496,5*1,8*1,035</t>
  </si>
  <si>
    <t>181151311</t>
  </si>
  <si>
    <t>Plošná úprava terénu přes 500 m2 zemina tř 1 až 4 nerovnosti do 100 mm v rovinně a svahu do 1:5</t>
  </si>
  <si>
    <t>-611977523</t>
  </si>
  <si>
    <t>" BT 24/ plošná úprava terénu +- 5cm  "</t>
  </si>
  <si>
    <t>2136,0</t>
  </si>
  <si>
    <t>182303111</t>
  </si>
  <si>
    <t>Doplnění zeminy nebo substrátu na travnatých plochách tl 50 mm rovina v rovinně a svahu do 1:5</t>
  </si>
  <si>
    <t>529023587</t>
  </si>
  <si>
    <t>" BT 24/ doplnění subtrátu 5cm (zahliněný štěrk)  "</t>
  </si>
  <si>
    <t>DOPLN05sterk013</t>
  </si>
  <si>
    <t>-2143811736</t>
  </si>
  <si>
    <t>" BT 24/ dodávka 106,8m3:  doplnění subtrátu 5cm (zahliněný štěrk)  "</t>
  </si>
  <si>
    <t>0,05*2136*1,8*1,035</t>
  </si>
  <si>
    <t>-1938221796</t>
  </si>
  <si>
    <t>SO 01.4 - Kácení</t>
  </si>
  <si>
    <t>112151112</t>
  </si>
  <si>
    <t>Směrové kácení stromů s rozřezáním a odvětvením D kmene do 300 mm</t>
  </si>
  <si>
    <t>821571053</t>
  </si>
  <si>
    <t>" BT/26 "     3</t>
  </si>
  <si>
    <t>112151113</t>
  </si>
  <si>
    <t>Směrové kácení stromů s rozřezáním a odvětvením D kmene do 400 mm</t>
  </si>
  <si>
    <t>-71562503</t>
  </si>
  <si>
    <t>" BT/27 "     2</t>
  </si>
  <si>
    <t>112151114</t>
  </si>
  <si>
    <t>Směrové kácení stromů s rozřezáním a odvětvením D kmene do 500 mm</t>
  </si>
  <si>
    <t>-620867147</t>
  </si>
  <si>
    <t>" BT/28 "     2</t>
  </si>
  <si>
    <t>112201112</t>
  </si>
  <si>
    <t>Odstranění pařezů D do 0,3 m v rovině a svahu 1:5 s odklizením do 20 m a zasypáním jámy</t>
  </si>
  <si>
    <t>-788962143</t>
  </si>
  <si>
    <t>" BT/29 "     1</t>
  </si>
  <si>
    <t>112251221</t>
  </si>
  <si>
    <t>Odstranění pařezů rovině nebo na svahu do 1:5 odfrézováním do hloubky 0,5 m</t>
  </si>
  <si>
    <t>-2075566274</t>
  </si>
  <si>
    <t>" BT/32 "     PI*(0,3/2)^2</t>
  </si>
  <si>
    <t>122911121</t>
  </si>
  <si>
    <t>Odstranění vyfrézované dřevní hmoty hloubky do 0,5 m v rovině nebo na svahu do 1:5</t>
  </si>
  <si>
    <t>-471581562</t>
  </si>
  <si>
    <t>112201113</t>
  </si>
  <si>
    <t>Odstranění pařezů D do 0,4 m v rovině a svahu 1:5 s odklizením do 20 m a zasypáním jámy</t>
  </si>
  <si>
    <t>279682818</t>
  </si>
  <si>
    <t>" BT/30 "     2</t>
  </si>
  <si>
    <t>112201114</t>
  </si>
  <si>
    <t>Odstranění pařezů D do 0,5 m v rovině a svahu 1:5 s odklizením do 20 m a zasypáním jámy</t>
  </si>
  <si>
    <t>1258427969</t>
  </si>
  <si>
    <t>" BT/31 "     2</t>
  </si>
  <si>
    <t>184852132</t>
  </si>
  <si>
    <t>Řez stromu bezpečnostní o ploše koruny do 600 m2 lezeckou technikou</t>
  </si>
  <si>
    <t>250753330</t>
  </si>
  <si>
    <t>" BT 38/ bezpečnostní +udržovací řez 7 Populus nigra (viz. Manuál SO01) "</t>
  </si>
  <si>
    <t>184852432</t>
  </si>
  <si>
    <t>Řez stromu redukční o ploše koruny do 600 m2 lezeckou technikou</t>
  </si>
  <si>
    <t>-1484368918</t>
  </si>
  <si>
    <t>" BT 37/ lokální redukce +bezpečnostní řez 4 Quercus robur (viz. Manuál SO01)"</t>
  </si>
  <si>
    <t>162301401</t>
  </si>
  <si>
    <t>Vodorovné přemístění větví stromů listnatých do 5 km D kmene do 300 mm</t>
  </si>
  <si>
    <t>-225300743</t>
  </si>
  <si>
    <t>" do kompostárny "     3</t>
  </si>
  <si>
    <t>162301402</t>
  </si>
  <si>
    <t>Vodorovné přemístění větví stromů listnatých do 5 km D kmene do 500 mm</t>
  </si>
  <si>
    <t>1290926129</t>
  </si>
  <si>
    <t>" do kompostárny "     2+2</t>
  </si>
  <si>
    <t>162301411</t>
  </si>
  <si>
    <t>Vodorovné přemístění kmenů stromů listnatých do 5 km D kmene do 300 mm</t>
  </si>
  <si>
    <t>1144688811</t>
  </si>
  <si>
    <t>" do skladu investora "     3</t>
  </si>
  <si>
    <t>162301412</t>
  </si>
  <si>
    <t>Vodorovné přemístění kmenů stromů listnatých do 5 km D kmene do 500 mm</t>
  </si>
  <si>
    <t>1031985509</t>
  </si>
  <si>
    <t>" do skladu investora "     2+2</t>
  </si>
  <si>
    <t>162301421</t>
  </si>
  <si>
    <t>Vodorovné přemístění pařezů do 5 km D do 300 mm</t>
  </si>
  <si>
    <t>-812912728</t>
  </si>
  <si>
    <t>" na skládku "     2</t>
  </si>
  <si>
    <t>162301422</t>
  </si>
  <si>
    <t>Vodorovné přemístění pařezů do 5 km D do 500 mm</t>
  </si>
  <si>
    <t>-2012270785</t>
  </si>
  <si>
    <t>" na skládku "     2+2</t>
  </si>
  <si>
    <t>162301901</t>
  </si>
  <si>
    <t>Příplatek k vodorovnému přemístění větví stromů listnatých D kmene do 300 mm ZKD 5 km</t>
  </si>
  <si>
    <t>1376193840</t>
  </si>
  <si>
    <t>162301902</t>
  </si>
  <si>
    <t>Příplatek k vodorovnému přemístění větví stromů listnatých D kmene do 500 mm ZKD 5 km</t>
  </si>
  <si>
    <t>-728141058</t>
  </si>
  <si>
    <t>162301921</t>
  </si>
  <si>
    <t>Příplatek k vodorovnému přemístění pařezů D 300 mm ZKD 5 km</t>
  </si>
  <si>
    <t>1963682724</t>
  </si>
  <si>
    <t>162301922</t>
  </si>
  <si>
    <t>Příplatek k vodorovnému přemístění pařezů D 500 mm ZKD 5 km</t>
  </si>
  <si>
    <t>-1656966901</t>
  </si>
  <si>
    <t>1623019801</t>
  </si>
  <si>
    <t>Vodorovné přemístění větví stromů do 1 km</t>
  </si>
  <si>
    <t>-1832901256</t>
  </si>
  <si>
    <t>" BT 37,38/  větve z řezů stromů (odhad) "    0,7+0,5</t>
  </si>
  <si>
    <t>1623019891</t>
  </si>
  <si>
    <t>Příplatek k vodorovné přemístění větví stromů za každý další 1 km</t>
  </si>
  <si>
    <t>1594389945</t>
  </si>
  <si>
    <t>1,2*9 'Přepočtené koeficientem množství</t>
  </si>
  <si>
    <t>1712012117</t>
  </si>
  <si>
    <t>Poplatek za uložení bilogického odpadu na skládce - kompostárna</t>
  </si>
  <si>
    <t>-1252307985</t>
  </si>
  <si>
    <t>" BT 26..28/  větve z kácení (odhad) "               8,5</t>
  </si>
  <si>
    <t>16230211</t>
  </si>
  <si>
    <t>Poplatek za likvidaci pařezů ze stromů D300</t>
  </si>
  <si>
    <t>644645410</t>
  </si>
  <si>
    <t>16230231</t>
  </si>
  <si>
    <t xml:space="preserve">Poplatek za likvidaci pařezů ze stromů D500 </t>
  </si>
  <si>
    <t>-1278689478</t>
  </si>
  <si>
    <t>2+2</t>
  </si>
  <si>
    <t>184818241</t>
  </si>
  <si>
    <t>Ochrana kmene průměru do 300 mm bedněním výšky přes 2 do 3 m</t>
  </si>
  <si>
    <t>-2047531060</t>
  </si>
  <si>
    <t>" BT/33 "     2</t>
  </si>
  <si>
    <t>184818242</t>
  </si>
  <si>
    <t>Ochrana kmene průměru přes 300 do 500 mm bedněním výšky přes 2 do 3 m</t>
  </si>
  <si>
    <t>2034211352</t>
  </si>
  <si>
    <t>" BT/34 "     1</t>
  </si>
  <si>
    <t>184818243</t>
  </si>
  <si>
    <t>Ochrana kmene průměru přes 500 do 700 mm bedněním výšky přes 2 do 3 m</t>
  </si>
  <si>
    <t>-1694768202</t>
  </si>
  <si>
    <t>" BT/35 "     1</t>
  </si>
  <si>
    <t>184818245</t>
  </si>
  <si>
    <t>Ochrana kmene průměru přes 900 do 1100 mm bedněním výšky přes 2 do 3 m</t>
  </si>
  <si>
    <t>686328346</t>
  </si>
  <si>
    <t>" BT/36 "     1</t>
  </si>
  <si>
    <t>998231311</t>
  </si>
  <si>
    <t>Přesun hmot pro sadovnické a krajinářské úpravy vodorovně do 5000 m</t>
  </si>
  <si>
    <t>1444645650</t>
  </si>
  <si>
    <t>cODKOP021</t>
  </si>
  <si>
    <t>287,995</t>
  </si>
  <si>
    <t>CHRAN021</t>
  </si>
  <si>
    <t>ISodkop021</t>
  </si>
  <si>
    <t>86,399</t>
  </si>
  <si>
    <t>ODVOZvyk021</t>
  </si>
  <si>
    <t>292,075</t>
  </si>
  <si>
    <t>mPASYtl60</t>
  </si>
  <si>
    <t>PASYvl70</t>
  </si>
  <si>
    <t>41,9</t>
  </si>
  <si>
    <t>rODKOP021</t>
  </si>
  <si>
    <t>17,28</t>
  </si>
  <si>
    <t>SO 02 - ZPEVNĚNÉ PLOCHY A KOMUNIKACE</t>
  </si>
  <si>
    <t>SanaceC1021</t>
  </si>
  <si>
    <t>37,6</t>
  </si>
  <si>
    <t>sODKOP021</t>
  </si>
  <si>
    <t>270,715</t>
  </si>
  <si>
    <t>SO 02.1 - Parter A</t>
  </si>
  <si>
    <t>rRYHA21</t>
  </si>
  <si>
    <t>4,08</t>
  </si>
  <si>
    <t>Úroveň 3:</t>
  </si>
  <si>
    <t>SO 02.1.1 - Parter A - dlážděné plochy, obruby</t>
  </si>
  <si>
    <t xml:space="preserve">    2 - Zakládání</t>
  </si>
  <si>
    <t xml:space="preserve">    5 - Komunikace pozemní</t>
  </si>
  <si>
    <t xml:space="preserve">    9 - Ostatní konstrukce a práce-bourání</t>
  </si>
  <si>
    <t xml:space="preserve">    46-M - Zemní práce při extr.mont.pracích</t>
  </si>
  <si>
    <t>120001101</t>
  </si>
  <si>
    <t>Příplatek za ztížení vykopávky v blízkosti podzemního vedení</t>
  </si>
  <si>
    <t>33308138</t>
  </si>
  <si>
    <t>" BT/ SO 02 ZPEVNĚNÉ PLOCHY - SO 02.1 PARTER A "</t>
  </si>
  <si>
    <t>" případné doplnění dle výkresu: D2.3,  SCHEMA SO 02 "</t>
  </si>
  <si>
    <t>"  nebo MANUÁLU (TZ) SO 02 Zpevněné plochy (příloha projektu)"</t>
  </si>
  <si>
    <t>" odkopy v pásmu IS "</t>
  </si>
  <si>
    <t>" výkr. D1.2 Demolice (Legenda IS) + D2.3 Situace ZP a komunikace "</t>
  </si>
  <si>
    <t>" POZNÁMKA: kubatury budou upřesn.hl.dle vytyčení IS správci IS (nebo realizace)"</t>
  </si>
  <si>
    <t>" přeběžný odhad odkopů v pásmu IS= 30 %  z celk. odkopů "</t>
  </si>
  <si>
    <t>0,30*cODKOP021</t>
  </si>
  <si>
    <t>122202201-01</t>
  </si>
  <si>
    <t>Odkopávky a prokopávky nezapažené pro silnice ručně (při objektu nebo zasíťovaném území)  v hornině tř. 3</t>
  </si>
  <si>
    <t>-1719652642</t>
  </si>
  <si>
    <t>" ruční odkop u IS: parter A cca  20% z  pásma  IS odkop (dokop těsně nad kabely)"</t>
  </si>
  <si>
    <t>0,20*ISodkop021</t>
  </si>
  <si>
    <t>122202202</t>
  </si>
  <si>
    <t>Odkopávky a prokopávky nezapažené pro silnice objemu do 1000 m3 v hornině tř. 3</t>
  </si>
  <si>
    <t>-1869769377</t>
  </si>
  <si>
    <t>" BT / výkopy  pro dlažby (odkopy po DM) "</t>
  </si>
  <si>
    <t>0,45*616,0</t>
  </si>
  <si>
    <t>" BT / výkopy  pro kasselský  obrubník (rozšíření odkopů)"</t>
  </si>
  <si>
    <t>0,52*20,76</t>
  </si>
  <si>
    <t>Mezisoučet       celkem ODKOP   SO 02.1</t>
  </si>
  <si>
    <t>" -odpočet ručních dokopů v pásmu IS /odkopy "</t>
  </si>
  <si>
    <t>-rODKOP021</t>
  </si>
  <si>
    <t>132212101</t>
  </si>
  <si>
    <t>Hloubení rýh š do 600 mm ručním nebo pneum nářadím v soudržných horninách tř. 3</t>
  </si>
  <si>
    <t>1785970986</t>
  </si>
  <si>
    <t>" BT /odvodnění pláně: drenáž.rýha (4,08m3)"</t>
  </si>
  <si>
    <t>" drážka š.20cm/hl.40cm"      0,20*0,40*51,0</t>
  </si>
  <si>
    <t>1760399315</t>
  </si>
  <si>
    <t>-721484769</t>
  </si>
  <si>
    <t>-943143862</t>
  </si>
  <si>
    <t>ODVOZvyk021*1,8</t>
  </si>
  <si>
    <t>181951102</t>
  </si>
  <si>
    <t>Úprava pláně v hornině tř. 1 až 4 se zhutněním</t>
  </si>
  <si>
    <t>-164916017</t>
  </si>
  <si>
    <t>" BT / výkopy  pro dlažby +kassel. obrubník: úprava pláně "</t>
  </si>
  <si>
    <t>616,0+20,76</t>
  </si>
  <si>
    <t>Zakládání</t>
  </si>
  <si>
    <t>211561111</t>
  </si>
  <si>
    <t>Výplň odvodňovacích žeber nebo trativodů kamenivem hrubým drceným frakce 4 až 16 mm</t>
  </si>
  <si>
    <t>1252564817</t>
  </si>
  <si>
    <t>" BT /odvodnění pláně: drenáž. kamenivo fr.5/16  (6,12m3) "</t>
  </si>
  <si>
    <t xml:space="preserve"> 0,20*(0,40+0,20)*51,0</t>
  </si>
  <si>
    <t>1476616430</t>
  </si>
  <si>
    <t>" BT /odvodnění pláně: drenáž / filtr. geotextilie "</t>
  </si>
  <si>
    <t>102,0</t>
  </si>
  <si>
    <t>693111310-01</t>
  </si>
  <si>
    <t xml:space="preserve">geotextilie netkaná filtrační - jako separační a oddělovací vrstva -300 g/m2 </t>
  </si>
  <si>
    <t>916204389</t>
  </si>
  <si>
    <t>" BT /odvodnění pláně: drenáž / filtr. geotextilie"</t>
  </si>
  <si>
    <t>102*1,05</t>
  </si>
  <si>
    <t>Komunikace pozemní</t>
  </si>
  <si>
    <t>561081111</t>
  </si>
  <si>
    <t>Zřízení podkladu ze zeminy upravené vápnem, cementem, směsnými pojivy tl 500 mm plochy do 1000 m2</t>
  </si>
  <si>
    <t>-171370833</t>
  </si>
  <si>
    <t>" BT / výkopy: stabilizace vápněním  SV (hl.0,5m dle Manuálu SO 02)"</t>
  </si>
  <si>
    <t>616,0</t>
  </si>
  <si>
    <t>585301620</t>
  </si>
  <si>
    <t>vápno CL 80-Q JM nehašené VL</t>
  </si>
  <si>
    <t>-365539450</t>
  </si>
  <si>
    <t>" BT / výkopy: SV=stabilizace vápněním (hl.0,5m dle Manuálu SO 02)"</t>
  </si>
  <si>
    <t>" předb. odhad  3% pro vylepšení  (bude upřesněno dle výsledků laboratoře )"</t>
  </si>
  <si>
    <t>" SV: 616,m2 hl. 0,5m  (53 kg vápna na /m3 zemin vč.% ztratného )"</t>
  </si>
  <si>
    <t>616,0*0,50*53,0*0,001</t>
  </si>
  <si>
    <t>564841113</t>
  </si>
  <si>
    <t>Podklad ze štěrkodrtě ŠD tl 140 mm</t>
  </si>
  <si>
    <t>267184604</t>
  </si>
  <si>
    <t>" BT-A / dlažby 120mm do drti:  ŠD0/63 tl.140mm "</t>
  </si>
  <si>
    <t>124,65</t>
  </si>
  <si>
    <t>564851112</t>
  </si>
  <si>
    <t>Podklad ze štěrkodrtě ŠD tl 160 mm</t>
  </si>
  <si>
    <t>-1585275410</t>
  </si>
  <si>
    <t>" BT-B / dlažby 100mm KOSTKY do drti:  ŠD 0/63  tl. 160mm "</t>
  </si>
  <si>
    <t>66,5</t>
  </si>
  <si>
    <t>" BT-B / dlažby 100mm KOSTKY do drti:  ŠD 0/32  tl. 160mm "</t>
  </si>
  <si>
    <t>45,5</t>
  </si>
  <si>
    <t>564851114</t>
  </si>
  <si>
    <t>Podklad ze štěrkodrtě ŠD tl 180 mm</t>
  </si>
  <si>
    <t>-1335866476</t>
  </si>
  <si>
    <t>" BT-D,E / dlažby 80mm do drti:  ŠD 0/63  tl. 180mm "</t>
  </si>
  <si>
    <t>299,0</t>
  </si>
  <si>
    <t>564851115</t>
  </si>
  <si>
    <t>Podklad ze štěrkodrtě ŠD tl 190 mm</t>
  </si>
  <si>
    <t>109151803</t>
  </si>
  <si>
    <t>" BT / dlažby 70mm do malty (VL):  ŠD 0/63  tl. 190mm (plochy A-E)"</t>
  </si>
  <si>
    <t>" BT / dlažby 60mm do malty/drtě (pásy):   ŠD 0/63  tl.190mm (plochy A-E)"</t>
  </si>
  <si>
    <t>4,0+2,8+11,0</t>
  </si>
  <si>
    <t>564861111</t>
  </si>
  <si>
    <t>Podklad ze štěrkodrtě ŠD tl 200 mm</t>
  </si>
  <si>
    <t>2110674529</t>
  </si>
  <si>
    <t>" BT-C / 100mm BETON na podkladu:  ŠD 0/63  tl. 200mm "</t>
  </si>
  <si>
    <t>42,1</t>
  </si>
  <si>
    <t>567122114</t>
  </si>
  <si>
    <t>Podklad ze směsi stmelené cementem SC C 8/10 (KSC I) tl 150 mm</t>
  </si>
  <si>
    <t>-31418448</t>
  </si>
  <si>
    <t>" BT-A / dlažby 120mm do drti:  KSC SC 0-32, C 8/10. tl.150mm "</t>
  </si>
  <si>
    <t xml:space="preserve">" BT-B / dlažby 100mm KOSTKY do drti:  KSC SC 0-32, C 8/10. tl.150mm " </t>
  </si>
  <si>
    <t>" " BT-C / 100mm BETON na podkladu: KSC SC 0-32, C 8/10. tl.150mm "</t>
  </si>
  <si>
    <t>" BT-D,E / dlažby 80mm do drti:  KSC SC 0-32, C 8/10. tl.150mm "</t>
  </si>
  <si>
    <t>" BT/ dlažby 70mm do malty (VL):  KSC C8/10 tl.150mm  (plochy A-E)"</t>
  </si>
  <si>
    <t>" BT/ dlažby 60mm do malty/drtě (pásy):  KSC C 8/10. tl.150mm (plochy A-E)"</t>
  </si>
  <si>
    <t>567134112</t>
  </si>
  <si>
    <t>Podklad ze směsi stmelené cementem SC C 16/20 (PB II) tl 200 mm</t>
  </si>
  <si>
    <t>1435108818</t>
  </si>
  <si>
    <t>" BT-B / dlažby 100mm KOSTKY do betonu (ve svahu):  beton 0,85 m3"</t>
  </si>
  <si>
    <t>" na 3,4m2=0,85M3 bet. lože=0,25 tl., z toho -5cm započteno jako lože MC"</t>
  </si>
  <si>
    <t>3,4</t>
  </si>
  <si>
    <t>Mezisoučet      B</t>
  </si>
  <si>
    <t>581111111-10</t>
  </si>
  <si>
    <t>Povrchová úprava komunikací z betonu CB:  pohledový povrch odolný vůči vsypovým solím, protiskluzný</t>
  </si>
  <si>
    <t>-2021448882</t>
  </si>
  <si>
    <t>" BT-C / 100mm BETON na podkladu: povrch betonu upraven -zatočením hoblem "</t>
  </si>
  <si>
    <t>" BT-C1 / 100mm BETON na podkladu: povrch betonu upraven -zatočením hoblem "</t>
  </si>
  <si>
    <t>581111211</t>
  </si>
  <si>
    <t>Kryt cementobetonový vozovek skupiny CB II tl 100 mm</t>
  </si>
  <si>
    <t>1693947634</t>
  </si>
  <si>
    <t>" BT-C / 100mm BETON na podkladu: beton CB II, litý tl.100mm (1x kari sít) "</t>
  </si>
  <si>
    <t>" BT-C1/ 100mm BETON na podkladu: beton CB II, litý tl.100mm (1x kari sít) "</t>
  </si>
  <si>
    <t>584121111-01</t>
  </si>
  <si>
    <t xml:space="preserve">Osazení chodníkových dílců z ŽB do lože z kameniva drceného fr.-4-8,  tl 40 mm, distanční mezery(spára 3-5mm) vč. zaspárování  drtí 0-4mm </t>
  </si>
  <si>
    <t>336386552</t>
  </si>
  <si>
    <t>" BT-A / dlažby 120mm do drti: deska bet.500/1000/120mm "</t>
  </si>
  <si>
    <t>Mezisoučet           A</t>
  </si>
  <si>
    <t>" BT-D / dlažby 80mm do drti: deska bet.600/800/80mm (800/800, 800/1200) "</t>
  </si>
  <si>
    <t>96,3</t>
  </si>
  <si>
    <t>Mezisoučet      D</t>
  </si>
  <si>
    <t>593892012-12</t>
  </si>
  <si>
    <t>velkoformátové betonové desky, dlažba na terasy -  tl. 120mm, formát 500/1000- přírodní, bez laku</t>
  </si>
  <si>
    <t>925767709</t>
  </si>
  <si>
    <t>" BT-A / dlažby 120mm: deska bet. 500/1000/120mm "</t>
  </si>
  <si>
    <t>" (gigantická dlažba pro pochozí a pojezdové plochy)"</t>
  </si>
  <si>
    <t>(124,65*1,01)/(1,0*0,5)</t>
  </si>
  <si>
    <t>593892008-08</t>
  </si>
  <si>
    <t>velkoformátové betonové desky, dlažba na terasy -  tl. 80mm, skladba formátů 800/600, 800/800, 800/1200mm - přírodní, bez laku</t>
  </si>
  <si>
    <t>-297363536</t>
  </si>
  <si>
    <t>" BT-D / dlažby 80mm do drti:  deska bet. tl. 80mm (800/600, 800/800, 800/1200mm) "</t>
  </si>
  <si>
    <t>" směs formátů celkem 96,3m2 "</t>
  </si>
  <si>
    <t>96,3*1,05</t>
  </si>
  <si>
    <t>591211111-04</t>
  </si>
  <si>
    <t>Kladení dlažby z kostek drobných z kamene do lože z kameniva drť fr.4-8   tl 40 mm s vyplněním spár</t>
  </si>
  <si>
    <t>-1166118608</t>
  </si>
  <si>
    <t>" BT-B / dlažby 100mm KOSTKY do drti:  kamen. kostka  80/100mm "</t>
  </si>
  <si>
    <t>112,0-3,4</t>
  </si>
  <si>
    <t>591241111</t>
  </si>
  <si>
    <t>Kladení dlažby z kostek drobných z kamene na MC tl 50 mm</t>
  </si>
  <si>
    <t>-1053177968</t>
  </si>
  <si>
    <t>" BT-B / dlažby 100mm KOSTKY do betonu:  kamen. kostka  80/100mm "</t>
  </si>
  <si>
    <t>5838012001</t>
  </si>
  <si>
    <t>kostka dlažební drobná, žula velikost 8/10 cm štípaná</t>
  </si>
  <si>
    <t>-420377325</t>
  </si>
  <si>
    <t>" BT-B / dlažby 100mm KOSTKY do drti (108,6m2) nebo betonu (3,4m2) "</t>
  </si>
  <si>
    <t>" kostka  80/100mm "</t>
  </si>
  <si>
    <t>112,0*0,200*1,02</t>
  </si>
  <si>
    <t>596211120</t>
  </si>
  <si>
    <t>Kladení zámkové dlažby komunikací pro pěší tl 60 mm skupiny B pl do 50 m2</t>
  </si>
  <si>
    <t>-818159437</t>
  </si>
  <si>
    <t>" v ceně položky je lože drt fr.4-8 tl. 40mm vč. zaspárování "</t>
  </si>
  <si>
    <t>" BT/ dlažby 60mm do drtě (40mm):  pásy varov.+ sign. (plochy A-E)"</t>
  </si>
  <si>
    <t>" varovný pás 60mm"           4,0</t>
  </si>
  <si>
    <t>" signální pás 60mm"            2,8</t>
  </si>
  <si>
    <t>dPASYtl60</t>
  </si>
  <si>
    <t>Mezisoučet         drť  PÁSY tl.60</t>
  </si>
  <si>
    <t>592457160-02</t>
  </si>
  <si>
    <t>dlažební umělý kámen -dlaždice pro vyznačení varovných a signálních pásů, obdélník  s výstupky na plochy pojížděné 100x200/ 60mm  - standartní barvy</t>
  </si>
  <si>
    <t>2062079672</t>
  </si>
  <si>
    <t>" BT/ dlažby 60mm do drtě:  pásy varovný+ signální  (např. COMCON DV) "</t>
  </si>
  <si>
    <t>" varovný pás 60mm"           4,0*1,03</t>
  </si>
  <si>
    <t>" signální pás 60mm"            2,8*1,03</t>
  </si>
  <si>
    <t>Mezisoučet          PÁSY tl. 60</t>
  </si>
  <si>
    <t>596212230-08</t>
  </si>
  <si>
    <t xml:space="preserve">Kladení velkoformátové  dlažby pozemních komunikací tl 80 mm, 3 druhy formátů, lože drť 4-8, tl 40 mm,  vč. zaspárování  drtí 0-4mm </t>
  </si>
  <si>
    <t>-1800635480</t>
  </si>
  <si>
    <t>" BT-E / dlažby 80mm do drti: skladba formátů 300/300, 300/450, 300/600mm "</t>
  </si>
  <si>
    <t>202,7</t>
  </si>
  <si>
    <t>Mezisoučet      E</t>
  </si>
  <si>
    <t>592480540-11</t>
  </si>
  <si>
    <t>dlažba betonová - skladba v sestavě 3 kamenů - tl. 80mm, skladba formátů 300/300, 300/450, 300/600mm - povrch standard, bez laku</t>
  </si>
  <si>
    <t>1585309507</t>
  </si>
  <si>
    <t>202,7*1,02</t>
  </si>
  <si>
    <t>596841120</t>
  </si>
  <si>
    <t>Kladení betonové dlažby komunikací pro pěší do lože z cement malty vel do 0,09 m2 plochy do 50 m2</t>
  </si>
  <si>
    <t>-892948632</t>
  </si>
  <si>
    <t>" v ceně položky je lože z MC tl. 30mm vč. zaspárování MC "</t>
  </si>
  <si>
    <t>" BT/ dlažby 70mm do malty (40mm):  vodící linie VL70  (plochy A-E)"</t>
  </si>
  <si>
    <t>Mezisoučet            VL 70</t>
  </si>
  <si>
    <t>" BT/ dlažby 60mm do malty (40mm): barev.kontrast  (plochy A-E)"</t>
  </si>
  <si>
    <t>" barev.kontrast u obrub 60mm"    11,0</t>
  </si>
  <si>
    <t>Mezisoučet           malta PÁSY tl.60</t>
  </si>
  <si>
    <t>451459777</t>
  </si>
  <si>
    <t>Příplatek ZKD 10 mm tl přes 50 mm u podkladu nebo lože pod dlažbu z MC</t>
  </si>
  <si>
    <t>-1811988688</t>
  </si>
  <si>
    <t>" BT/ dlažby 70(60)mm do malty (40mm): VL, pásy kontrast "</t>
  </si>
  <si>
    <t>" příplatek k loži nad rámec základní mtž.položky (v ceně započteno 30mm MC) "</t>
  </si>
  <si>
    <t>" celk. projekční tl. = 40mm MC "</t>
  </si>
  <si>
    <t>PASYvl70*(40-30)/10</t>
  </si>
  <si>
    <t>mPASYtl60*(40-30)/10</t>
  </si>
  <si>
    <t>592480160-42</t>
  </si>
  <si>
    <t>dlažební umělý kámen - umělá vodící linie pro zrak.postižené pojížděná 95x200/tl.70mm-barva standartní, povrch  podélné drážky</t>
  </si>
  <si>
    <t>-593700406</t>
  </si>
  <si>
    <t>" BT / dlažby 70mm do malty:  vodící linie VL70 (bílá)"</t>
  </si>
  <si>
    <t>41,9*1,03</t>
  </si>
  <si>
    <t>592480160-22</t>
  </si>
  <si>
    <t>dlažební umělý kámen - doplňkové dlaždice hladké pro lemování hmatných prvků pojížděné 255x255/ 60mm  - standartní barvy</t>
  </si>
  <si>
    <t>-350787396</t>
  </si>
  <si>
    <t>" BT/ dlažby 60mm do malty  (např. COMCON CDR)  "</t>
  </si>
  <si>
    <t>" barev.kontrast 60mm"    11,0*1,03</t>
  </si>
  <si>
    <t>Ostatní konstrukce a práce-bourání</t>
  </si>
  <si>
    <t>914321111-21</t>
  </si>
  <si>
    <t>Značící terče - výrobek corten (d=10 cm) trn 15 cm, kotveno na chem kotvu, dle dílenské dokumentace /M+D</t>
  </si>
  <si>
    <t>923967784</t>
  </si>
  <si>
    <t>" BT / značící terče do dlažby (plochy A-E)</t>
  </si>
  <si>
    <t>916241213</t>
  </si>
  <si>
    <t>Osazení obrubníku kamenného stojatého s boční opěrou do lože z betonu prostého</t>
  </si>
  <si>
    <t>-992201542</t>
  </si>
  <si>
    <t xml:space="preserve">" BT obruby/ silniční orubník kamenný (stávající  z Demolic SO 01.1) "   </t>
  </si>
  <si>
    <t>" (očištění obrubníku vč. jeho manipulace a zpět.rozvozu započteno v SO 01.1)"</t>
  </si>
  <si>
    <t>" lože celk.1,938 M3 dle BT  pro 32,3m postačí v rámci mtž. položky (0,061m3/mb) "</t>
  </si>
  <si>
    <t>32,3</t>
  </si>
  <si>
    <t>916331111-05</t>
  </si>
  <si>
    <t>Osazení zahradního obrubníku ocel.kotveného přivařením na kotevní pracny vč. bet.patek: patky po 0,5-0,7m, beton 0,03m3/ks, osazení pracen, přivaření pásoviny obrubníky (kotev.pracny=samost.dodávka)</t>
  </si>
  <si>
    <t>322762199</t>
  </si>
  <si>
    <t>" BT obruby/ ocel. obrubník z pásoviny do patek  na trny "</t>
  </si>
  <si>
    <t xml:space="preserve">" (na 292,1mb obrub= celk.448 ks patek = celk. 13,44m3 betonu )"   </t>
  </si>
  <si>
    <t>292,1</t>
  </si>
  <si>
    <t>553959000-01</t>
  </si>
  <si>
    <t>zámečn. atyp - bez povrch.úpravy - ocel.kotevní prvky do 1kg/kus</t>
  </si>
  <si>
    <t>kg</t>
  </si>
  <si>
    <t>-517508576</t>
  </si>
  <si>
    <t>" dodávka:  kotvící roxory D 10/dl.200mm (0,69kg/mb),  448ks "</t>
  </si>
  <si>
    <t>0,69*0,20*448</t>
  </si>
  <si>
    <t>135111200</t>
  </si>
  <si>
    <t>ocel široká jakost S235JR 160x10 mm</t>
  </si>
  <si>
    <t>-1892459726</t>
  </si>
  <si>
    <t>" dodávka: pásovina  160/10mm (12,6kg/mb), ocel bez úpravy: 292,1mb "</t>
  </si>
  <si>
    <t>(12,60*292,1*1,08*1,15)*0,001</t>
  </si>
  <si>
    <t>916431111</t>
  </si>
  <si>
    <t>Osazení bezbariérového betonového obrubníku do betonového lože tl 150 mm</t>
  </si>
  <si>
    <t>-1586648746</t>
  </si>
  <si>
    <t xml:space="preserve">" BT obruby/ bezbariér.zastávk.obrubník (kasselský) "   </t>
  </si>
  <si>
    <t>38,5</t>
  </si>
  <si>
    <t>592175300-11</t>
  </si>
  <si>
    <t xml:space="preserve">kasselský obrubník -  bezbariérový zastávkový přímý  1000x435x350mm šedý </t>
  </si>
  <si>
    <t>355073845</t>
  </si>
  <si>
    <t>38,5*1,01</t>
  </si>
  <si>
    <t>39,0-38,885</t>
  </si>
  <si>
    <t>9169911-37F3</t>
  </si>
  <si>
    <t>Lože pod obrubníky, krajníky nebo obruby z dlažebních kostek z betonu prostého C30/37 -XF3</t>
  </si>
  <si>
    <t>-830228393</t>
  </si>
  <si>
    <t>" dopočet rozdílu bet.lože dle projektu (výkaz v BT) a započt. v Osazení obrub"</t>
  </si>
  <si>
    <t xml:space="preserve">" BT obruby/ obrubník kasselský 38,5mb:  lože celkem 5,39  M3 dle BT "   </t>
  </si>
  <si>
    <t>5,39-38,5*0,072</t>
  </si>
  <si>
    <t>919716111</t>
  </si>
  <si>
    <t>Výztuž cementobetonového krytu ze svařovaných sítí KARI hmotnosti do 7,5 kg/m2</t>
  </si>
  <si>
    <t>-1184431267</t>
  </si>
  <si>
    <t>42,0*7,5*1,15*0,001</t>
  </si>
  <si>
    <t>985112133</t>
  </si>
  <si>
    <t>Odsekání degradovaného betonu rubu kleneb a podlah tl do 50 mm</t>
  </si>
  <si>
    <t>1102000584</t>
  </si>
  <si>
    <t>" BT-C1/ 100mm BETON na podkladu: sanace betonu C1 "</t>
  </si>
  <si>
    <t>" odstranění poškoz. částí 20% "</t>
  </si>
  <si>
    <t>0,20*SanaceC1021</t>
  </si>
  <si>
    <t>985112193</t>
  </si>
  <si>
    <t>Příplatek k odsekání  degradovaného betonu za plochu do 10 m2 jednotlivě</t>
  </si>
  <si>
    <t>-1056767756</t>
  </si>
  <si>
    <t>985121122</t>
  </si>
  <si>
    <t>Tryskání degradovaného betonu stěn a rubu kleneb vodou pod tlakem do 1250 barů</t>
  </si>
  <si>
    <t>-727526346</t>
  </si>
  <si>
    <t>985131111</t>
  </si>
  <si>
    <t>Očištění ploch stěn, rubu kleneb a podlah tlakovou vodou</t>
  </si>
  <si>
    <t>2035506589</t>
  </si>
  <si>
    <t>985323112</t>
  </si>
  <si>
    <t>Spojovací můstek reprofilovaného betonu na cementové bázi tl 2 mm</t>
  </si>
  <si>
    <t>1977889350</t>
  </si>
  <si>
    <t>998223011</t>
  </si>
  <si>
    <t>Přesun hmot pro pozemní komunikace s krytem dlážděným</t>
  </si>
  <si>
    <t>869145772</t>
  </si>
  <si>
    <t>46-M</t>
  </si>
  <si>
    <t>Zemní práce při extr.mont.pracích</t>
  </si>
  <si>
    <t>460010023</t>
  </si>
  <si>
    <t>Vytyčení trasy vedení kabelového podzemního v terénu volném</t>
  </si>
  <si>
    <t>km</t>
  </si>
  <si>
    <t>-2020799997</t>
  </si>
  <si>
    <t>CHRAN021*0,001</t>
  </si>
  <si>
    <t>460490014</t>
  </si>
  <si>
    <t>Krytí kabelů výstražnou fólií šířky 40 cm</t>
  </si>
  <si>
    <t>-110762552</t>
  </si>
  <si>
    <t>460510054</t>
  </si>
  <si>
    <t>Kabelové prostupy z trub plastových do rýhy bez obsypu, průměru do 10 cm</t>
  </si>
  <si>
    <t>1346113518</t>
  </si>
  <si>
    <t>" BT / výkopy: rezervní chránička DN110 "</t>
  </si>
  <si>
    <t>10,0</t>
  </si>
  <si>
    <t>345713650-110</t>
  </si>
  <si>
    <t xml:space="preserve">trubka elektroinstalační ohebná  HDPE, D110mm se zatahovacím drátem </t>
  </si>
  <si>
    <t>128</t>
  </si>
  <si>
    <t>-608341122</t>
  </si>
  <si>
    <t>CHRAN021*1,05</t>
  </si>
  <si>
    <t>345713650-8110</t>
  </si>
  <si>
    <t xml:space="preserve">spojka násuvná pro trubku elektroinstalační ohebnou  HDPE, D110mm </t>
  </si>
  <si>
    <t>-942029394</t>
  </si>
  <si>
    <t>CHRAN021/6,0-0,667</t>
  </si>
  <si>
    <t>345713650-9110</t>
  </si>
  <si>
    <t>zátka uzavírací  pro chráničky HDPE, D110mm,  plastová</t>
  </si>
  <si>
    <t>1784937630</t>
  </si>
  <si>
    <t>" BT / výkopy: rezervní chránička DN110:  1x 10mb "</t>
  </si>
  <si>
    <t>1*2</t>
  </si>
  <si>
    <t>998276101</t>
  </si>
  <si>
    <t>Přesun hmot pro trubní vedení z trub z plastických hmot otevřený výkop</t>
  </si>
  <si>
    <t>1748267997</t>
  </si>
  <si>
    <t>cODKOP021k</t>
  </si>
  <si>
    <t>27,18</t>
  </si>
  <si>
    <t>cRYHA021k</t>
  </si>
  <si>
    <t>7,02</t>
  </si>
  <si>
    <t>ISodkop021k</t>
  </si>
  <si>
    <t>2,718</t>
  </si>
  <si>
    <t>ISryha021k</t>
  </si>
  <si>
    <t>1,404</t>
  </si>
  <si>
    <t>ODVOZvyk021k</t>
  </si>
  <si>
    <t>38,7</t>
  </si>
  <si>
    <t>rODKOP021k</t>
  </si>
  <si>
    <t>0,272</t>
  </si>
  <si>
    <t>rRYHA021k</t>
  </si>
  <si>
    <t>0,281</t>
  </si>
  <si>
    <t>rSACHTY021k</t>
  </si>
  <si>
    <t>4,5</t>
  </si>
  <si>
    <t>sODKOP021k</t>
  </si>
  <si>
    <t>26,908</t>
  </si>
  <si>
    <t>sRYHA021k</t>
  </si>
  <si>
    <t>6,739</t>
  </si>
  <si>
    <t>SO 02.1.2 - Parter A - okolí kontejneru</t>
  </si>
  <si>
    <t>1929946187</t>
  </si>
  <si>
    <t>" BT/ SO 02 ZPEVNĚNÉ PLOCHY - SO 02.1 PARTER A -Okolí kontejneru "</t>
  </si>
  <si>
    <t>" přeběžný odhad odkopů v pásmu IS= 10 %  z celk. odkopů "</t>
  </si>
  <si>
    <t>0,10*cODKOP021k</t>
  </si>
  <si>
    <t>606935140</t>
  </si>
  <si>
    <t>" ruční odkop u IS: parter A cca  10% z  pásma  IS odkop (dokop těsně nad kabely) "</t>
  </si>
  <si>
    <t>0,10*ISodkop021k</t>
  </si>
  <si>
    <t>122202201</t>
  </si>
  <si>
    <t>Odkopávky a prokopávky nezapažené pro silnice objemu do 100 m3 v hornině tř. 3</t>
  </si>
  <si>
    <t>-1137805659</t>
  </si>
  <si>
    <t>" BT / výkopy  pro kontejnery (odkopy po DM) "</t>
  </si>
  <si>
    <t>0,45*60,4</t>
  </si>
  <si>
    <t>Mezisoučet       celkem ODKOP   SO 02.1 kontejnery</t>
  </si>
  <si>
    <t>-rODKOP021k</t>
  </si>
  <si>
    <t>130001101</t>
  </si>
  <si>
    <t>972107896</t>
  </si>
  <si>
    <t>" přeběžný odhad odkopů v pásmu IS= 20 %  z celk. RÝH "</t>
  </si>
  <si>
    <t>0,20*cRYHA021k</t>
  </si>
  <si>
    <t>132201101</t>
  </si>
  <si>
    <t>Hloubení rýh š do 600 mm v hornině tř. 3 objemu do 100 m3</t>
  </si>
  <si>
    <t>1811251322</t>
  </si>
  <si>
    <t>" BT / výkopy  pro základ.  kontejnerů (vzor.řezy Manuál SO02)"</t>
  </si>
  <si>
    <t>0,75*9,36</t>
  </si>
  <si>
    <t>Mezisoučet       celkem RÝHY SO 02.1 kontejnery</t>
  </si>
  <si>
    <t>-rRYHA021k</t>
  </si>
  <si>
    <t>1620503298</t>
  </si>
  <si>
    <t>" BT / výkopy  pro základ.  kontejnerů "</t>
  </si>
  <si>
    <t>" ruční rýha u IS:  cca 20% z  pásma  IS rýh (dokop kolem kabelů) "</t>
  </si>
  <si>
    <t>0,20*ISryha021k</t>
  </si>
  <si>
    <t>133202011</t>
  </si>
  <si>
    <t>Hloubení šachet ručním nebo pneum nářadím v soudržných horninách tř. 3, plocha výkopu do 4 m2</t>
  </si>
  <si>
    <t>-1338699227</t>
  </si>
  <si>
    <t>" BT / výkopy  pro patky kontejnerů "</t>
  </si>
  <si>
    <t>-347242037</t>
  </si>
  <si>
    <t>" odkopy "</t>
  </si>
  <si>
    <t xml:space="preserve">Mezisoučet   </t>
  </si>
  <si>
    <t>" rýha  zákl."</t>
  </si>
  <si>
    <t>" šachty pro patky "</t>
  </si>
  <si>
    <t>-1422156725</t>
  </si>
  <si>
    <t>-1419424005</t>
  </si>
  <si>
    <t>ODVOZvyk021k*1,8</t>
  </si>
  <si>
    <t>175111101</t>
  </si>
  <si>
    <t>Obsypání potrubí ručně sypaninou bez prohození, uloženou do 3 m</t>
  </si>
  <si>
    <t>957028662</t>
  </si>
  <si>
    <t>" BT/ hutněný obsyp kolem základu ŠD 0/63, tl.190mm "</t>
  </si>
  <si>
    <t>60,4*0,19</t>
  </si>
  <si>
    <t>583441970</t>
  </si>
  <si>
    <t>štěrkodrť frakce 0-63</t>
  </si>
  <si>
    <t>1877867179</t>
  </si>
  <si>
    <t>(60,4*0,19)*1,84*1,035*1,05</t>
  </si>
  <si>
    <t>-949777642</t>
  </si>
  <si>
    <t>" BT /odkopy pro kontejnery: úprava pláně "</t>
  </si>
  <si>
    <t>60,40</t>
  </si>
  <si>
    <t>275321411</t>
  </si>
  <si>
    <t>Základové patky ze ŽB bez zvýšených nároků na prostředí tř. C 20/25</t>
  </si>
  <si>
    <t>-414020028</t>
  </si>
  <si>
    <t>" BT/ patky bet.prostý  C20/25"</t>
  </si>
  <si>
    <t>3,675*1,035</t>
  </si>
  <si>
    <t>279113141</t>
  </si>
  <si>
    <t>Základová zeď tl 150 mm z tvárnic ztraceného bednění včetně výplně z betonu tř. C 20/25</t>
  </si>
  <si>
    <t>2082669980</t>
  </si>
  <si>
    <t>" BT/ zákl. ztrac.bednění  150/250/500  (celk.7,02m3), tl.0,15m + beton "</t>
  </si>
  <si>
    <t>" (vzor. řezy + schema Manual SO02.1 -Okolí kontejneru) "</t>
  </si>
  <si>
    <t>7,02/0,15</t>
  </si>
  <si>
    <t>279361821</t>
  </si>
  <si>
    <t>Výztuž základových zdí nosných betonářskou ocelí 10 505</t>
  </si>
  <si>
    <t>1476518822</t>
  </si>
  <si>
    <t>" BT/ výztuž do zákl.ztrac.bednění: roxor D6mm,894,1m"</t>
  </si>
  <si>
    <t>0,222*894,1*1,15*0,001</t>
  </si>
  <si>
    <t>953943120-09</t>
  </si>
  <si>
    <t>Osazování lemovacích úhelníků do  betonu bez jejich dodání - nakotvením (kotvy vykázány samostatně)</t>
  </si>
  <si>
    <t>1250557235</t>
  </si>
  <si>
    <t>" BT / osazovací L profil 140/140/12 nakotvený na základ "</t>
  </si>
  <si>
    <t>60,6</t>
  </si>
  <si>
    <t>130104480-14</t>
  </si>
  <si>
    <t>úhelník ocelový rovnostranný, v jakosti 11 375, 140 x 140 x 12 mm</t>
  </si>
  <si>
    <t>-1626992731</t>
  </si>
  <si>
    <t>" BT / osazovací L profil 140/140/12  (25,44kg/mb) nakotvený na základ, 60,6mb "</t>
  </si>
  <si>
    <t>25,44*60,6*1,08*0,001</t>
  </si>
  <si>
    <t>953961213-30</t>
  </si>
  <si>
    <t>Kotvy chemickou patronou M 12 hl 300 mm do betonu, ŽB nebo kamene s vyvrtáním otvoru</t>
  </si>
  <si>
    <t>-704556806</t>
  </si>
  <si>
    <t>" BT/ chem. kotvy M12, 300mm  (kotvení úhelníku L140 do základu)"</t>
  </si>
  <si>
    <t>72</t>
  </si>
  <si>
    <t>953965124</t>
  </si>
  <si>
    <t>Kotevní šroub pro chemické kotvy M 12 dl 300 mm</t>
  </si>
  <si>
    <t>-1252436394</t>
  </si>
  <si>
    <t>" BT/ závit.tyč dl.300mm chem. kotvy M12 (kotvení úhelníku L140 do základu)"</t>
  </si>
  <si>
    <t>998012021</t>
  </si>
  <si>
    <t>Přesun hmot pro budovy monolitické v do 6 m</t>
  </si>
  <si>
    <t>559177109</t>
  </si>
  <si>
    <t>767590120</t>
  </si>
  <si>
    <t>Montáž podlahového roštu šroubovaného</t>
  </si>
  <si>
    <t>114109541</t>
  </si>
  <si>
    <t>" BT/ můstk. rošt tvárná  litina (500/127),  celk. 59,2m"</t>
  </si>
  <si>
    <t>" BT/ šroubování do pacek z L 30 profilů "</t>
  </si>
  <si>
    <t>" 1 kus=0,5m=2,9kg/kus "</t>
  </si>
  <si>
    <t>(59,2/0,5)*2,9</t>
  </si>
  <si>
    <t>592270220</t>
  </si>
  <si>
    <t>rošt můstkový  - grafitová tvárná litina 50cm x 12,7cm x 493cm2/m, tř.zatíž. C250</t>
  </si>
  <si>
    <t>1747602992</t>
  </si>
  <si>
    <t>" BT/ můstk. rošt tvárná  litina (500/127),  celk.59,2mb"</t>
  </si>
  <si>
    <t>59,2/0,5+0,6</t>
  </si>
  <si>
    <t>767995111</t>
  </si>
  <si>
    <t>Montáž atypických zámečnických konstrukcí hmotnosti do 5 kg</t>
  </si>
  <si>
    <t>-1431393631</t>
  </si>
  <si>
    <t>" BT/ navařené profily  L30/30/4mm dl.80mm (1,78mb) , 144ks "</t>
  </si>
  <si>
    <t>" 1 kus=0,08*1,78=0,142 kg/kus "</t>
  </si>
  <si>
    <t>144*(0,08*1,78)</t>
  </si>
  <si>
    <t>553959000-11</t>
  </si>
  <si>
    <t>zámečn. atyp - vč.systém nátěru - ocel.kotevní prvky do 1kg/kus</t>
  </si>
  <si>
    <t>581214179</t>
  </si>
  <si>
    <t>" BT/ navařené profily  L30/30/4mm dl.80mm (1,78mb) , 144ks, natřeno "</t>
  </si>
  <si>
    <t>998767101</t>
  </si>
  <si>
    <t>Přesun hmot tonážní pro zámečnické konstrukce v objektech v do 6 m</t>
  </si>
  <si>
    <t>1045021452</t>
  </si>
  <si>
    <t>SO 02.1.3 - Parter A - chodník Bkom sever - oprava (součást parteru A)</t>
  </si>
  <si>
    <t>1005902405</t>
  </si>
  <si>
    <t>" BT/ SO 02 ZPEVNĚNÉ PLOCHY - SO 02.1.1 Chodník Bkom sever -oprava "</t>
  </si>
  <si>
    <t>" BT-F/ skl. F zpět. dlažby z deponie: úprava pláně (předlažby celkem)"</t>
  </si>
  <si>
    <t>153,5</t>
  </si>
  <si>
    <t>" BT-F/ skl. pásy varovn.+sign+VL:  úprava pláně pod plnou skladbu "</t>
  </si>
  <si>
    <t>3,7+3,0+4,25</t>
  </si>
  <si>
    <t>564211111</t>
  </si>
  <si>
    <t>Podklad nebo podsyp ze štěrkopísku ŠP tl 50 mm</t>
  </si>
  <si>
    <t>-1432419714</t>
  </si>
  <si>
    <t>" BT-F/ skl. F zpět. dlažby z deponie: nové podklad.vrstvy "</t>
  </si>
  <si>
    <t>" (skl.dle řezu v Manuál  SO 02-ZP (ŠD 200mm+ ŠP 5cm)"</t>
  </si>
  <si>
    <t>58,25</t>
  </si>
  <si>
    <t>564831111</t>
  </si>
  <si>
    <t>Podklad ze štěrkodrtě ŠD tl 100 mm</t>
  </si>
  <si>
    <t>721231759</t>
  </si>
  <si>
    <t xml:space="preserve">" BT-F/ skl. pásy: varovný+signální+ VL :  ŠD 0/32  tl. 100mm " </t>
  </si>
  <si>
    <t>564851111</t>
  </si>
  <si>
    <t>Podklad ze štěrkodrtě ŠD tl 150 mm</t>
  </si>
  <si>
    <t>387158121</t>
  </si>
  <si>
    <t xml:space="preserve">" BT-F/ skl. pásy: varovný+signální+ VL :    ŠD 0/63  tl. 150mm " </t>
  </si>
  <si>
    <t>-852364628</t>
  </si>
  <si>
    <t>" BT-F/zpět. dlažby z deponie: oprava podklad.vrstev (ŠD200mm) "</t>
  </si>
  <si>
    <t>7,1</t>
  </si>
  <si>
    <t>566901133</t>
  </si>
  <si>
    <t>Vyspravení podkladu po překopech ing sítí plochy do 15 m2 štěrkodrtí tl. 200 mm</t>
  </si>
  <si>
    <t>-1272244924</t>
  </si>
  <si>
    <t>" BT -F/ překopy po ELEKTRO:   ŠD 200mm"</t>
  </si>
  <si>
    <t>3,5</t>
  </si>
  <si>
    <t>596211112</t>
  </si>
  <si>
    <t>Kladení zámkové dlažby komunikací pro pěší tl 60 mm skupiny A pl do 300 m2</t>
  </si>
  <si>
    <t>925294371</t>
  </si>
  <si>
    <t>" v ceně položky je lože z drti fr. 4-8, tl. 40mm vč. zaspárování  "</t>
  </si>
  <si>
    <t>" BT -F/ zpět. pokládka dlažby z deponie, ZD 20/20/6cm, do lože 40mm,plochaF  "</t>
  </si>
  <si>
    <t>" (očištění dlažeb vč. jejich manipulace a zpět.rozvozu započteno v SO 01.1"</t>
  </si>
  <si>
    <t xml:space="preserve">" ad SO01.1 ... BT 3/ ZD6 přírodní šedá , 90% ze 107m2 zpět )"  </t>
  </si>
  <si>
    <t>" BT -F/ překopy po ELEKTRO: zpět. pokládka dlažby z deponie, ZD 20/20/6cm  "</t>
  </si>
  <si>
    <t>592453140-1</t>
  </si>
  <si>
    <t>dlažba skladebná betonová základní 20x20x6 cm přírodní</t>
  </si>
  <si>
    <t>2068190350</t>
  </si>
  <si>
    <t>" BT/ zpět. pokládka dlažby z deponie, ZD 20/20/6cm "</t>
  </si>
  <si>
    <t>153,0*1,02</t>
  </si>
  <si>
    <t>3,5*1,03</t>
  </si>
  <si>
    <t xml:space="preserve">" -odpočet zpět.použ.dlažeb z SO01.1 ... BT 3/ ZD6 přírodní šedá, 90% ze 107m2 zpět )"  </t>
  </si>
  <si>
    <t>-0,90*107,0</t>
  </si>
  <si>
    <t>1438126585</t>
  </si>
  <si>
    <t>" BT -F/ dlažby 60mm do drti (40mm):  pásy varov.+ sign.+ vodící linie (VL) "</t>
  </si>
  <si>
    <t>" varovný pás 60mm"           3,7</t>
  </si>
  <si>
    <t>" signální pás 60mm"            3,0</t>
  </si>
  <si>
    <t>" umělá vod.linie (VL) 70mm"       4,25</t>
  </si>
  <si>
    <t>361716196</t>
  </si>
  <si>
    <t>" BT-F/ dlažby 60mm do drti:  pásy varovný+ signální  (např. COMCON DV) "</t>
  </si>
  <si>
    <t>" varovný pás 60mm"           3,7*1,03</t>
  </si>
  <si>
    <t>" signální pás 60mm"            3,0*1,03</t>
  </si>
  <si>
    <t>2027664120</t>
  </si>
  <si>
    <t>" BT / dlažby 70mm do drti:  vodící linie VL70 (bílá)"</t>
  </si>
  <si>
    <t>4,25*1,03</t>
  </si>
  <si>
    <t>916131213</t>
  </si>
  <si>
    <t>Osazení silničního obrubníku betonového stojatého s boční opěrou do lože z betonu prostého</t>
  </si>
  <si>
    <t>2124739978</t>
  </si>
  <si>
    <t>" BT-F/ obrubník betonový š.10cm (do betonu celk.2,178m3"</t>
  </si>
  <si>
    <t>36,30</t>
  </si>
  <si>
    <t>592174900</t>
  </si>
  <si>
    <t>obrubník betonový chodníkový ABO 10-25,rovný 100x10x25 cm přírodní šedá</t>
  </si>
  <si>
    <t>850326864</t>
  </si>
  <si>
    <t>" BT-F/ obrubník betonový š.10cm (do betonu celk.2,178m3) "</t>
  </si>
  <si>
    <t>36,30*1,01</t>
  </si>
  <si>
    <t>1099064325</t>
  </si>
  <si>
    <t>" BT -F/  L profil 100/100/8  na chem. kotvy "</t>
  </si>
  <si>
    <t>6,2</t>
  </si>
  <si>
    <t>130104400</t>
  </si>
  <si>
    <t>úhelník ocelový rovnostranný, v jakosti 11 375, 100 x 100 x 8 mm</t>
  </si>
  <si>
    <t>1586946422</t>
  </si>
  <si>
    <t>" BT -F/  L profil 100/100/8 (12,18kg/mb) na chem. kotvy, 6,2mb "</t>
  </si>
  <si>
    <t>12,18*6,2*1,08*0,001</t>
  </si>
  <si>
    <t>953961212-150</t>
  </si>
  <si>
    <t>Kotvy chemickou patronou M 10 hl 15 mm do betonu, ŽB nebo kamene s vyvrtáním otvoru</t>
  </si>
  <si>
    <t>-334624786</t>
  </si>
  <si>
    <t>" BT-F/ chem. kotvy M10, 150mm  (kotvení úhelníku L100/100/8) "</t>
  </si>
  <si>
    <t>953965116</t>
  </si>
  <si>
    <t>Kotevní šroub pro chemické kotvy M 10 dl 170 mm</t>
  </si>
  <si>
    <t>295326589</t>
  </si>
  <si>
    <t>" srovnávací položka "</t>
  </si>
  <si>
    <t>" BT-F/ závit. tyč  dl.150mm pro kotvy M10 (kotvení úhelníku L100/100/8) "</t>
  </si>
  <si>
    <t>295730015</t>
  </si>
  <si>
    <t>cODKOP0221</t>
  </si>
  <si>
    <t>112,955</t>
  </si>
  <si>
    <t>ISodkop0221</t>
  </si>
  <si>
    <t>22,591</t>
  </si>
  <si>
    <t>ODVOZvyk0221</t>
  </si>
  <si>
    <t>rODKOP0221</t>
  </si>
  <si>
    <t>2,259</t>
  </si>
  <si>
    <t>sODKOP0221</t>
  </si>
  <si>
    <t>110,696</t>
  </si>
  <si>
    <t>SO 02.2 - Trasa B</t>
  </si>
  <si>
    <t>SO 02.2.1 - Trasa B - asfalt</t>
  </si>
  <si>
    <t>-255963178</t>
  </si>
  <si>
    <t>" BT/ SO 02 ZPEVNĚNÉ PLOCHY - SO 02.2.1  TRASA B - ASFALT "</t>
  </si>
  <si>
    <t>" přeběžný odhad odkopů v pásmu IS= 20 %  z celk. odkopů "</t>
  </si>
  <si>
    <t>0,20*cODKOP0221</t>
  </si>
  <si>
    <t>-2018652912</t>
  </si>
  <si>
    <t>" ruční odkop u IS: Trasa B/asfalt cca  10% z  pásma  IS odkop (dokop těsně nad kabely)"</t>
  </si>
  <si>
    <t>0,10*ISodkop0221</t>
  </si>
  <si>
    <t>1451326812</t>
  </si>
  <si>
    <t>" BT / výkopy  pro Trasu B asfalt vč. pro obruby (odkopy po DM) "</t>
  </si>
  <si>
    <t>0,41*275,5</t>
  </si>
  <si>
    <t>Mezisoučet       celkem ODKOP   SO 02.2.1</t>
  </si>
  <si>
    <t>-rODKOP0221</t>
  </si>
  <si>
    <t>-407019691</t>
  </si>
  <si>
    <t>-1106062272</t>
  </si>
  <si>
    <t>-1515568906</t>
  </si>
  <si>
    <t>ODVOZvyk0221*1,8</t>
  </si>
  <si>
    <t>-1170317607</t>
  </si>
  <si>
    <t>" BT / výkopy  pro Trasa B/asfalt : úprava pláně "</t>
  </si>
  <si>
    <t>275,5</t>
  </si>
  <si>
    <t>204369335</t>
  </si>
  <si>
    <t>" BT/ Trasa B/asfalt:  ŠD 0/63  tl. 150mm "</t>
  </si>
  <si>
    <t>240,2</t>
  </si>
  <si>
    <t>564921512</t>
  </si>
  <si>
    <t>Podklad z R-materiálu tl 70 mm</t>
  </si>
  <si>
    <t>-405241640</t>
  </si>
  <si>
    <t>" BT/ skl. Trasa B/asfalt :  R-mat asf. recyklát. 70mm  "</t>
  </si>
  <si>
    <t>892416680</t>
  </si>
  <si>
    <t>" BT/ skl. Trasa B/asfalt :  KSC SC 0-32, C 8/10. tl.150mm "</t>
  </si>
  <si>
    <t>573111112-01</t>
  </si>
  <si>
    <t>Postřik živičný infiltrační s posypem z asfaltové emulze množství 1 kg/m2  ( PI-E )</t>
  </si>
  <si>
    <t>-1872105801</t>
  </si>
  <si>
    <t>" BT/ skl. Trasa B/asfalt :  postřik PI-E  1kg "</t>
  </si>
  <si>
    <t>573211112</t>
  </si>
  <si>
    <t>Postřik živičný spojovací z asfaltu v množství 0,70 kg/m2</t>
  </si>
  <si>
    <t>-1300180516</t>
  </si>
  <si>
    <t>" BT/ skl. Trasa B/asfalt :  postřik PS-A  0,7kg "</t>
  </si>
  <si>
    <t>577133111-91</t>
  </si>
  <si>
    <t>Asfaltový beton vrstva obrusná ACO 8 (ABJ) tl 40 mm š do 3 m z nemodifikov. probarveného  asfaltu- červený</t>
  </si>
  <si>
    <t>223720032</t>
  </si>
  <si>
    <t>" BT/ skl. Trasa B/asfalt :  obrus ABJ červený 40mm  "</t>
  </si>
  <si>
    <t>868008390</t>
  </si>
  <si>
    <t>" BT/skl. Trasa B/asfalt - obrubník bet. š.10cm (do betonu celk.9,792m3) "</t>
  </si>
  <si>
    <t>163,2</t>
  </si>
  <si>
    <t>2094337047</t>
  </si>
  <si>
    <t>" BT/skl. Trasa B/asfalt - obrubník bet. š.10cm "</t>
  </si>
  <si>
    <t>163,2*1,01</t>
  </si>
  <si>
    <t>-373953045</t>
  </si>
  <si>
    <t>ODVOZvyk0222</t>
  </si>
  <si>
    <t>10,037</t>
  </si>
  <si>
    <t>sODKOP0222</t>
  </si>
  <si>
    <t>SO 02.2.2 - Trasa B - místa pro lavice</t>
  </si>
  <si>
    <t>-882958063</t>
  </si>
  <si>
    <t>" BT/ SO 02 ZPEVNĚNÉ PLOCHY - SO 02.2.2  TRASA B1 - MÍSTA PRO LAVICE "</t>
  </si>
  <si>
    <t>" BT-B1 /skl. dlažby pro lavice -výkopy  (odkopy po DM) "</t>
  </si>
  <si>
    <t>0,34*29,52</t>
  </si>
  <si>
    <t>cODKOP0222</t>
  </si>
  <si>
    <t>Mezisoučet       celkem ODKOP   SO 02.2.2</t>
  </si>
  <si>
    <t>28455443</t>
  </si>
  <si>
    <t>-1581747972</t>
  </si>
  <si>
    <t>436786365</t>
  </si>
  <si>
    <t>ODVOZvyk0222*1,8</t>
  </si>
  <si>
    <t>966199895</t>
  </si>
  <si>
    <t>" BT / výkopy  pro Trasa B1/ úprava pláně "</t>
  </si>
  <si>
    <t>29,52</t>
  </si>
  <si>
    <t>-1950067445</t>
  </si>
  <si>
    <t>" BT-B1 / skl.dlažba pro lavice:  ŠD  tl. 50mm "</t>
  </si>
  <si>
    <t>27,22</t>
  </si>
  <si>
    <t>1509561763</t>
  </si>
  <si>
    <t>" BT-B1 / skl.dlažba pro lavice:  ŠD 0/63  tl. 200mm "</t>
  </si>
  <si>
    <t>-931620936</t>
  </si>
  <si>
    <t>" BT-B1/ dlažby 100mm KOSTKY do drti:  kamen. kostka  80/100mm "</t>
  </si>
  <si>
    <t>Mezisoučet      B1</t>
  </si>
  <si>
    <t>kostka dlažební drobná, žula velikost 8/10 cm</t>
  </si>
  <si>
    <t>280009511</t>
  </si>
  <si>
    <t>" BT-B1 / dlažby 100mm KOSTKY do drti "</t>
  </si>
  <si>
    <t>27,22*0,200*1,02</t>
  </si>
  <si>
    <t>1056350202</t>
  </si>
  <si>
    <t xml:space="preserve">" BT-Trasa B lavice/ orubník kamenný štípaný 100/200/ proměnlivá dl."   </t>
  </si>
  <si>
    <t xml:space="preserve">" lože celkem 1,368 M3 dle BT  pro 22,8m postačí v rámci mtž. položky (0,061m3/mb)"   </t>
  </si>
  <si>
    <t>22,8</t>
  </si>
  <si>
    <t>583802200-11</t>
  </si>
  <si>
    <t>obrubník - krajník  kamenný přímý, materiálová skupina I/2   š.100/v.200mm  dl.200-600mm</t>
  </si>
  <si>
    <t>103266167</t>
  </si>
  <si>
    <t>22,8*1,02</t>
  </si>
  <si>
    <t>-129358103</t>
  </si>
  <si>
    <t>cODKOP023</t>
  </si>
  <si>
    <t>61,272</t>
  </si>
  <si>
    <t>ISodkop023</t>
  </si>
  <si>
    <t>18,382</t>
  </si>
  <si>
    <t>LINIEvl23</t>
  </si>
  <si>
    <t>ODVOZvyk023</t>
  </si>
  <si>
    <t>rODKOP023</t>
  </si>
  <si>
    <t>3,676</t>
  </si>
  <si>
    <t>sODKOP023</t>
  </si>
  <si>
    <t>57,596</t>
  </si>
  <si>
    <t>SO 02.3 - Zahrádka bistra - plocha C</t>
  </si>
  <si>
    <t>-989968749</t>
  </si>
  <si>
    <t>" BT/ SO 02 ZPEVNĚNÉ PLOCHY - SO 02.3  Zahrádka u bistra -plocha C "</t>
  </si>
  <si>
    <t>0,30*cODKOP023</t>
  </si>
  <si>
    <t>751860564</t>
  </si>
  <si>
    <t>" ruční odkop u IS: zahrádka bistra cca  20% z  pásma  IS odkop (dokop těsně nad kabely)"</t>
  </si>
  <si>
    <t>0,20*ISodkop023</t>
  </si>
  <si>
    <t>-488452522</t>
  </si>
  <si>
    <t>0,36*170,2</t>
  </si>
  <si>
    <t>Mezisoučet       celkem ODKOP   SO 02.3</t>
  </si>
  <si>
    <t>-rODKOP023</t>
  </si>
  <si>
    <t>1530125339</t>
  </si>
  <si>
    <t>-1469970153</t>
  </si>
  <si>
    <t>1309750837</t>
  </si>
  <si>
    <t>ODVOZvyk023*1,8</t>
  </si>
  <si>
    <t>1791323666</t>
  </si>
  <si>
    <t>" BT / výkopy  pro dlažby vč. obrubníku: úprava pláně "</t>
  </si>
  <si>
    <t>170,2</t>
  </si>
  <si>
    <t>1323664614</t>
  </si>
  <si>
    <t>" BT-C / dlažby 80mm do drti:  ŠP  tl. 50mm "</t>
  </si>
  <si>
    <t>116252048</t>
  </si>
  <si>
    <t>" BT-C / dlažby 80mm do drti:  ŠD 0/63  tl. 200mm "</t>
  </si>
  <si>
    <t>344547473</t>
  </si>
  <si>
    <t>" BT-C / dlažby 80mm do drti: skladba formátů 300/300, 300/450, 300/600mm "</t>
  </si>
  <si>
    <t>"- odpočet 1m2 vodídí linie VL 70"</t>
  </si>
  <si>
    <t>-1,0</t>
  </si>
  <si>
    <t>981572795</t>
  </si>
  <si>
    <t>(170,2-1,0)*1,02</t>
  </si>
  <si>
    <t>-103498957</t>
  </si>
  <si>
    <t>" BT-C/ dlažby 70mm do malty (40mm):  vodící linie VL70  (plocha C)"</t>
  </si>
  <si>
    <t>1908357427</t>
  </si>
  <si>
    <t>" BT/ dlažby 70mm do malty (40mm):  vodící linie VL "</t>
  </si>
  <si>
    <t>LINIEvl23*(40-30)/10</t>
  </si>
  <si>
    <t>-1297350607</t>
  </si>
  <si>
    <t>1,0*1,03</t>
  </si>
  <si>
    <t>-142245830</t>
  </si>
  <si>
    <t>" BT -C-obruby/ ocel. obrubník z pásoviny do patek  na trny "</t>
  </si>
  <si>
    <t xml:space="preserve">" (na 38,5mb obrub= celk. 57 ks patek = celk. 1,71m3 betonu )"   </t>
  </si>
  <si>
    <t>1823224774</t>
  </si>
  <si>
    <t>" dodávka:  kotvící roxory D 10/dl.200mm (0,69kg/mb),  57 ks "</t>
  </si>
  <si>
    <t>0,69*0,20*57</t>
  </si>
  <si>
    <t>-586484326</t>
  </si>
  <si>
    <t>" BT-C- obruby/ ocel. obrubník z pásoviny do patek  na trny "</t>
  </si>
  <si>
    <t>" dodávka: pásovina  160/10mm (12,6kg/mb), ocel bez úpravy: 38,5 mb "</t>
  </si>
  <si>
    <t>(12,60*38,5*1,08*1,15)*0,001</t>
  </si>
  <si>
    <t>-86023409</t>
  </si>
  <si>
    <t>cODKOP024</t>
  </si>
  <si>
    <t>123,681</t>
  </si>
  <si>
    <t>ISodkop024</t>
  </si>
  <si>
    <t>24,736</t>
  </si>
  <si>
    <t>LINIEvl024</t>
  </si>
  <si>
    <t>8,33</t>
  </si>
  <si>
    <t>ODVOZvyk024</t>
  </si>
  <si>
    <t>rODKOP024</t>
  </si>
  <si>
    <t>4,947</t>
  </si>
  <si>
    <t>sODKOP024</t>
  </si>
  <si>
    <t>118,734</t>
  </si>
  <si>
    <t>SO 02.4 - Plocha u severní zdi - plocha D-F</t>
  </si>
  <si>
    <t>-1907220735</t>
  </si>
  <si>
    <t>" BT/ SO 02 ZPEVNĚNÉ PLOCHY - SO 02.4  Plocha u severní zdi D-F "</t>
  </si>
  <si>
    <t>0,20*cODKOP024</t>
  </si>
  <si>
    <t>1032574328</t>
  </si>
  <si>
    <t>" ruční odkop u IS: u zdi D-F cca  20% z  pásma  IS odkop (dokop těsně nad kabely)"</t>
  </si>
  <si>
    <t>0,20*ISodkop024</t>
  </si>
  <si>
    <t>-948247226</t>
  </si>
  <si>
    <t>" BT / výkopy  pro ZP  typ D+E+F (odkopy po DM) "</t>
  </si>
  <si>
    <t>" pro D: dlažby "           0,36*71,0</t>
  </si>
  <si>
    <t>" pro E: MZK "                0,34*186,2</t>
  </si>
  <si>
    <t>" pro F: kostka "            0,34*96,0</t>
  </si>
  <si>
    <t>" BT / výkopy  pro obrubník (rozšíření odkopů)"</t>
  </si>
  <si>
    <t>0,34*6,39</t>
  </si>
  <si>
    <t>Mezisoučet       celkem ODKOP   SO 02.4</t>
  </si>
  <si>
    <t>-rODKOP024</t>
  </si>
  <si>
    <t>-1130966510</t>
  </si>
  <si>
    <t>1861767578</t>
  </si>
  <si>
    <t>1210689868</t>
  </si>
  <si>
    <t>ODVOZvyk024*1,8</t>
  </si>
  <si>
    <t>429822493</t>
  </si>
  <si>
    <t>" BT / výkopy  pro dlažby+MZK+kostky + obrubník: úprava pláně "</t>
  </si>
  <si>
    <t>71+186,2+96+6,39</t>
  </si>
  <si>
    <t>1499294022</t>
  </si>
  <si>
    <t>" BT-D / dlažby 80mm do drti: ŠP 50mm, plochy D "</t>
  </si>
  <si>
    <t>71,0</t>
  </si>
  <si>
    <t>" BT-D/ skl. vodící linie VL70  (plochy D): ŠP  50mm, plochy D"</t>
  </si>
  <si>
    <t>" BT-E / dlažby 100mm KOSTKY do drti:  ŠP  tl.50mm, plochy E "</t>
  </si>
  <si>
    <t>185,8</t>
  </si>
  <si>
    <t>" BT-F / dlažby 100mm KOSTKY do drti:  ŠP  tl.50mm, plochy F "</t>
  </si>
  <si>
    <t>92,0</t>
  </si>
  <si>
    <t>564801112-48</t>
  </si>
  <si>
    <t>Podklad z drtě  fr. 4-8   tl 40 mm</t>
  </si>
  <si>
    <t>-1746261219</t>
  </si>
  <si>
    <t>" BT-E / skl.MZK : drť fr.4-8  tl.40mm,  plochy E "</t>
  </si>
  <si>
    <t>1260899665</t>
  </si>
  <si>
    <t>" BT-D / dlažby velkoformát 80mm do drti:  ŠD 0/63  tl. 200mm, plocha D "</t>
  </si>
  <si>
    <t>" BT-E / skl.MZK : ŠD 0/63  tl. 200m,  plochy E "</t>
  </si>
  <si>
    <t>" BT-F / dlažby 100mm KOSTKY do drti:  ŠD 0/63  tl. 200m, plocha F "</t>
  </si>
  <si>
    <t>564861112</t>
  </si>
  <si>
    <t>Podklad ze štěrkodrtě ŠD tl 210 mm</t>
  </si>
  <si>
    <t>2086384619</t>
  </si>
  <si>
    <t>" BT-D/ skl. vodící linie VL70  (plochy D): ŠD  210mm"</t>
  </si>
  <si>
    <t>564932111-01</t>
  </si>
  <si>
    <t xml:space="preserve">Plocha vrchní pochůzí - mlatová-  z mechan. zpevněn.kameniva MZK tl 100 mm (minerální beton-světlý okrový odstín) spec. směs projektem předepsaných frakcí a způsobu hutnění   _x000D_
</t>
  </si>
  <si>
    <t>-622761278</t>
  </si>
  <si>
    <t>" BT-E / skl.MZK : MZK 100mm,  plochy E "</t>
  </si>
  <si>
    <t>-1534668557</t>
  </si>
  <si>
    <t>" BT-F / dlažby 100mm KOSTKY do drti:  kamen. kostka  80/100mm "</t>
  </si>
  <si>
    <t>Mezisoučet      F</t>
  </si>
  <si>
    <t>1554908035</t>
  </si>
  <si>
    <t>" BT-F / dlažby 100mm KOSTKY do drti  "</t>
  </si>
  <si>
    <t>92,0*0,200*1,03</t>
  </si>
  <si>
    <t>1262514313</t>
  </si>
  <si>
    <t>" BT-D / dlažby 80mm do drti: skladba formátů 300/300, 300/450, 300/600mm "</t>
  </si>
  <si>
    <t>1448703987</t>
  </si>
  <si>
    <t>71,0*1,03</t>
  </si>
  <si>
    <t>-333715226</t>
  </si>
  <si>
    <t>" BT-D/ dlažby 70mm do malty (40mm):  vodící linie VL70  (plochy D)"</t>
  </si>
  <si>
    <t>-224058061</t>
  </si>
  <si>
    <t>" BT-d/ dlažby 70(60)mm do malty (40mm): VL plochy D"</t>
  </si>
  <si>
    <t>LINIEvl024*(40-30)/10</t>
  </si>
  <si>
    <t>-921406405</t>
  </si>
  <si>
    <t>" BT-D / dlažby 70mm do malty:  vodící linie VL70 (bílá) plochy D"</t>
  </si>
  <si>
    <t>8,33*1,03</t>
  </si>
  <si>
    <t>1894896552</t>
  </si>
  <si>
    <t xml:space="preserve">" BT-u zdi D-F/ orubník kamenný štípaný 100/200/ proměnlivá dl."   </t>
  </si>
  <si>
    <t>" lože celkem 6,516 M3 dle BT  pro 108,6m postačí v rámci mtž. položky (0,061m3/mb)"</t>
  </si>
  <si>
    <t>108,6</t>
  </si>
  <si>
    <t>-733331256</t>
  </si>
  <si>
    <t>" BT-u zdi D-F/ orubník kamenný štípaný 100/200/ proměnlivá dl. "</t>
  </si>
  <si>
    <t>108,6*1,02</t>
  </si>
  <si>
    <t>-1555070031</t>
  </si>
  <si>
    <t xml:space="preserve">" (na 21,2mb obrub= celk.34 ks patek = celk. 1,02 m3 betonu )"   </t>
  </si>
  <si>
    <t>21,2</t>
  </si>
  <si>
    <t>-559547740</t>
  </si>
  <si>
    <t>" dodávka:  kotvící roxory D 10/dl.200mm (0,69kg/mb),  34ks "</t>
  </si>
  <si>
    <t>0,69*0,20*34</t>
  </si>
  <si>
    <t>778962857</t>
  </si>
  <si>
    <t>" dodávka: pásovina  160/10mm (12,6kg/mb), ocel bez úpravy: 21,2mb "</t>
  </si>
  <si>
    <t>(12,60*21,2*1,08*1,15)*0,001</t>
  </si>
  <si>
    <t>130182702</t>
  </si>
  <si>
    <t>cODKOP025</t>
  </si>
  <si>
    <t>15,05</t>
  </si>
  <si>
    <t>ISodkop025</t>
  </si>
  <si>
    <t>0,753</t>
  </si>
  <si>
    <t>ODVOZvyk025</t>
  </si>
  <si>
    <t>rODKOP025</t>
  </si>
  <si>
    <t>0,151</t>
  </si>
  <si>
    <t>sODKOP025</t>
  </si>
  <si>
    <t>14,899</t>
  </si>
  <si>
    <t>SO 02.5 - Zkratka od tramvaje - plocha G</t>
  </si>
  <si>
    <t>499322086</t>
  </si>
  <si>
    <t>" BT/ SO 02 ZPEVNĚNÉ PLOCHY - SO 02.5  Zkratka od tramvaje G "</t>
  </si>
  <si>
    <t>" přeběžný odhad odkopů v pásmu IS= 5 %  z celk. odkopů "</t>
  </si>
  <si>
    <t>0,05*cODKOP025</t>
  </si>
  <si>
    <t>1296580745</t>
  </si>
  <si>
    <t>" ruční odkop u IS: Trasa G/ cca  20% z  pásma  IS odkop (dokop těsně nad kabely)"</t>
  </si>
  <si>
    <t>0,20*ISodkop025</t>
  </si>
  <si>
    <t>-1257174223</t>
  </si>
  <si>
    <t>" BT / výkopy  pro trasu G (odkopy po DM) "</t>
  </si>
  <si>
    <t>0,35*43,0</t>
  </si>
  <si>
    <t>Mezisoučet       celkem ODKOP   SO 02.5</t>
  </si>
  <si>
    <t>-rODKOP025</t>
  </si>
  <si>
    <t>1527968608</t>
  </si>
  <si>
    <t>-564658375</t>
  </si>
  <si>
    <t>1998874948</t>
  </si>
  <si>
    <t>ODVOZvyk025*1,8</t>
  </si>
  <si>
    <t>-2004569667</t>
  </si>
  <si>
    <t>" BT / výkopy  pro MOZAIKU hl.0,35m : úprava pláně "</t>
  </si>
  <si>
    <t>43,0</t>
  </si>
  <si>
    <t>" BT / pro MOZAIKU hl.0,41m : úprava pláně (po DM viz. SO 01.1)"</t>
  </si>
  <si>
    <t>2,7</t>
  </si>
  <si>
    <t>1715812728</t>
  </si>
  <si>
    <t>" BT-G /skl. MOZAIKY: ŠP 50mm "</t>
  </si>
  <si>
    <t>37,3+2,7</t>
  </si>
  <si>
    <t>-687575088</t>
  </si>
  <si>
    <t>" BT-G /skl. MOZAIKY, hl.350mm: ŠD 200mm "</t>
  </si>
  <si>
    <t>37,3</t>
  </si>
  <si>
    <t>564871112</t>
  </si>
  <si>
    <t>Podklad ze štěrkodrtě ŠD tl. 260 mm</t>
  </si>
  <si>
    <t>1667737189</t>
  </si>
  <si>
    <t>" BT-G /skl. MOZAIKY, hl.410mm: ŠD  260mm "</t>
  </si>
  <si>
    <t>2,70</t>
  </si>
  <si>
    <t>591411111-04</t>
  </si>
  <si>
    <t>Kladení dlažby z mozaiky jednobarevné komunikací pro pěší lože z kameniva drť fr.4-8 tl. do 40mm s výplní spár</t>
  </si>
  <si>
    <t>85742637</t>
  </si>
  <si>
    <t>" BT-G / skl. MOZAIKA hl.350mm ( do drti 4-8m tl.40mm ) "</t>
  </si>
  <si>
    <t>" BT-G / skl. MOZAIKA hl.410mm ( do drti 4-8m tl.40mm ) "</t>
  </si>
  <si>
    <t>583800100</t>
  </si>
  <si>
    <t>mozaika dlažební, žula 4/6 cm šedá</t>
  </si>
  <si>
    <t>-252486524</t>
  </si>
  <si>
    <t>" BT-G / skl. MOZAIKA hl.350 (nebo 410)mm  "</t>
  </si>
  <si>
    <t>(37,3+2,7)*0,125*1,02</t>
  </si>
  <si>
    <t>-1260672096</t>
  </si>
  <si>
    <t xml:space="preserve">" BT/ obrubník kamenný štípaný 100/200/ proměnlivá dl."   </t>
  </si>
  <si>
    <t xml:space="preserve">" lože celkem 3,882 M3 dle BT  pro 64,7m postačí v rámci mtž. položky (0,061m3/mb)"   </t>
  </si>
  <si>
    <t>64,70</t>
  </si>
  <si>
    <t>-1967391554</t>
  </si>
  <si>
    <t>" BT/ obrubník kamenný štípaný 100/200/ proměnlivá dl. "</t>
  </si>
  <si>
    <t>64,7*1,02</t>
  </si>
  <si>
    <t>-1655589692</t>
  </si>
  <si>
    <t>cODKOP026</t>
  </si>
  <si>
    <t>23,278</t>
  </si>
  <si>
    <t>ODVOZvyk026</t>
  </si>
  <si>
    <t>sODKOP026</t>
  </si>
  <si>
    <t>SO 02.6 - Pěšina podél tramvaje - plocha H</t>
  </si>
  <si>
    <t>19752168</t>
  </si>
  <si>
    <t>" BT/ SO 02 ZPEVNĚNÉ PLOCHY - SO 02.6  Pěšina podél tramvaje H "</t>
  </si>
  <si>
    <t>" přeběžný odhad odkopů v pásmu IS( teplovod) = 80 %  z celk. odkopů "</t>
  </si>
  <si>
    <t>0,80*cODKOP026</t>
  </si>
  <si>
    <t>ISodkop026</t>
  </si>
  <si>
    <t>1321103922</t>
  </si>
  <si>
    <t>" BT / výkopy  pro trasu H(odkopy po DM) "</t>
  </si>
  <si>
    <t>0,24*59,7</t>
  </si>
  <si>
    <t>0,10*89,5</t>
  </si>
  <si>
    <t>884350242</t>
  </si>
  <si>
    <t>212049905</t>
  </si>
  <si>
    <t>650885848</t>
  </si>
  <si>
    <t>ODVOZvyk026*1,8</t>
  </si>
  <si>
    <t>181102302</t>
  </si>
  <si>
    <t>Úprava pláně v zářezech se zhutněním</t>
  </si>
  <si>
    <t>230147228</t>
  </si>
  <si>
    <t>" BT / hutněný zářez "        34,728</t>
  </si>
  <si>
    <t>-564137389</t>
  </si>
  <si>
    <t>" BT / výkopy pro MZK: úprava pláně Trasy H"</t>
  </si>
  <si>
    <t>59,7+89,5</t>
  </si>
  <si>
    <t>" -BT / hutněný zářez "        -34,728</t>
  </si>
  <si>
    <t>946080499</t>
  </si>
  <si>
    <t>" BT-H / skl.MZK : drť fr.4-8  tl.40mm,  plochy Trasa H "</t>
  </si>
  <si>
    <t>59,7</t>
  </si>
  <si>
    <t>111016864</t>
  </si>
  <si>
    <t>" BT-H / skl.MZK:  ŠD 0/63,   tl.100mm,  plochy Trasa H "</t>
  </si>
  <si>
    <t>216307886</t>
  </si>
  <si>
    <t>" BT-H / skl.MZK : MZK 100mm,  plochy Trasa-H "</t>
  </si>
  <si>
    <t>149,2</t>
  </si>
  <si>
    <t>cODKOP0271</t>
  </si>
  <si>
    <t>127,225</t>
  </si>
  <si>
    <t>ISodkop0271</t>
  </si>
  <si>
    <t>12,723</t>
  </si>
  <si>
    <t>ODVOZvyk0271</t>
  </si>
  <si>
    <t>rODKOP0271</t>
  </si>
  <si>
    <t>2,545</t>
  </si>
  <si>
    <t>sODKOP0271</t>
  </si>
  <si>
    <t>124,68</t>
  </si>
  <si>
    <t>SO 02.7 - Zatravněné ZP - plocha I, J, J1</t>
  </si>
  <si>
    <t>SO 02.7.1 - Technický trávník - plocha I</t>
  </si>
  <si>
    <t>-1833680028</t>
  </si>
  <si>
    <t>" BT/ SO 02 ZPEVNĚNÉ PLOCHY - SO 02.7  Technický trávník I "</t>
  </si>
  <si>
    <t>" výkr. D6.2 Řešení zeleně Situace (zákres IS)  "</t>
  </si>
  <si>
    <t>0,10*cODKOP0271</t>
  </si>
  <si>
    <t>681143709</t>
  </si>
  <si>
    <t>" ruční odkop u IS: trávník I- cca  20% z  pásma  IS odkop (dokop těsně nad kabely)"</t>
  </si>
  <si>
    <t>0,20*ISodkop0271</t>
  </si>
  <si>
    <t>-1065914448</t>
  </si>
  <si>
    <t>" BT / výkopy  pro trávník I  (odkopy RT (-0,35m) nebo po DM (-0,20m)) "</t>
  </si>
  <si>
    <t>0,35*259,5</t>
  </si>
  <si>
    <t>0,20*182,0</t>
  </si>
  <si>
    <t>Mezisoučet       celkem ODKOP   SO 02.7.1</t>
  </si>
  <si>
    <t>-rODKOP0271</t>
  </si>
  <si>
    <t>502025270</t>
  </si>
  <si>
    <t>64263739</t>
  </si>
  <si>
    <t>1955871702</t>
  </si>
  <si>
    <t>ODVOZvyk0271*1,8</t>
  </si>
  <si>
    <t>962525530</t>
  </si>
  <si>
    <t>" BT / výkopy  pro trávník I:  úprava pláně "</t>
  </si>
  <si>
    <t>259,5+182,0</t>
  </si>
  <si>
    <t>564211111-33</t>
  </si>
  <si>
    <t>Kryt  nehutněný pojížděné zatravňovací vrstvy  - horní frakce -vegetační vrstva (směs:  písek- štěrk 16/32 - ŠD -zemina 1:3:0:1)   tl 50 mm</t>
  </si>
  <si>
    <t>2137490502</t>
  </si>
  <si>
    <t>" BT-I / skl.pro techn. trávník: horní frakce 50mm "</t>
  </si>
  <si>
    <t>" (obdělání půdy, založ.trávníku vč.dodávky osiva = součást SO 06 -Zeleň)"</t>
  </si>
  <si>
    <t>441,5</t>
  </si>
  <si>
    <t>564271111-33</t>
  </si>
  <si>
    <t xml:space="preserve">Podsyp  hutněný pojížděné zatravňovací vrstvy  tl.250mm - střední frakce (směs:  písek- štěrk 16/32 - ŠD -zemina 1:0:3:1)   </t>
  </si>
  <si>
    <t>-1929400567</t>
  </si>
  <si>
    <t>" BT-I/ skl.pro techn. trávník:  střední frakce 250mm "</t>
  </si>
  <si>
    <t>564811111-33</t>
  </si>
  <si>
    <t xml:space="preserve">Podsyp  hutněný pojížděné zatravňovací vrstvy  tl.50mm - spodní frakce (směs:  písek- štěrk 16/32 - ŠD -zemina 0:0:4:0)   </t>
  </si>
  <si>
    <t>-1107042318</t>
  </si>
  <si>
    <t>" BT-I/ skl.pro techn. trávník:  spodní frakce 50mm ŠD "</t>
  </si>
  <si>
    <t>1328462786</t>
  </si>
  <si>
    <t>cODKOP0272</t>
  </si>
  <si>
    <t>20,614</t>
  </si>
  <si>
    <t>ISodkop0272</t>
  </si>
  <si>
    <t>4,123</t>
  </si>
  <si>
    <t>ODVOZvyk0272</t>
  </si>
  <si>
    <t>rODKOP0272</t>
  </si>
  <si>
    <t>0,825</t>
  </si>
  <si>
    <t>sODKOP0272</t>
  </si>
  <si>
    <t>19,789</t>
  </si>
  <si>
    <t>SO 02.7.2 - Zatravněná kostka - plocha J, J1</t>
  </si>
  <si>
    <t>1663140978</t>
  </si>
  <si>
    <t>" BT/ SO 02 ZPEVNĚNÉ PLOCHY - SO 02.7  Zatravněná kostka J "</t>
  </si>
  <si>
    <t>0,20*cODKOP0272</t>
  </si>
  <si>
    <t>1834549725</t>
  </si>
  <si>
    <t>" ruční odkop u IS: trávník J+ J1- cca  20% z  pásma  IS odkop (dokop těsně nad kabely)"</t>
  </si>
  <si>
    <t>0,20*ISodkop0272</t>
  </si>
  <si>
    <t>-39223750</t>
  </si>
  <si>
    <t>" BT / výkopy  pro trávník J  (odkopy RT (-0,35m) "</t>
  </si>
  <si>
    <t>0,35*19,80</t>
  </si>
  <si>
    <t>" BT / výkopy  pro trávník J1  (odkopy po DM (-0,22m)) "</t>
  </si>
  <si>
    <t>0,22*62,20</t>
  </si>
  <si>
    <t>Mezisoučet       celkem ODKOP   SO 02.7.2</t>
  </si>
  <si>
    <t>-rODKOP0272</t>
  </si>
  <si>
    <t>1744924135</t>
  </si>
  <si>
    <t>1364038570</t>
  </si>
  <si>
    <t>-1775398930</t>
  </si>
  <si>
    <t>ODVOZvyk0272*1,8</t>
  </si>
  <si>
    <t>432008659</t>
  </si>
  <si>
    <t>" BT / výkopy  pro trávník J, J1:  úprava pláně "</t>
  </si>
  <si>
    <t>19,8+62,2</t>
  </si>
  <si>
    <t>564231111-33</t>
  </si>
  <si>
    <t xml:space="preserve">Podsyp  hutněný pojížděné zatravňovací vrstvy  tl.100mm - střední frakce (směs:  písek- štěrk 16/32 - ŠD -zemina 1:0:3:1)   </t>
  </si>
  <si>
    <t>-888743425</t>
  </si>
  <si>
    <t>" BT/ skl. J1 - zatravněná  kostka (skl. 400mm): pod lavice+popelnice "</t>
  </si>
  <si>
    <t>" střední frakce tl.100mm "                 62,2</t>
  </si>
  <si>
    <t>564261114-33</t>
  </si>
  <si>
    <t xml:space="preserve">Podsyp  hutněný pojížděné zatravňovací vrstvy  tl.230mm - střední frakce (směs:  písek- štěrk 16/32 - ŠD -zemina 1:0:3:1)   </t>
  </si>
  <si>
    <t>442467690</t>
  </si>
  <si>
    <t>" BT/ skl. J - zatravněná  kostka (skl. 350mm): u domu veletržní "</t>
  </si>
  <si>
    <t>" střední frakce tl.230mm "       18,35</t>
  </si>
  <si>
    <t>591211111-21</t>
  </si>
  <si>
    <t>Kladení dlažby PRO ZATRAVNĚNÍ z kostek drobných z kamene do lože tl.20 mm=horní frakce  směs:  písek- štěrk 16/32 - ŠD -zemina 1:3:0:1- BEZ SPÁR (substrát.spáry započteny ve výsevu)</t>
  </si>
  <si>
    <t>-1315507945</t>
  </si>
  <si>
    <t>" Poznámka: založ.trávníku vč.dodávky osiva = součást SO 06 -Zeleň "</t>
  </si>
  <si>
    <t>" kostka 8/10. lože 20mm "            18,35</t>
  </si>
  <si>
    <t>" kostka 8/10. lože 20mm "           62,2</t>
  </si>
  <si>
    <t>-2079080534</t>
  </si>
  <si>
    <t>" kostka 8/10"            (18,35*0,200*1,02)*0,95</t>
  </si>
  <si>
    <t>" kostka 8/10"            (62,2*0,200*1,02)*0,95</t>
  </si>
  <si>
    <t>1358344089</t>
  </si>
  <si>
    <t>" přesun hmot celkem"                          37,278</t>
  </si>
  <si>
    <t>" - přesun sypk.materiály"                   -21,669</t>
  </si>
  <si>
    <t>-19265897</t>
  </si>
  <si>
    <t>" přesun kameniva různ.frakcí pro smíchání  směsi technických trávníků "</t>
  </si>
  <si>
    <t xml:space="preserve">" ad/ horní frakce 20mm-(pro směs:  písek- štěrk 16/32 - ŠD -zemina 1:3:0:1) </t>
  </si>
  <si>
    <t>80,55*0,038</t>
  </si>
  <si>
    <t>" ad. /střední frakce 100 a 230mm (pro směs:  písek- štěrk 16/32 - ŠD -zemina 1:0:3:1)   "</t>
  </si>
  <si>
    <t>62,2*0,190</t>
  </si>
  <si>
    <t>18,35*0,370</t>
  </si>
  <si>
    <t>ACLm2</t>
  </si>
  <si>
    <t>80,25</t>
  </si>
  <si>
    <t>ACPm2</t>
  </si>
  <si>
    <t>58,05</t>
  </si>
  <si>
    <t>SUTkamen028</t>
  </si>
  <si>
    <t>2,848</t>
  </si>
  <si>
    <t>VDZm2</t>
  </si>
  <si>
    <t>SO 02.8 - Oprava asfaltu - překop komun.K, napojení na obruby</t>
  </si>
  <si>
    <t>566901232</t>
  </si>
  <si>
    <t>Vyspravení podkladu po překopech ing sítí plochy přes 15 m2 štěrkodrtí tl. 150 mm</t>
  </si>
  <si>
    <t>1929063127</t>
  </si>
  <si>
    <t>" BT/ SO 02 ZPEVNĚNÉ PLOCHY - SO 02.8  OPRAVA ASFALTU.... "</t>
  </si>
  <si>
    <t xml:space="preserve"> "  skladba zaprávek překopů:  ŠD tl.150mm "</t>
  </si>
  <si>
    <t xml:space="preserve">" BT-K/ zaprávky překopu K a napoj. na obruby " </t>
  </si>
  <si>
    <t>69,4</t>
  </si>
  <si>
    <t xml:space="preserve">" BT/ zaprávky překopu po elektro " </t>
  </si>
  <si>
    <t>2,45</t>
  </si>
  <si>
    <t>566901261</t>
  </si>
  <si>
    <t>Vyspravení podkladu po překopech ing sítí plochy přes 15 m2 obalovaným kamenivem ACP (OK) tl. 100 mm</t>
  </si>
  <si>
    <t>-1169472231</t>
  </si>
  <si>
    <t xml:space="preserve"> "  skladba zaprávek překopů:   podklad ACP22+ , tl.100mm"</t>
  </si>
  <si>
    <t>51,4</t>
  </si>
  <si>
    <t>6,65</t>
  </si>
  <si>
    <t>566901273-20</t>
  </si>
  <si>
    <t>Vyspravení podkladu po překopech ing sítí plochy přes 15m2 směsí stmelenou cementem SC C8/10  tl 200mm</t>
  </si>
  <si>
    <t>-1153361645</t>
  </si>
  <si>
    <t xml:space="preserve"> "  skladba zaprávek překopů:   podklad KSC  (SC 8/10), tl.200mm"</t>
  </si>
  <si>
    <t>572341111</t>
  </si>
  <si>
    <t>Vyspravení krytu komunikací po překopech plochy přes 15 m2 asfalt betonem ACO (AB) tl 50 mm</t>
  </si>
  <si>
    <t>2074839153</t>
  </si>
  <si>
    <t xml:space="preserve"> "  skladba zaprávek překopů:   obrus ACO11+ , tl.50mm"</t>
  </si>
  <si>
    <t>88,0</t>
  </si>
  <si>
    <t>10,85</t>
  </si>
  <si>
    <t>ACOm2</t>
  </si>
  <si>
    <t>572341113-05</t>
  </si>
  <si>
    <t>Vyspravení podkladu vozovky po překopech přes 15m2 asfaltovým betonem ACL 16+  (ložní ABH) tl  50mm</t>
  </si>
  <si>
    <t>-572205651</t>
  </si>
  <si>
    <t xml:space="preserve"> " skladba zaprávek překopů:  ložní  ACL+16 , tl.50mm "</t>
  </si>
  <si>
    <t>573111114</t>
  </si>
  <si>
    <t>Postřik živičný infiltrační s posypem z asfaltu množství 2 kg/m2</t>
  </si>
  <si>
    <t>-1839547314</t>
  </si>
  <si>
    <t xml:space="preserve"> "  skladba zaprávek překopů:  PI-A  2kg  postřik mezi ACP a ŠD (SC8/10)"</t>
  </si>
  <si>
    <t>573231108</t>
  </si>
  <si>
    <t>Postřik živičný spojovací ze silniční emulze v množství 0,50 kg/m2</t>
  </si>
  <si>
    <t>-1743996236</t>
  </si>
  <si>
    <t xml:space="preserve"> "  skladba zaprávek překopů:  PS-E 0,50kg  postřik pod obrus ACO11+ "</t>
  </si>
  <si>
    <t>573231111</t>
  </si>
  <si>
    <t>Postřik živičný spojovací ze silniční emulze v množství 0,70 kg/m2</t>
  </si>
  <si>
    <t>-1640416084</t>
  </si>
  <si>
    <t xml:space="preserve"> "  skladba zaprávek překopů:  PS-E 0,70kg  postřik pod ložní ACL16+ "</t>
  </si>
  <si>
    <t>915131116</t>
  </si>
  <si>
    <t>Vodorovné dopravní značení přechody pro chodce, šipky, symboly retroreflexní žlutá barva</t>
  </si>
  <si>
    <t>775439660</t>
  </si>
  <si>
    <t>" BT/ čáry lajnování komunikace 2x zastávka BUS "</t>
  </si>
  <si>
    <t xml:space="preserve">" VDZ = žlutý nátěr V12a (nápis+čáry) 10m2 / 1zastávka " </t>
  </si>
  <si>
    <t>10,0*2</t>
  </si>
  <si>
    <t>915621111</t>
  </si>
  <si>
    <t>Předznačení vodorovného plošného značení</t>
  </si>
  <si>
    <t>-1332436949</t>
  </si>
  <si>
    <t>919732211</t>
  </si>
  <si>
    <t>Styčná spára napojení nového živičného povrchu na stávající za tepla š 15 mm hl 25 mm s prořezáním</t>
  </si>
  <si>
    <t>-1281175763</t>
  </si>
  <si>
    <t xml:space="preserve"> " skl. zaprávek překopů: zalití spár po řezání asfaltem (řezání =SO 01.1 Demolice)"</t>
  </si>
  <si>
    <t>85,3</t>
  </si>
  <si>
    <t>17,1</t>
  </si>
  <si>
    <t>938909311</t>
  </si>
  <si>
    <t>Čištění vozovek metením strojně podkladu nebo krytu betonového nebo živičného</t>
  </si>
  <si>
    <t>-1623847347</t>
  </si>
  <si>
    <t>" očištění zbytku AB vozovky pro přesahy zaprávek překopů "</t>
  </si>
  <si>
    <t xml:space="preserve"> " BT/ skladba zaprávek překopů (2x očištění)"</t>
  </si>
  <si>
    <t>ACLm2*2</t>
  </si>
  <si>
    <t>-ACPm2*2</t>
  </si>
  <si>
    <t>" očištění AB vozovky pod nástřik VDZ (celá plocha vč. mezer) 2 zastávky"</t>
  </si>
  <si>
    <t>(14,0*3,5)*2</t>
  </si>
  <si>
    <t>-801505681</t>
  </si>
  <si>
    <t>1979112087</t>
  </si>
  <si>
    <t>SUTkamen028*(10-1)</t>
  </si>
  <si>
    <t>524247758</t>
  </si>
  <si>
    <t>"  suť z čištění vozovek "                       2,848</t>
  </si>
  <si>
    <t>1616761941</t>
  </si>
  <si>
    <t>7,878</t>
  </si>
  <si>
    <t>9,503</t>
  </si>
  <si>
    <t>SO 02.9 - Zídky</t>
  </si>
  <si>
    <t>-1859674936</t>
  </si>
  <si>
    <t xml:space="preserve">" BT/list SO02, objekt SO 02.9 ZÍDKY "     </t>
  </si>
  <si>
    <t>" zídka 1, hl. 0,94m "     5,07*0,94</t>
  </si>
  <si>
    <t>" zídka 1, hl. 1,0m "     0,78</t>
  </si>
  <si>
    <t>" zídka 2, hl. 1,1m "     2,12*1,1</t>
  </si>
  <si>
    <t>591876326</t>
  </si>
  <si>
    <t>1790734791</t>
  </si>
  <si>
    <t>2743137111</t>
  </si>
  <si>
    <t>Základové pásy z betonu tř. C 20/25 XC2</t>
  </si>
  <si>
    <t>-1208575783</t>
  </si>
  <si>
    <t>" zídka 1, hl. 0,94m "     3,5997*1,035</t>
  </si>
  <si>
    <t>" zídka 1, hl. 1,0m "     0,7176*1,035</t>
  </si>
  <si>
    <t>" zídka 2, hl. 1,1m "     1,5052*1,035</t>
  </si>
  <si>
    <t>278361101</t>
  </si>
  <si>
    <t>Výztuž betonového základu (podezdívky) betonářskou ocelí 10 505 (R) nebo BSt 500</t>
  </si>
  <si>
    <t>-779191557</t>
  </si>
  <si>
    <t>" zídka 1, hl. 1,0m "     32,0*0,00022</t>
  </si>
  <si>
    <t>" zídka 2, hl. 1,1m "     10,8*0,00022</t>
  </si>
  <si>
    <t>3273241281</t>
  </si>
  <si>
    <t>Opěrné zdi a valy ze ŽB tř. C 30/37 XC4 XF3 beton pohledový</t>
  </si>
  <si>
    <t>825622575</t>
  </si>
  <si>
    <t>" zídka 1, tl. 150mm, v. 710 mm, zkosení 10mm "      1,6188</t>
  </si>
  <si>
    <t>" zídka 2, tl. 150mm, v. 710 mm, zkosení 10mm "     0,5146</t>
  </si>
  <si>
    <t>3273512111</t>
  </si>
  <si>
    <t>Bednění opěrných zdí a valů svislých i skloněných zřízení pohledový beton</t>
  </si>
  <si>
    <t>824452280</t>
  </si>
  <si>
    <t xml:space="preserve">" zídka 1, tl. 150mm, v. 710 mm, zkosení 10mm "      </t>
  </si>
  <si>
    <t>8,733+1,8034+8,8466+2,2862</t>
  </si>
  <si>
    <t xml:space="preserve">" zídka 2, tl. 150mm, v. 710 mm, zkosení 10mm "     </t>
  </si>
  <si>
    <t>7,006</t>
  </si>
  <si>
    <t>3273512211</t>
  </si>
  <si>
    <t>Bednění opěrných zdí a valů svislých i skloněných odstranění pohledový beton</t>
  </si>
  <si>
    <t>466190428</t>
  </si>
  <si>
    <t>327361040</t>
  </si>
  <si>
    <t>Výztuž opěrných zdí a valů ze svařovaných sítí</t>
  </si>
  <si>
    <t>608664559</t>
  </si>
  <si>
    <t>" zídka 1 "     21,7646*2*0,00444</t>
  </si>
  <si>
    <t>" zídka 2 "     6,875*2*0,00444</t>
  </si>
  <si>
    <t>9853241111</t>
  </si>
  <si>
    <t>Impregnační nátěr betonu dvojnásobný</t>
  </si>
  <si>
    <t>-556060640</t>
  </si>
  <si>
    <t>" zídka 1 "     13,5122</t>
  </si>
  <si>
    <t>" zídka 2 "     7,006</t>
  </si>
  <si>
    <t>1144621501</t>
  </si>
  <si>
    <t>1188421499</t>
  </si>
  <si>
    <t>" zídka 1 "     9,503</t>
  </si>
  <si>
    <t>-1047397771</t>
  </si>
  <si>
    <t>9,503*0,00035 'Přepočtené koeficientem množství</t>
  </si>
  <si>
    <t>1904779136</t>
  </si>
  <si>
    <t>1293725528</t>
  </si>
  <si>
    <t>9,503*1,2 'Přepočtené koeficientem množství</t>
  </si>
  <si>
    <t>-1436666854</t>
  </si>
  <si>
    <t>82961312</t>
  </si>
  <si>
    <t>9,503*1,1 'Přepočtené koeficientem množství</t>
  </si>
  <si>
    <t>-87569807</t>
  </si>
  <si>
    <t>49,779</t>
  </si>
  <si>
    <t>ZASYP</t>
  </si>
  <si>
    <t>29,159</t>
  </si>
  <si>
    <t>SO 02.10 - Schodiště</t>
  </si>
  <si>
    <t xml:space="preserve">    4 - Vodorovné konstrukce</t>
  </si>
  <si>
    <t>-771103719</t>
  </si>
  <si>
    <t xml:space="preserve">" BT/list SO02, objekt SO 02.10 SCHODY "     </t>
  </si>
  <si>
    <t>" schody 1 + zábradlí 1 "     6,75+0,09</t>
  </si>
  <si>
    <t>" schody 2 + zábradlí 2 "     5,382+0,594</t>
  </si>
  <si>
    <t>" schody 3 "     10,413</t>
  </si>
  <si>
    <t>" schody 4 "     26,55</t>
  </si>
  <si>
    <t>-104291807</t>
  </si>
  <si>
    <t>1312847943</t>
  </si>
  <si>
    <t>-1728162690</t>
  </si>
  <si>
    <t>" schody 1 + zábradlí 1 "     3,0</t>
  </si>
  <si>
    <t>" schody 2 + zábradlí 2 "     1,92</t>
  </si>
  <si>
    <t>" schody 3 "     6,9217</t>
  </si>
  <si>
    <t>" schody 4 "     17,3166</t>
  </si>
  <si>
    <t>5898112001</t>
  </si>
  <si>
    <t xml:space="preserve">recyklát betonový </t>
  </si>
  <si>
    <t>605346241</t>
  </si>
  <si>
    <t>29,159*1,92 'Přepočtené koeficientem množství</t>
  </si>
  <si>
    <t>167101101</t>
  </si>
  <si>
    <t>Nakládání výkopku z hornin tř. 1 až 4 do 100 m3</t>
  </si>
  <si>
    <t>793475597</t>
  </si>
  <si>
    <t>162201102</t>
  </si>
  <si>
    <t>Vodorovné přemístění do 50 m výkopku/sypaniny z horniny tř. 1 až 4</t>
  </si>
  <si>
    <t>1525092030</t>
  </si>
  <si>
    <t>1014300236</t>
  </si>
  <si>
    <t>" pasy + podbetonování + patka zábradlí "</t>
  </si>
  <si>
    <t>" schody 1 "     (1,0212+0,6+0,08)*1,035</t>
  </si>
  <si>
    <t>" schody 2 "     (0,781+1,122+0,6854+0,032)*1,035</t>
  </si>
  <si>
    <t>" schody 3 "     (0,7171+1,4516+0,3405)*1,035</t>
  </si>
  <si>
    <t>" schody 4 "     (11,564+1,232+13,139)*1,035</t>
  </si>
  <si>
    <t>204239183</t>
  </si>
  <si>
    <t>" schody 1 "     108,0*0,00022</t>
  </si>
  <si>
    <t>" schody 2 "     107,0*0,00022</t>
  </si>
  <si>
    <t>" schody 3 "     42,0*0,00022</t>
  </si>
  <si>
    <t>" schody 4 "     695,36*0,00022</t>
  </si>
  <si>
    <t>Základová zeď tl 150 mm z tvárnic ztraceného bednění včetně výplně z betonu tř. C 20/25 XC2</t>
  </si>
  <si>
    <t>-11796034</t>
  </si>
  <si>
    <t>" schody 1 "     0,675/0,15</t>
  </si>
  <si>
    <t>" schody 2 "     0,5775/0,15</t>
  </si>
  <si>
    <t>" schody 3 "     0,33/0,15</t>
  </si>
  <si>
    <t>" schody 4 "     2,7945/0,15</t>
  </si>
  <si>
    <t>Vodorovné konstrukce</t>
  </si>
  <si>
    <t>4652101401</t>
  </si>
  <si>
    <t>Schody 1 prefabrikované 450/200 s povrchovou konenčnou úpravou osazené do malty vč. kotvení</t>
  </si>
  <si>
    <t>2086342727</t>
  </si>
  <si>
    <t>2,24+2,48</t>
  </si>
  <si>
    <t>4652101402</t>
  </si>
  <si>
    <t>Schody 1 prefabrikované 450/200-110 s povrchovou konenčnou úpravou osazené do malty vč. kotvení</t>
  </si>
  <si>
    <t>2116837621</t>
  </si>
  <si>
    <t>4652101403</t>
  </si>
  <si>
    <t>Schody 1 prefabrikované 450/110-0 s povrchovou konenčnou úpravou osazené do malty vč. kotvení</t>
  </si>
  <si>
    <t>1762025424</t>
  </si>
  <si>
    <t>4652101404</t>
  </si>
  <si>
    <t>Schody 1 prefabrikované 450/200-100 s povrchovou konenčnou úpravou osazené do malty vč. kotvení</t>
  </si>
  <si>
    <t>-758471987</t>
  </si>
  <si>
    <t>4652101405</t>
  </si>
  <si>
    <t>Schody 1 prefabrikované 450/100-0 s povrchovou konenčnou úpravou osazené do malty vč. kotvení</t>
  </si>
  <si>
    <t>-2058411242</t>
  </si>
  <si>
    <t>4652101501</t>
  </si>
  <si>
    <t>Schody 2 prefabrikované 300/110 s povrchovou konenčnou úpravou osazené do malty vč. kotvení</t>
  </si>
  <si>
    <t>538115842</t>
  </si>
  <si>
    <t>2,11+2,09+2,24+2,0+2,16+2,11</t>
  </si>
  <si>
    <t>4652101502</t>
  </si>
  <si>
    <t>Schody 2 prefabrikované 320-420/110-70 s povrchovou konenčnou úpravou osazené do malty vč. kotvení</t>
  </si>
  <si>
    <t>1228112966</t>
  </si>
  <si>
    <t>4652101503</t>
  </si>
  <si>
    <t>Schody 2 prefabrikované 420-520/70-30 s povrchovou konenčnou úpravou osazené do malty vč. kotvení</t>
  </si>
  <si>
    <t>70656440</t>
  </si>
  <si>
    <t>4652101601</t>
  </si>
  <si>
    <t>Schody 3 prefabrikované 470/100 s povrchovou konenčnou úpravou osazené do malty vč. kotvení</t>
  </si>
  <si>
    <t>1218180646</t>
  </si>
  <si>
    <t>4,18+2,12+4,0+2,3+3,82+2,49</t>
  </si>
  <si>
    <t>4652101701</t>
  </si>
  <si>
    <t>Schody 4 prefabrikované 400/160-150 s povrchovou konenčnou úpravou osazené do malty vč. kotvení</t>
  </si>
  <si>
    <t>-2036603580</t>
  </si>
  <si>
    <t>4652101702</t>
  </si>
  <si>
    <t>Schody 4 prefabrikované 400/150-140 s povrchovou konenčnou úpravou osazené do malty vč. kotvení</t>
  </si>
  <si>
    <t>1754937768</t>
  </si>
  <si>
    <t>4652101703</t>
  </si>
  <si>
    <t>Schody 4 prefabrikované 400/140-130 s povrchovou konenčnou úpravou osazené do malty vč. kotvení</t>
  </si>
  <si>
    <t>-507119208</t>
  </si>
  <si>
    <t>4652101704</t>
  </si>
  <si>
    <t>Schody 4 prefabrikované 400/130-120 s povrchovou konenčnou úpravou osazené do malty vč. kotvení</t>
  </si>
  <si>
    <t>1097772194</t>
  </si>
  <si>
    <t>4652101705</t>
  </si>
  <si>
    <t>Schody 4 prefabrikované 400/120-110 s povrchovou konenčnou úpravou osazené do malty vč. kotvení</t>
  </si>
  <si>
    <t>455942476</t>
  </si>
  <si>
    <t>4652101706</t>
  </si>
  <si>
    <t>Schody 4 prefabrikované 400/110-100 s povrchovou konenčnou úpravou osazené do malty vč. kotvení</t>
  </si>
  <si>
    <t>1227189579</t>
  </si>
  <si>
    <t>4652101707</t>
  </si>
  <si>
    <t>Schody 4 prefabrikované 400/160 s povrchovou konenčnou úpravou osazené do malty vč. kotvení</t>
  </si>
  <si>
    <t>591144345</t>
  </si>
  <si>
    <t>2,32*4+2,27*21+2,22*5+2,78</t>
  </si>
  <si>
    <t>-611003257</t>
  </si>
  <si>
    <t xml:space="preserve">SO 04 - ZÁZEMÍ PARKU – WC, KAVÁRNA, SKLAD </t>
  </si>
  <si>
    <t xml:space="preserve">    741 - Elektroinstalace - silnoproud</t>
  </si>
  <si>
    <t>3811810101</t>
  </si>
  <si>
    <t>Kontejner modul sklad - kontejner s kompletním vybavením (topení,elektro,větrání,ZTI,aj), kování dveří koule/klika bezpečnostní zámek, podlaha v otevíravé části rýhovaná tersová prkna borovice podhled v otev. části překližkavodovzdor.  barevný nástřik M+D</t>
  </si>
  <si>
    <t>-1629731991</t>
  </si>
  <si>
    <t>3811810201</t>
  </si>
  <si>
    <t>Kontejner modul WC - kontejner s kompletním vybavením pro WC  (topení,elektro,větrání,ZTI,aj), dveře na bezbarierové WC-eurozámek, 2x mincovní zámek na dveře M+D</t>
  </si>
  <si>
    <t>-767510928</t>
  </si>
  <si>
    <t>3811810301</t>
  </si>
  <si>
    <t>Kontejner modul kavárna - kontejner s kompletním vybavením  (topení,elektro,větrání,ZTI,aj) M+D</t>
  </si>
  <si>
    <t>566319228</t>
  </si>
  <si>
    <t>3811810901</t>
  </si>
  <si>
    <t>Příplatek ke kontejnerům - grafika - výroba a polep (85m2)</t>
  </si>
  <si>
    <t>-1776524308</t>
  </si>
  <si>
    <t>741</t>
  </si>
  <si>
    <t>Elektroinstalace - silnoproud</t>
  </si>
  <si>
    <t>7413720101</t>
  </si>
  <si>
    <t>LED pásek po obvodu kotejneru vč. vývodu a zdroje</t>
  </si>
  <si>
    <t>519511852</t>
  </si>
  <si>
    <t>" kontejner sklad "     17,0</t>
  </si>
  <si>
    <t>" kontejner WC "     17,0</t>
  </si>
  <si>
    <t>" kontejner občerstvení "     22,9</t>
  </si>
  <si>
    <t>7677111901</t>
  </si>
  <si>
    <t>AT01 - Otočná stěna 2700/2500 se závěsy na pravé straně, rám L 60/40/3 žárpozink opláštění vodovzd. překližkou tl. 24mm z obou stran 2x police nástřik barvou podlahová zástrč</t>
  </si>
  <si>
    <t>-1417266367</t>
  </si>
  <si>
    <t>7677111902</t>
  </si>
  <si>
    <t>AT02 - Otočná stěna 2700/2500 se závěsy na levé straně, rám L 60/40/3 žárpozink opláštění vodovzd. překližkou tl. 24mm z obou stran 2x police nástřik barvou podlahová zástrč</t>
  </si>
  <si>
    <t>1277418617</t>
  </si>
  <si>
    <t>7677111903</t>
  </si>
  <si>
    <t>AT03 - Otočná stěna 1220/2500 se závěsy na pravé straně, rám L 60/40/3 žárpozink opláštění vodovzd. překližkou tl. 24mm z obou stran 2x police nástřik barvou podlahová zástrč</t>
  </si>
  <si>
    <t>-1637372232</t>
  </si>
  <si>
    <t>7677111904</t>
  </si>
  <si>
    <t>AT04 - Otočná stěna 1220/2500 se závěsy na levé straně, rám L 60/40/3 žárpozink opláštění vodovzd. překližkou tl. 24mm z obou stran 2x police nástřik barvou podlahová zástrč</t>
  </si>
  <si>
    <t>1069076498</t>
  </si>
  <si>
    <t>7677111905</t>
  </si>
  <si>
    <t>AT05 - Police po obvodu kontejneru dl.8200+3040+5640/300mm vodovzd. překližka tl. 24mmnástřik barvou vč. kotvení z ocel. kotev 250/250 z L30/30/3 vč. nátěru (15kusů)</t>
  </si>
  <si>
    <t>1923790337</t>
  </si>
  <si>
    <t>7677111906</t>
  </si>
  <si>
    <t>AT06 - Venkovní obklad stěny kontejneru kolem okna 2680/2520 (okno 1800/1400) z vodovzd. překližky tl. 24mm + okenice vykláp. 2680/1720 s podpěrami nástřik barvou zámek</t>
  </si>
  <si>
    <t>-610187335</t>
  </si>
  <si>
    <t>7677111907</t>
  </si>
  <si>
    <t>AT07 - Venkovní obklad stěny kontejneru kolem okna 2150/2520 (okno 1800/1400) z vodovzd. překližky tl. 24mm + okenice vykláp. 2150/1720 s podpěrami nástřik barvou zámek</t>
  </si>
  <si>
    <t>-302039722</t>
  </si>
  <si>
    <t>7677111908</t>
  </si>
  <si>
    <t>AT08 - Venkovní obklad stěny kontejneru kolem okna 3600/2520 (okno 1800/1400) z vodovzd. překližky tl. 24mm + okenice vykláp. 3600/1720 s podpěrami nástřik barvou zámek</t>
  </si>
  <si>
    <t>-16941370</t>
  </si>
  <si>
    <t>389139320</t>
  </si>
  <si>
    <t>VYKOP52</t>
  </si>
  <si>
    <t>11,956</t>
  </si>
  <si>
    <t>VYKOP53</t>
  </si>
  <si>
    <t>1,918</t>
  </si>
  <si>
    <t xml:space="preserve">SO 05 - MOBILIÁŘ </t>
  </si>
  <si>
    <t>05.1 - LAVICE A KOŠE</t>
  </si>
  <si>
    <t>05.2 - PERGOLA</t>
  </si>
  <si>
    <t>05.3 - KVĚTINÁČE</t>
  </si>
  <si>
    <t>05.4 - ZÁBRADLÍ</t>
  </si>
  <si>
    <t>05.5 - ZASTÁVKOVÝ PŘÍSTŘEŠEK - znovuosazení</t>
  </si>
  <si>
    <t>05.6 - ZASTÁVKOVÝ PŘÍSTŘEŠEK - nový</t>
  </si>
  <si>
    <t>05.7 -  INSTALACE PRVKŮ ZNAČENÍ A VYBAVENÍ ZASTÁVKY</t>
  </si>
  <si>
    <t>05.8 - ELEKTROMĚRNÉ ROZVODNICE - OPLÁŠTĚNÍ</t>
  </si>
  <si>
    <t>05.1</t>
  </si>
  <si>
    <t>LAVICE A KOŠE</t>
  </si>
  <si>
    <t>9361205101</t>
  </si>
  <si>
    <t>Lavice s opěradlem dl. 1800 akátové dřevo ocel. konstrukce s dřev. deskami spojené nerez šrouby vč. kotvení M+D</t>
  </si>
  <si>
    <t>-2114572322</t>
  </si>
  <si>
    <t>" BT/list SO05 "     16</t>
  </si>
  <si>
    <t>9361205102</t>
  </si>
  <si>
    <t>Lavice velkoformátová dl. 3000+1790+3000 v.430 tropické dřevoocel. konstrukce vč. kotvení M+D</t>
  </si>
  <si>
    <t>-380296655</t>
  </si>
  <si>
    <t>" BT/list SO05 "     3</t>
  </si>
  <si>
    <t>9361205111</t>
  </si>
  <si>
    <t>Koš odpadkový 120 litrů vysokopevnostní beton barva šedá vč. kotvení M+D</t>
  </si>
  <si>
    <t>-705421658</t>
  </si>
  <si>
    <t>" BT/list SO05 "     4</t>
  </si>
  <si>
    <t>9361205112</t>
  </si>
  <si>
    <t>Koš odpadkový 315/315/800 ocelové tělo opláštění plechemý vč. kotvení M+D</t>
  </si>
  <si>
    <t>826690301</t>
  </si>
  <si>
    <t>" BT/list SO05 "     6</t>
  </si>
  <si>
    <t>-476981407</t>
  </si>
  <si>
    <t>05.2</t>
  </si>
  <si>
    <t>PERGOLA</t>
  </si>
  <si>
    <t>133201101</t>
  </si>
  <si>
    <t>Hloubení šachet v hornině tř. 3 objemu do 100 m3</t>
  </si>
  <si>
    <t>2058288258</t>
  </si>
  <si>
    <t xml:space="preserve">" BT/list SO05 "     </t>
  </si>
  <si>
    <t>" pergola A "     5,996</t>
  </si>
  <si>
    <t>" pergola B "     5,96</t>
  </si>
  <si>
    <t>-647242426</t>
  </si>
  <si>
    <t>-1118435611</t>
  </si>
  <si>
    <t>213311141</t>
  </si>
  <si>
    <t>Polštáře zhutněné pod základy ze štěrkopísku tříděného</t>
  </si>
  <si>
    <t>-1610040364</t>
  </si>
  <si>
    <t>" pergola A "     0,578</t>
  </si>
  <si>
    <t>" pergola B "     0,578</t>
  </si>
  <si>
    <t>275313711</t>
  </si>
  <si>
    <t>Základové patky z betonu tř. C 20/25</t>
  </si>
  <si>
    <t>843699270</t>
  </si>
  <si>
    <t>" pergola A "     (4,624+0,162)*1,035</t>
  </si>
  <si>
    <t>" pergola B "     (4,624+0,135)*1,035</t>
  </si>
  <si>
    <t>-353293395</t>
  </si>
  <si>
    <t xml:space="preserve">" BT/list SO05 - osazení akátových kůlů "     </t>
  </si>
  <si>
    <t>" pergola A "     0,32</t>
  </si>
  <si>
    <t>" pergola B "     0,32</t>
  </si>
  <si>
    <t>5834388101</t>
  </si>
  <si>
    <t xml:space="preserve">kamenivo drcené frakce 4-16 </t>
  </si>
  <si>
    <t>-1028485560</t>
  </si>
  <si>
    <t>0,640*2</t>
  </si>
  <si>
    <t>9361205201</t>
  </si>
  <si>
    <t>Pergola A - v.4,5m, akát.kůl d-150mm 5,38m (8ks) síť 6000/7200 nerez oko 300/300 lanka karabinky spojky kotvení oka, (nerez), PVC trubka D300 dl. 800mm-8x   M+D</t>
  </si>
  <si>
    <t>53144404</t>
  </si>
  <si>
    <t>" BT/list SO05 "     1</t>
  </si>
  <si>
    <t>9361205202</t>
  </si>
  <si>
    <t>Pergola B - v.4,5m, akát.kůl d-150mm 5,38m (8ks) síť 5000/7200 nerez oko 300/300 lanka karabinky spojky kotvení oka (nerez), PVC trubka D-300 dl. 800mm-8x  M+D</t>
  </si>
  <si>
    <t>1097432174</t>
  </si>
  <si>
    <t>1033461268</t>
  </si>
  <si>
    <t>05.3</t>
  </si>
  <si>
    <t>KVĚTINÁČE</t>
  </si>
  <si>
    <t>-1573386694</t>
  </si>
  <si>
    <t>" květináč A "     0,469</t>
  </si>
  <si>
    <t>" květináč B "     0,504</t>
  </si>
  <si>
    <t>" květináč C "     0,504</t>
  </si>
  <si>
    <t>" květináč D "     0,441</t>
  </si>
  <si>
    <t>1043315634</t>
  </si>
  <si>
    <t>-523598805</t>
  </si>
  <si>
    <t>673449679</t>
  </si>
  <si>
    <t>" květináč A "     0,402*1,035</t>
  </si>
  <si>
    <t>" květináč B "     0,432*1,035</t>
  </si>
  <si>
    <t>" květináč C "     0,432*1,035</t>
  </si>
  <si>
    <t>" květináč D "     0,378*1,035</t>
  </si>
  <si>
    <t>-1262315952</t>
  </si>
  <si>
    <t>7679053001</t>
  </si>
  <si>
    <t>Květináč A 1680+2330+2740+1930/450-360 sloupky do patek nátěr, obvod. stěny plech Corten 4mm (3,958m2)</t>
  </si>
  <si>
    <t>2069822508</t>
  </si>
  <si>
    <t>7679053002</t>
  </si>
  <si>
    <t>Květináč B 5190+3790+4760+2190/150 sloupky do patek nátěr, obvod. stěny plech Corten 4mm (2,388m2)</t>
  </si>
  <si>
    <t>535735996</t>
  </si>
  <si>
    <t>7679053003</t>
  </si>
  <si>
    <t>Květináč C 4200+4090+4200+4090/480-350 sloupky do patek nátěr, obvod. stěny plech Corten 4mm (5,77m2)</t>
  </si>
  <si>
    <t>-957432625</t>
  </si>
  <si>
    <t>7679053004</t>
  </si>
  <si>
    <t>Květináč D 2690+3000+2690/150 sloupky do patek nátěr, obvod. stěny plech Corten 4mm (1,992m2)</t>
  </si>
  <si>
    <t>715466293</t>
  </si>
  <si>
    <t>1660444595</t>
  </si>
  <si>
    <t>05.4</t>
  </si>
  <si>
    <t>ZÁBRADLÍ</t>
  </si>
  <si>
    <t>9111205401</t>
  </si>
  <si>
    <t>ZS1A - Zábradlí ocel. madlo + sloupky čtverc.trubka 40mm (2,83m) navařené na kotevní plotny 300/300/5 (2kusy) vč. kotvení chem kotvou (8ks) závit. tyče 1,6m povrchová úprava nátěr 3x, RAL 9011</t>
  </si>
  <si>
    <t>-2050084272</t>
  </si>
  <si>
    <t>9111205402</t>
  </si>
  <si>
    <t>ZS1B - Zábradlí ocel. madlo + sloupky čtverc.trubka 40mm (2,86m) navařené na kotevní plotny 300/300/5 (2kusy) vč. kotvení chem kotvou (8ks) závit. tyče 1,6m povrchová úprava nátěr 3x, RAL 9011</t>
  </si>
  <si>
    <t>-545308880</t>
  </si>
  <si>
    <t>9111205403</t>
  </si>
  <si>
    <t>ZS2A - Zábradlí ocel. madlo + sloupky čtverc.trubka 40mm (3,36m) navařené na kotevní plotny 300/300/5 (2kusy) vč. kotvení chem kotvou (8ks) závit. tyče 1,6m povrchová úprava nátěr 3x, RAL 9011</t>
  </si>
  <si>
    <t>-2104858184</t>
  </si>
  <si>
    <t>9111205404</t>
  </si>
  <si>
    <t>ZS2B - Zábradlí ocel. madlo + sloupky čtverc.trubka 40mm (3,25m) navařené na kotevní plotny 300/300/5 (2kusy) vč. kotvení chem kotvou (8ks) závit. tyče 1,6m povrchová úprava nátěr 3x, RAL 9011</t>
  </si>
  <si>
    <t>-1679872226</t>
  </si>
  <si>
    <t>9111205405</t>
  </si>
  <si>
    <t>ZS2C - Zábradlí ocel. madlo + sloupky čtverc.trubka 40mm (3,48m) navařené na kotevní plotny 300/300/5 (2kusy) vč. kotvení chem kotvou (8ks) závit. tyče 1,6m povrchová úprava nátěr 3x, RAL 9011</t>
  </si>
  <si>
    <t>-1661979359</t>
  </si>
  <si>
    <t>9111205406</t>
  </si>
  <si>
    <t>ZS3AB - Zábradlí ocel. madlo + sloupky čtverc.trubka 40mm (3,36m) navařené na kotevní plotny 300/300/5 (2kusy) vč. kotvení chem kotvou (8ks) závit. tyče 1,6m povrchová úprava nátěr 3x, RAL 9011</t>
  </si>
  <si>
    <t>1283584263</t>
  </si>
  <si>
    <t>" BT/list SO05 "     2</t>
  </si>
  <si>
    <t>9111205407</t>
  </si>
  <si>
    <t>ZS4A - Zábradlí ocel. madlo + sloupky čtverc.trubka 40mm (4,25m) navařené na kotevní plotny 300/300/5 (2kusy) vč. kotvení chem kotvou (8ks) závit. tyče 1,6m povrchová úprava nátěr 3x, RAL 9011</t>
  </si>
  <si>
    <t>-337593339</t>
  </si>
  <si>
    <t>9111205408</t>
  </si>
  <si>
    <t>ZS4B - Zábradlí ocel. madlo + sloupky čtverc.trubka 40mm (3,86m) navařené na kotevní plotny 300/300/5 (2kusy) vč. kotvení chem kotvou (8ks) závit. tyče 1,6m povrchová úprava nátěr 3x, RAL 9011</t>
  </si>
  <si>
    <t>1843773566</t>
  </si>
  <si>
    <t>-716122051</t>
  </si>
  <si>
    <t>05.5</t>
  </si>
  <si>
    <t>ZASTÁVKOVÝ PŘÍSTŘEŠEK - znovuosazení</t>
  </si>
  <si>
    <t>9140550010</t>
  </si>
  <si>
    <t>Osazení stávajícího zastávkového přístřešku na stáv. beton. patky vč. kotvení, zapojení elektro, nový sedák</t>
  </si>
  <si>
    <t>1343489227</t>
  </si>
  <si>
    <t>05.6</t>
  </si>
  <si>
    <t>ZASTÁVKOVÝ PŘÍSTŘEŠEK - nový</t>
  </si>
  <si>
    <t>9140560010</t>
  </si>
  <si>
    <t>Zastávkový přístřešek 5730/1700/2585 boční 3 stěny sklo bezpečnostní kalené, bez CLV, integrovaná lavička z trop. dřeva vč. spodní stavby - M+D</t>
  </si>
  <si>
    <t>719397915</t>
  </si>
  <si>
    <t>7679056121</t>
  </si>
  <si>
    <t>Konstrukce na popínavku - rám jäckl 160/80/8 (12,6m), píásovina 160/15 (5,73m), ocel. lanka 6mm (100m), spojky (10ks) povrchpvá úprava pozink vč. spodní stavby</t>
  </si>
  <si>
    <t>303050830</t>
  </si>
  <si>
    <t>05.7</t>
  </si>
  <si>
    <t xml:space="preserve"> INSTALACE PRVKŮ ZNAČENÍ A VYBAVENÍ ZASTÁVKY</t>
  </si>
  <si>
    <t>2102926091</t>
  </si>
  <si>
    <t>Montáž stávajícího digitálního jízdího řádu - DODAVATEL NACENÍ částkou 1 Kč (v režii DPMB)</t>
  </si>
  <si>
    <t>1064805236</t>
  </si>
  <si>
    <t xml:space="preserve">" BT/list SO05 "    </t>
  </si>
  <si>
    <t>" kotvení digi. j. řádu zdemontovaného před začátkem stavby "</t>
  </si>
  <si>
    <t xml:space="preserve"> " demontáž viz. objekt SO 01.1 DEMOLICE = položka BT 19 "</t>
  </si>
  <si>
    <t>914511112</t>
  </si>
  <si>
    <t>Montáž sloupku dopravních značek délky do 3,5 m s betonovým základem a patkou</t>
  </si>
  <si>
    <t>173181701</t>
  </si>
  <si>
    <t>" osazení stáv. sloupku pro stávající zastávkový označník a digi.j.řád "    2</t>
  </si>
  <si>
    <t>" osazení stáv. sloupku pro stávající dopravní zrcadlo "    1</t>
  </si>
  <si>
    <t>" osazení stáv. sloupku pro stávající dopravní značku "    2</t>
  </si>
  <si>
    <t>914111111</t>
  </si>
  <si>
    <t>Montáž svislé dopravní značky do velikosti 1 m2 objímkami na sloupek nebo konzolu</t>
  </si>
  <si>
    <t>-905228682</t>
  </si>
  <si>
    <t>" osazení stávající zastávkový označník "     2</t>
  </si>
  <si>
    <t>" osazení stávající dopravní značky "     2</t>
  </si>
  <si>
    <t>914431112</t>
  </si>
  <si>
    <t>Montáž dopravního zrcadla o velikosti do 1m2 na sloupek nebo konzolu</t>
  </si>
  <si>
    <t>2125923094</t>
  </si>
  <si>
    <t>" osazení stávajícího zrcadla "     1</t>
  </si>
  <si>
    <t>220860301-01</t>
  </si>
  <si>
    <t>Montáž jízdenkového automatu vč.výkopu jámy,(odvozu zeminy a poplatku skládkovného), vybetonov.základu 0,45m3, usazení a upevnění automatu, vyzkoušení s  s upevněním a přezkoušením</t>
  </si>
  <si>
    <t>641199830</t>
  </si>
  <si>
    <t>" BT / SO05.7. INSTALACE PRVKŮ ZNAČENÍ A VYBAVENÍ ZASTÁVKY "</t>
  </si>
  <si>
    <t>" zpětné osazení jízdenk. automatu, vč. betonové patky (0,45 m3) "</t>
  </si>
  <si>
    <t>998231411</t>
  </si>
  <si>
    <t>Ruční přesun hmot pro sadovnické a krajinářské úpravy do100 m</t>
  </si>
  <si>
    <t>1044365322</t>
  </si>
  <si>
    <t>05.8</t>
  </si>
  <si>
    <t>ELEKTROMĚRNÉ ROZVODNICE - OPLÁŠTĚNÍ</t>
  </si>
  <si>
    <t>7679058121</t>
  </si>
  <si>
    <t>Opláštění elektroměrné rozvodnice - plechová skříň 1100/600/1400 plech 1,5mm (6m2) rohové výztuhy L30/30/4(12,4mb) vč. povrchové úpravy a kotvení M12 -200mm chem. kotva(6ks)</t>
  </si>
  <si>
    <t>1543670522</t>
  </si>
  <si>
    <t>943473954</t>
  </si>
  <si>
    <t>MULC</t>
  </si>
  <si>
    <t>31,5</t>
  </si>
  <si>
    <t>14,4</t>
  </si>
  <si>
    <t>ROHOZ</t>
  </si>
  <si>
    <t>STROM1</t>
  </si>
  <si>
    <t>STROMY</t>
  </si>
  <si>
    <t>VODA</t>
  </si>
  <si>
    <t>1,02</t>
  </si>
  <si>
    <t>SO 06 - ŘEŠENÍ ZELENĚ</t>
  </si>
  <si>
    <t>SO 06 - ŘEŠENÍ ZELENĚ - VÝSADBA</t>
  </si>
  <si>
    <t>SO 06.1 - STROMY - výsadba</t>
  </si>
  <si>
    <t>183101222</t>
  </si>
  <si>
    <t>Jamky pro výsadbu s výměnou 50 % půdy zeminy tř 1 až 4 objem do 2 m3 v rovině a svahu do 1:5</t>
  </si>
  <si>
    <t>-552675598</t>
  </si>
  <si>
    <t xml:space="preserve">" BT SO 06.1 - STROMY - výsadba "     </t>
  </si>
  <si>
    <t>" výměna půdy - 30% "     3</t>
  </si>
  <si>
    <t>183117113</t>
  </si>
  <si>
    <t>Rýhy pro protikořenové textilie zemina tř 1 až 4 hl do 1,1 m š do 0,6 m v rovině a svahu do 1:5</t>
  </si>
  <si>
    <t>-912593535</t>
  </si>
  <si>
    <t>" BT SO 06.1 - STROMY - výsadba "     20</t>
  </si>
  <si>
    <t>183106613</t>
  </si>
  <si>
    <t>Ochrana stromu protikořenovou clonou v rovině nebo na svahu do 1:5 hloubky do 1000 mm</t>
  </si>
  <si>
    <t>671181341</t>
  </si>
  <si>
    <t>69366155011</t>
  </si>
  <si>
    <t xml:space="preserve">ochranná protikořenová folie </t>
  </si>
  <si>
    <t>-574242059</t>
  </si>
  <si>
    <t>20*1,15 'Přepočtené koeficientem množství</t>
  </si>
  <si>
    <t>1831066161</t>
  </si>
  <si>
    <t>Chránička kmene proti poškození strunovou sekačkou</t>
  </si>
  <si>
    <t>688068502</t>
  </si>
  <si>
    <t>" BT SO 06.1 - STROMY - výsadba "     14</t>
  </si>
  <si>
    <t>1834021212</t>
  </si>
  <si>
    <t>Vyčištění zeminy od stavebních  zbytků, kamenů  a likvidace odpadu</t>
  </si>
  <si>
    <t>-582263060</t>
  </si>
  <si>
    <t>" BT SO 06.1 - STROMY - výsadba "     19,6</t>
  </si>
  <si>
    <t>183101322</t>
  </si>
  <si>
    <t>Jamky pro výsadbu s výměnou 100 % půdy zeminy tř 1 až 4 objem do 2 m3 v rovině a svahu do 1:5</t>
  </si>
  <si>
    <t>-1503362345</t>
  </si>
  <si>
    <t>" výměna půdy - 30% "     17-3</t>
  </si>
  <si>
    <t>1032110006</t>
  </si>
  <si>
    <t>zahradní substrát pro výsadbu VL - spec. směs míchaná  lehké zeminy, zahliněného štěrku, kompostu, štěrku (1:2:0,5:0,5)</t>
  </si>
  <si>
    <t>-447769776</t>
  </si>
  <si>
    <t>" 30% - 14 kusů "     8,4</t>
  </si>
  <si>
    <t>" 100% -  kusů "       6,0</t>
  </si>
  <si>
    <t>-794162407</t>
  </si>
  <si>
    <t>" BT pro SO 06.1 - STROMY "</t>
  </si>
  <si>
    <t>" odvoz odpadu na skládku "</t>
  </si>
  <si>
    <t>" jámy 2m3 - výměna 30% - 14 kusů "     8,4</t>
  </si>
  <si>
    <t>" jámy 2m3 - výměna 100% - 3 kusy "     6,0</t>
  </si>
  <si>
    <t>1712012116</t>
  </si>
  <si>
    <t>-1139031350</t>
  </si>
  <si>
    <t>183403132</t>
  </si>
  <si>
    <t>Obdělání půdy rytím zemina tř 3 v rovině a svahu do 1:5</t>
  </si>
  <si>
    <t>-2093549693</t>
  </si>
  <si>
    <t>" BT SO 06.1 - STROMY - výsadba "</t>
  </si>
  <si>
    <t>" mechan. rozpojení dna jámy pro výsadbu stromu "</t>
  </si>
  <si>
    <t>17*PI*(1,6/2)^2</t>
  </si>
  <si>
    <t>184102117</t>
  </si>
  <si>
    <t>Výsadba dřeviny s balem D do 1 m do jamky se zalitím v rovině a svahu do 1:5</t>
  </si>
  <si>
    <t>1144984848</t>
  </si>
  <si>
    <t>" mimo alej "     17-9</t>
  </si>
  <si>
    <t>" alej "     9</t>
  </si>
  <si>
    <t>026503180101</t>
  </si>
  <si>
    <t>Acer campestre " Elsrijk " /obv. km 25/30 cm, vysokokmen 2,5m, alejový strom 4x přesazovaný</t>
  </si>
  <si>
    <t>-1801435760</t>
  </si>
  <si>
    <t>026503180111</t>
  </si>
  <si>
    <t>Acer campestre /obv. km 25/30 cm, vysokokmen 2,5m, alejový strom 4x přesazovaný</t>
  </si>
  <si>
    <t>1507286719</t>
  </si>
  <si>
    <t>026503180121</t>
  </si>
  <si>
    <t>Prunus avium (popř. Plena) /obv. km 20/25 cm, vysokokmen 2,0m, alejový strom 4x přesazovaný</t>
  </si>
  <si>
    <t>-1954608769</t>
  </si>
  <si>
    <t>026503180131</t>
  </si>
  <si>
    <t>Prunus padus/obv. km 25/30 cm, vysokokmen 2,5m, alejový strom 4x přesazovaný</t>
  </si>
  <si>
    <t>1475092543</t>
  </si>
  <si>
    <t>026503180141</t>
  </si>
  <si>
    <t>Quercus robus/obv. km 25/30 cm, vysokokmen 2,5m, alejový strom 4x přesazovaný</t>
  </si>
  <si>
    <t>449253335</t>
  </si>
  <si>
    <t>026503180151</t>
  </si>
  <si>
    <t>Ulmus carpinifolia/obv. km 25/30 cm, vícekmen 2,5m, alejový strom 4x přesazovaný</t>
  </si>
  <si>
    <t>-1486314022</t>
  </si>
  <si>
    <t>1842152141</t>
  </si>
  <si>
    <t>Podzemní ukotvení kmene dřevin do volné zeminy tř. 1 až 4 obvodu kmene do 1000 mm vč. dodávky kůlů d=80mm dl.1,25m a uvazovacích pásů (6m)</t>
  </si>
  <si>
    <t>-1058444363</t>
  </si>
  <si>
    <t>" BT SO 06.1 - STROMY - výsadba "     STROMY</t>
  </si>
  <si>
    <t>184215413</t>
  </si>
  <si>
    <t>Zhotovení závlahové mísy dřevin D přes 1,0 m v rovině nebo na svahu do 1:5</t>
  </si>
  <si>
    <t>-1395491609</t>
  </si>
  <si>
    <t>" závlahový systém "                STROM1</t>
  </si>
  <si>
    <t>2861122201</t>
  </si>
  <si>
    <t>trubka drenážní flexibilní D 80 mm</t>
  </si>
  <si>
    <t>1438235922</t>
  </si>
  <si>
    <t xml:space="preserve">" závlahový systém: drenážní hadice 5,5m/ks "            </t>
  </si>
  <si>
    <t>STROM1*5,5</t>
  </si>
  <si>
    <t>184501141</t>
  </si>
  <si>
    <t>Zhotovení obalu z rákosové nebo kokosové rohože v rovině a svahu do 1:5</t>
  </si>
  <si>
    <t>-790923045</t>
  </si>
  <si>
    <t>" Položka je vč. dodávek drátů a pásky "</t>
  </si>
  <si>
    <t xml:space="preserve">" rákos.rohož 2m šířky "       </t>
  </si>
  <si>
    <t>6,0</t>
  </si>
  <si>
    <t>618940030</t>
  </si>
  <si>
    <t>rákos ohradový neloupaný 60 x 200 cm</t>
  </si>
  <si>
    <t>178172360</t>
  </si>
  <si>
    <t>" BT6"                           ROHOZ*1,15</t>
  </si>
  <si>
    <t>184911421</t>
  </si>
  <si>
    <t>Mulčování rostlin kůrou tl. do 0,1 m v rovině a svahu do 1:5</t>
  </si>
  <si>
    <t>-2052959590</t>
  </si>
  <si>
    <t>" mulč drcená borová kůra tl. 100 mm "</t>
  </si>
  <si>
    <t>1039110001</t>
  </si>
  <si>
    <t>kůra mulčovací VL - jemná tmavá (modřínová, borová)</t>
  </si>
  <si>
    <t>792735817</t>
  </si>
  <si>
    <t>0,10*MULC*1,03</t>
  </si>
  <si>
    <t>185802114</t>
  </si>
  <si>
    <t>Hnojení půdy umělým hnojivem k jednotlivým rostlinám v rovině a svahu do 1:5</t>
  </si>
  <si>
    <t>1072206993</t>
  </si>
  <si>
    <t>" BT SO 06.1 - STROMY - výsadba      "</t>
  </si>
  <si>
    <t xml:space="preserve">" výsadba stromy... ks *  5 tablet/1strom  (10g tableta)"       			</t>
  </si>
  <si>
    <t>STROM1*5*0,010*0,001</t>
  </si>
  <si>
    <t>25191155011</t>
  </si>
  <si>
    <t xml:space="preserve">hnojivo postupně rozpustné k rostlinám - tablety  10g </t>
  </si>
  <si>
    <t>920407946</t>
  </si>
  <si>
    <t>STROM1*5</t>
  </si>
  <si>
    <t>185804311</t>
  </si>
  <si>
    <t>Zalití rostlin vodou plocha do 20 m2</t>
  </si>
  <si>
    <t>-1592827089</t>
  </si>
  <si>
    <t>" BT SO06.1 STROMY - závlaha  1.zálivka po výsadbě 1x  "</t>
  </si>
  <si>
    <t>0,06*STROMY</t>
  </si>
  <si>
    <t>185851121</t>
  </si>
  <si>
    <t>Dovoz vody pro zálivku rostlin za vzdálenost do 1000 m</t>
  </si>
  <si>
    <t>-1728138401</t>
  </si>
  <si>
    <t>185851129</t>
  </si>
  <si>
    <t>Příplatek k dovozu vody pro zálivku rostlin do 1000 m ZKD 1000 m</t>
  </si>
  <si>
    <t>1647931730</t>
  </si>
  <si>
    <t>" cenu (počet km) za dovozovou vzdálenost si dodavatel upraví dle vlastních možností "</t>
  </si>
  <si>
    <t>VODA*(2-1)</t>
  </si>
  <si>
    <t>2125721111</t>
  </si>
  <si>
    <t>Lože pro trativody ze štěrkopísku - výsadbová jáma</t>
  </si>
  <si>
    <t>-559685994</t>
  </si>
  <si>
    <t xml:space="preserve">" závlahový systém "          </t>
  </si>
  <si>
    <t>LOZE</t>
  </si>
  <si>
    <t>STROM1*(PI*(1,6/2)^2*0,15)</t>
  </si>
  <si>
    <t>86927605</t>
  </si>
  <si>
    <t>celkZAHONY62</t>
  </si>
  <si>
    <t>48,4</t>
  </si>
  <si>
    <t>CIBULEks</t>
  </si>
  <si>
    <t>325</t>
  </si>
  <si>
    <t>cJAMA062</t>
  </si>
  <si>
    <t>28,63</t>
  </si>
  <si>
    <t>ISvykop062</t>
  </si>
  <si>
    <t>11,452</t>
  </si>
  <si>
    <t>KAMENY10</t>
  </si>
  <si>
    <t>7,5</t>
  </si>
  <si>
    <t>KAMENY20</t>
  </si>
  <si>
    <t>56,1</t>
  </si>
  <si>
    <t>KEREks</t>
  </si>
  <si>
    <t>MULCkacM2</t>
  </si>
  <si>
    <t>63,6</t>
  </si>
  <si>
    <t>ODVOZvyk062</t>
  </si>
  <si>
    <t>rJAMA062</t>
  </si>
  <si>
    <t>4,581</t>
  </si>
  <si>
    <t>sJAMA062</t>
  </si>
  <si>
    <t>24,049</t>
  </si>
  <si>
    <t>SO 06.2 - TRVALKOVÉ ZÁHONY - výsadba</t>
  </si>
  <si>
    <t>TEXTILIE062</t>
  </si>
  <si>
    <t>57,26</t>
  </si>
  <si>
    <t>TRAVINYks</t>
  </si>
  <si>
    <t>147</t>
  </si>
  <si>
    <t>TRVALKYks</t>
  </si>
  <si>
    <t>216</t>
  </si>
  <si>
    <t>VODAzahon62</t>
  </si>
  <si>
    <t>0,968</t>
  </si>
  <si>
    <t>ZahonK5</t>
  </si>
  <si>
    <t>ZASYPsub062</t>
  </si>
  <si>
    <t>20,45</t>
  </si>
  <si>
    <t>-1843688307</t>
  </si>
  <si>
    <t>" BT/ SO 06 -ŘEŠENÍ ZELNĚ - SO 06.2  Trvalkové záhony "</t>
  </si>
  <si>
    <t>" případné doplnění dle výkresu: D6.2  Řešení zeleně -Situace "</t>
  </si>
  <si>
    <t>"  nebo MANUÁLU (TZ) SO 06  (příloha projektu)"</t>
  </si>
  <si>
    <t>" odkopy v pásmu IS (výkr. D6.2)"</t>
  </si>
  <si>
    <t>" přeběžný odhad výkopů v pásmu IS= 40 %  z celk. jam (parter A)"</t>
  </si>
  <si>
    <t>0,40*cJAMA062</t>
  </si>
  <si>
    <t>131203101</t>
  </si>
  <si>
    <t>Hloubení jam ručním nebo pneum nářadím v soudržných horninách tř. 3</t>
  </si>
  <si>
    <t>566646230</t>
  </si>
  <si>
    <t>" ruční výkop u IS: jámy v partetu A:cca  40% z  pásma IS (výkop těsně u kabelů)"</t>
  </si>
  <si>
    <t>0,40*ISvykop062</t>
  </si>
  <si>
    <t>131201101</t>
  </si>
  <si>
    <t>Hloubení jam nezapažených v hornině tř. 3 objemu do 100 m3</t>
  </si>
  <si>
    <t>-1165779719</t>
  </si>
  <si>
    <t>" BT / výkopy  pro záhony  hl.0,7m "</t>
  </si>
  <si>
    <t>" (jámy pro jednotlivé květináče viz. SO 05 )"</t>
  </si>
  <si>
    <t>"  K1 "    0,7*4,0</t>
  </si>
  <si>
    <t>"  K2 "    0,7*7,7</t>
  </si>
  <si>
    <t>"  K3 "    0,7*14,0</t>
  </si>
  <si>
    <t>"  K4 "    0,7*15,2</t>
  </si>
  <si>
    <t>"  K5 = bez výkopu "    0</t>
  </si>
  <si>
    <t>Mezisoučet       celkem  JÁMA  SO 06.2</t>
  </si>
  <si>
    <t>" -odpočet ručních dokopů v pásmu IS / jámy "</t>
  </si>
  <si>
    <t>-rJAMA062</t>
  </si>
  <si>
    <t>83487244</t>
  </si>
  <si>
    <t>-1215433219</t>
  </si>
  <si>
    <t>174201101</t>
  </si>
  <si>
    <t>Zásyp jam, šachet rýh nebo kolem objektů sypaninou bez zhutnění</t>
  </si>
  <si>
    <t>-997867631</t>
  </si>
  <si>
    <t>" BT/ skl. záhonů K1-K5:  zásyp jam substrátem hl.500mm "</t>
  </si>
  <si>
    <t>"  K1 "    4,0*0,5</t>
  </si>
  <si>
    <t>"  K2 "    7,7*0,5</t>
  </si>
  <si>
    <t>"  K3 "   14,0*0,5</t>
  </si>
  <si>
    <t>"  K4 "   15,2*0,5</t>
  </si>
  <si>
    <t>"  K5 jiná technologie "    0</t>
  </si>
  <si>
    <t>103211000-09</t>
  </si>
  <si>
    <t>934606945</t>
  </si>
  <si>
    <t>ZASYPsub062*1,03</t>
  </si>
  <si>
    <t>181102301</t>
  </si>
  <si>
    <t>Úprava pláně v zářezech bez zhutnění</t>
  </si>
  <si>
    <t>-1190105780</t>
  </si>
  <si>
    <t>" BT / úprava pláně po demolic. a výkopech pro záhony  K1...K5"</t>
  </si>
  <si>
    <t>"  K1 "    4,0</t>
  </si>
  <si>
    <t>"  K2 "    7,7</t>
  </si>
  <si>
    <t>"  K3 "    14,0</t>
  </si>
  <si>
    <t>"  K4 "    15,2</t>
  </si>
  <si>
    <t>"  K5"       7,5</t>
  </si>
  <si>
    <t>181301101</t>
  </si>
  <si>
    <t>Rozprostření ornice tl vrstvy do 100 mm pl do 500 m2 v rovině nebo ve svahu do 1:5</t>
  </si>
  <si>
    <t>-952359438</t>
  </si>
  <si>
    <t>" BT/ skl. záhonů K1-K5:  substrát 5 cm (záhon K5 na RT) "</t>
  </si>
  <si>
    <t>-1233859642</t>
  </si>
  <si>
    <t>0,05*ZahonK5*1,03</t>
  </si>
  <si>
    <t>183205112</t>
  </si>
  <si>
    <t>Založení záhonu v rovině a svahu do 1:5 zemina tř 3</t>
  </si>
  <si>
    <t>-1343910145</t>
  </si>
  <si>
    <t>" BT/ skl. záhonů K1-K5:  založení, vyčištění záhohu (záhon K5 v RT) "</t>
  </si>
  <si>
    <t>"  K5 "                   7,5</t>
  </si>
  <si>
    <t>409230444</t>
  </si>
  <si>
    <t>" BT/ skl. záhonů K1-K5:  rytí záhonu "</t>
  </si>
  <si>
    <t>183403153</t>
  </si>
  <si>
    <t>Obdělání půdy hrabáním v rovině a svahu do 1:5</t>
  </si>
  <si>
    <t>-1576184744</t>
  </si>
  <si>
    <t>" BT /  úprava pod mulč.uhrabáním záhony  K1...K5"</t>
  </si>
  <si>
    <t>184802111</t>
  </si>
  <si>
    <t>Chemické odplevelení před založením kultury nad 20 m2 postřikem na široko v rovině a svahu do 1:5</t>
  </si>
  <si>
    <t>-221313208</t>
  </si>
  <si>
    <t>" BT / bezplevelná úprava pro záhony  K1...K5"</t>
  </si>
  <si>
    <t>184911161</t>
  </si>
  <si>
    <t>Mulčování záhonů kačírkem nebo drceným kamenivem tl. vrstvy do 0,1 m v rovině a svahu do 1:5</t>
  </si>
  <si>
    <t>410464238</t>
  </si>
  <si>
    <t>" BT /skl. záhony  K1...K5:  mulč štěrk 0/64, tl. 0,10 m"</t>
  </si>
  <si>
    <t>"  K1 "                           4,0</t>
  </si>
  <si>
    <t>"  K2 "                           7,7</t>
  </si>
  <si>
    <t>"  K3 "                         14,0</t>
  </si>
  <si>
    <t>"  K4/ tl.0,20m (3,04m3)=2vrstvy po 0,1m"    15,2*2</t>
  </si>
  <si>
    <t>"  K5"                           7,5</t>
  </si>
  <si>
    <t>5834419901</t>
  </si>
  <si>
    <t>kamenivo drcené frakce 0/64</t>
  </si>
  <si>
    <t>497041182</t>
  </si>
  <si>
    <t>" kamenivo dekorační - barevná drť -dle foto-přílohy v MANUÁLU  SO 6.2 "</t>
  </si>
  <si>
    <t>" dle BT /M3 pro K1..K5= 0,4+0,77+1,4+3,04+0,75= 6,36 M3  kačírek "</t>
  </si>
  <si>
    <t>0,10*MULCkacM2*1,8*1,03</t>
  </si>
  <si>
    <t>1849112111</t>
  </si>
  <si>
    <t>Rozprostření valounků nebo kameniva velikosti do 0,1 m v rovině a svahu do 1:5</t>
  </si>
  <si>
    <t>448108000</t>
  </si>
  <si>
    <t>" BT /skl. záhony  K1...K5:  mulč  kameny  větší frakce 60-300mm "</t>
  </si>
  <si>
    <t>"  K5/ tl. 0,10 (0,75m3)"       7,5</t>
  </si>
  <si>
    <t>1849112311</t>
  </si>
  <si>
    <t>Rozprostření valounků nebo kameniva velikosti do 0,25 m v rovině a svahu do 1:5</t>
  </si>
  <si>
    <t>-255311836</t>
  </si>
  <si>
    <t>" BT /skl. záhony  K1...K5:  mulč  kameny  větší frakce 60-300mm, tl. 0,20 m"</t>
  </si>
  <si>
    <t>"  K4/ tl.0,40m (6,08m3)=2vrstvy po 0,2m"    15,2*2</t>
  </si>
  <si>
    <t>"  K5/ tl. 0,10 (0,75m3)"       0</t>
  </si>
  <si>
    <t>583806520-01</t>
  </si>
  <si>
    <t>kámen lomový neupravený tříděný frakce 60/300mm</t>
  </si>
  <si>
    <t>-780888009</t>
  </si>
  <si>
    <t>" kameny větší, přírodní -dle foto-přílohy v MANUÁLU  SO 6.2 "</t>
  </si>
  <si>
    <t>" dle BT /M3 pro K1..K5=0,8+1,54+2,8+6,08+0,75 = 11,97 M3  kameny*90% plochy "</t>
  </si>
  <si>
    <t>0,10*KAMENY10*2,2*0,90</t>
  </si>
  <si>
    <t>0,20*KAMENY20*2,2*0,90</t>
  </si>
  <si>
    <t>183111111</t>
  </si>
  <si>
    <t>Hloubení jamek bez výměny půdy zeminy tř 1 až 4 objem do 0,002 m3 v rovině a svahu do 1:5</t>
  </si>
  <si>
    <t>909704639</t>
  </si>
  <si>
    <t>183111112</t>
  </si>
  <si>
    <t>Hloubení jamek bez výměny půdy zeminy tř 1 až 4 objem do 0,005 m3 v rovině a svahu do 1:5</t>
  </si>
  <si>
    <t>-1967254041</t>
  </si>
  <si>
    <t>183111114</t>
  </si>
  <si>
    <t>Hloubení jamek bez výměny půdy zeminy tř 1 až 4 objem do 0,02 m3 v rovině a svahu do 1:5</t>
  </si>
  <si>
    <t>1499487667</t>
  </si>
  <si>
    <t>183211313</t>
  </si>
  <si>
    <t>Výsadba cibulí nebo hlíz</t>
  </si>
  <si>
    <t>-651073068</t>
  </si>
  <si>
    <t>" CIBULOVINY viz. Příloha Manuál SO 06.2 - kombinované výsadby záhony K1...K5"</t>
  </si>
  <si>
    <t>"  K1 "                 25</t>
  </si>
  <si>
    <t>"  K2 "                 50</t>
  </si>
  <si>
    <t>"  K3 "                 80</t>
  </si>
  <si>
    <t>"  K4 "                 80</t>
  </si>
  <si>
    <t>"  K5"                  90</t>
  </si>
  <si>
    <t>005026010-11</t>
  </si>
  <si>
    <t>cibuloviny záhonové, okrasné - dle výpisu sortimentu CIBULOVINY viz. Příloha Manuál SO 06.2</t>
  </si>
  <si>
    <t>1889615170</t>
  </si>
  <si>
    <t>CIBULEks*1,03</t>
  </si>
  <si>
    <t>183211322</t>
  </si>
  <si>
    <t>Výsadba květin hrnkových D květináče do 120 mm</t>
  </si>
  <si>
    <t>-678128517</t>
  </si>
  <si>
    <t>" TRVALKY viz. Příloha Manuál SO 06.2 - kombinované výsadby záhony K1...K5"</t>
  </si>
  <si>
    <t xml:space="preserve">" trvalky, velikost K9-10: "    </t>
  </si>
  <si>
    <t>"  K1 "                 28</t>
  </si>
  <si>
    <t>"  K2 "                 53</t>
  </si>
  <si>
    <t>"  K3 "                 88</t>
  </si>
  <si>
    <t>"  K4 "                 41</t>
  </si>
  <si>
    <t>"  K5"                   6</t>
  </si>
  <si>
    <t>005026020-11</t>
  </si>
  <si>
    <t>trvalky záhonové, okrasné: hrnkované K9-10 - dle výpisu sortimentu TRVALKY viz. Příloha Manuál SO 06.2</t>
  </si>
  <si>
    <t>1934552699</t>
  </si>
  <si>
    <t>TRVALKYks*1,03</t>
  </si>
  <si>
    <t>183211323</t>
  </si>
  <si>
    <t>Výsadba květin hrnkových D květináče do 250 mm</t>
  </si>
  <si>
    <t>1677559472</t>
  </si>
  <si>
    <t>" TRAVINY viz. Příloha Manuál SO 06.2 - kombinované výsadby záhony K1...K5"</t>
  </si>
  <si>
    <t xml:space="preserve">" traviny, velikost min.K11: "    </t>
  </si>
  <si>
    <t>"  K1 "                 13</t>
  </si>
  <si>
    <t>"  K2 "                 29</t>
  </si>
  <si>
    <t>"  K3 "                 45</t>
  </si>
  <si>
    <t>"  K4 "                 37</t>
  </si>
  <si>
    <t>"  K5"                  23</t>
  </si>
  <si>
    <t>005026030-4</t>
  </si>
  <si>
    <t>traviny záhonové, okrasné:  K11 - dle výpisu sortimentu TRAVINY viz. Příloha Manuál SO 06.2</t>
  </si>
  <si>
    <t>-1564255892</t>
  </si>
  <si>
    <t>TRAVINYks*1,03</t>
  </si>
  <si>
    <t>184102111</t>
  </si>
  <si>
    <t>Výsadba dřeviny s balem D do 0,2 m do jamky se zalitím v rovině a svahu do 1:5</t>
  </si>
  <si>
    <t>-1057694093</t>
  </si>
  <si>
    <t>" TAXON viz. Příloha Manuál SO 06.2 - kombinované výsadby záhony K1...K5"</t>
  </si>
  <si>
    <t xml:space="preserve">" keře -taxon, velikost min.K13: "    </t>
  </si>
  <si>
    <t>"  K1 "                 0</t>
  </si>
  <si>
    <t>"  K2/perovskia "                 3</t>
  </si>
  <si>
    <t>"  K3/perovskia "                 3</t>
  </si>
  <si>
    <t>"  K4 "                0</t>
  </si>
  <si>
    <t>"  K5/hedera"                 15</t>
  </si>
  <si>
    <t>026520250-11</t>
  </si>
  <si>
    <t>opadavé dřeviny: kontejnerované K13 - Perovskia atriplicifolia (ruská šalvěj)</t>
  </si>
  <si>
    <t>-1982573465</t>
  </si>
  <si>
    <t>"  K2/perovskia "                 3*1,02</t>
  </si>
  <si>
    <t>"  K3/perovskia "                 3*1,02</t>
  </si>
  <si>
    <t>026520252-12</t>
  </si>
  <si>
    <t>popínavé dřeviny: kontejnerované K13 - Hedera helix (břečťan)</t>
  </si>
  <si>
    <t>-2019196412</t>
  </si>
  <si>
    <t>"  K5/hedera"                 15*1,02</t>
  </si>
  <si>
    <t>569082119</t>
  </si>
  <si>
    <t>" keřová výsadba/  hnojivo tablety  "</t>
  </si>
  <si>
    <t>(2*KEREks*0,010)*0,001+0,001</t>
  </si>
  <si>
    <t>251911550-11</t>
  </si>
  <si>
    <t>1508563164</t>
  </si>
  <si>
    <t>2*KEREks</t>
  </si>
  <si>
    <t>185804111</t>
  </si>
  <si>
    <t>Ošetření vysazených květin v rovině a svahu do 1:5</t>
  </si>
  <si>
    <t>-896128768</t>
  </si>
  <si>
    <t>"  trvalková výsadba: 1. péče po výsadbě: (1x cykl)  "</t>
  </si>
  <si>
    <t>185804312</t>
  </si>
  <si>
    <t>Zalití rostlin vodou plocha přes 20 m2</t>
  </si>
  <si>
    <t>928421619</t>
  </si>
  <si>
    <t>" kombinované výsadby celkem 48,4m2: závlaha 1.zálivka po výsadbě:  20 L/m2, 1x  "</t>
  </si>
  <si>
    <t>1*(0,020*celkZAHONY62)</t>
  </si>
  <si>
    <t xml:space="preserve">Mezisoučet          </t>
  </si>
  <si>
    <t>-1438738454</t>
  </si>
  <si>
    <t>608912822</t>
  </si>
  <si>
    <t>VODAzahon62*(2-1)</t>
  </si>
  <si>
    <t>211571112</t>
  </si>
  <si>
    <t>Výplň odvodňovacích žeber nebo trativodů štěrkopískem netříděným</t>
  </si>
  <si>
    <t>348047859</t>
  </si>
  <si>
    <t>" srovnávací položka-pro DRENÁŽ záhonu v plechových stěnách (SO05 květináče)"</t>
  </si>
  <si>
    <t>" BT/ skl. záhonů K1-K5:   drenážní vrstva ŠP "</t>
  </si>
  <si>
    <t>"  K1 "    0,1*4,0</t>
  </si>
  <si>
    <t>"  K2 "    0,2*7,7</t>
  </si>
  <si>
    <t>"  K3 "    0,1*14,0</t>
  </si>
  <si>
    <t>"  K4 "    0,1*15,2</t>
  </si>
  <si>
    <t>"  K5 = bez drenáž.ŠP "    0</t>
  </si>
  <si>
    <t>211971110</t>
  </si>
  <si>
    <t>Zřízení opláštění žeber nebo trativodů geotextilií v rýze nebo zářezu sklonu do 1:2</t>
  </si>
  <si>
    <t>-990291419</t>
  </si>
  <si>
    <t>" BT/ skl. záhonů K1-K5:   filtrační geotextilie "</t>
  </si>
  <si>
    <t>"  K3 "   14,0</t>
  </si>
  <si>
    <t>"  K4 "   15,2</t>
  </si>
  <si>
    <t>"  K5 bez textilie "    0</t>
  </si>
  <si>
    <t>" vytažení kolem obvodu (do 20cm) =cca + 40%"</t>
  </si>
  <si>
    <t>0,40*40,9</t>
  </si>
  <si>
    <t>288383600</t>
  </si>
  <si>
    <t>TEXTILIE062*1,15</t>
  </si>
  <si>
    <t>935773077</t>
  </si>
  <si>
    <t>0,07</t>
  </si>
  <si>
    <t>0,65</t>
  </si>
  <si>
    <t>SO 06.3 - PNOUCÍ ROSTLINY - výsadba</t>
  </si>
  <si>
    <t>183101213</t>
  </si>
  <si>
    <t>Jamky pro výsadbu s výměnou 50 % půdy zeminy tř 1 až 4 objem do 0,05 m3 v rovině a svahu do 1:5</t>
  </si>
  <si>
    <t>1864313953</t>
  </si>
  <si>
    <t xml:space="preserve">" BT SO06.3 PNOUCÍ ROSTLINY " </t>
  </si>
  <si>
    <t>103211000</t>
  </si>
  <si>
    <t>zahradní substrát pro výsadbu VL</t>
  </si>
  <si>
    <t>-897126695</t>
  </si>
  <si>
    <t>" 50% - 26 kusů "     0,7</t>
  </si>
  <si>
    <t>2008422198</t>
  </si>
  <si>
    <t>" BT pro SO 06.3 - PNOUCÍ ROSTLINY "</t>
  </si>
  <si>
    <t>" odvoz odpadu na skládku/kompost "</t>
  </si>
  <si>
    <t>1293109990</t>
  </si>
  <si>
    <t>-1710879326</t>
  </si>
  <si>
    <t>" uhrabání  po výsadbě  "        26,0</t>
  </si>
  <si>
    <t>1150594016</t>
  </si>
  <si>
    <t>" ks"       26</t>
  </si>
  <si>
    <t>0265036101</t>
  </si>
  <si>
    <t xml:space="preserve">Hedera helix  / keř předpěstovaný v nádobě, víceletý výpěstek </t>
  </si>
  <si>
    <t>1152524851</t>
  </si>
  <si>
    <t>" rozpočtová rezerva přirozeného úhynu - keře kontejnerované + 2% "</t>
  </si>
  <si>
    <t>5*1,02</t>
  </si>
  <si>
    <t>0265036103</t>
  </si>
  <si>
    <t xml:space="preserve">Parthenocissus quinquefolia "Engelmanii"  / keř předpěstovaný v nádobě, víceletý výpěstek </t>
  </si>
  <si>
    <t>560010125</t>
  </si>
  <si>
    <t>0265036105</t>
  </si>
  <si>
    <t xml:space="preserve">Humulus lupus  / keř předpěstovaný v nádobě, víceletý výpěstek </t>
  </si>
  <si>
    <t>517623890</t>
  </si>
  <si>
    <t>11*1,02</t>
  </si>
  <si>
    <t>0265036107</t>
  </si>
  <si>
    <t xml:space="preserve">Wisteria sinensis  / keř předpěstovaný v nádobě, víceletý výpěstek </t>
  </si>
  <si>
    <t>-746407895</t>
  </si>
  <si>
    <t>184911151</t>
  </si>
  <si>
    <t>Mulčování záhonů kačírkem nebo drceným kamenivem tl. vrstvy do 0,05 m v rovině a svahu do 1:5</t>
  </si>
  <si>
    <t>-2066102798</t>
  </si>
  <si>
    <t>5834393501</t>
  </si>
  <si>
    <t>mulč štěrk frakce 16-32</t>
  </si>
  <si>
    <t>112351162</t>
  </si>
  <si>
    <t>26,0*0,05*1,89</t>
  </si>
  <si>
    <t>-1071979488</t>
  </si>
  <si>
    <t>" 25L/m "    26*25/1000</t>
  </si>
  <si>
    <t>-51770755</t>
  </si>
  <si>
    <t>-1418528610</t>
  </si>
  <si>
    <t>2030140460</t>
  </si>
  <si>
    <t>79,2</t>
  </si>
  <si>
    <t>TRAVA1</t>
  </si>
  <si>
    <t>2081,3</t>
  </si>
  <si>
    <t>VODA1</t>
  </si>
  <si>
    <t>83,252</t>
  </si>
  <si>
    <t>SO 06.4 - ZALOŽENÍ TRÁVNÍKU - výsadba</t>
  </si>
  <si>
    <t>184802619-01</t>
  </si>
  <si>
    <t xml:space="preserve">Chemické odplevelení ploch postřikem pro odstranění starých trávníků - totálním herbicidem na široko v rovině a svahu do 1:5, vč. dodávky herbicidu   </t>
  </si>
  <si>
    <t>916313231</t>
  </si>
  <si>
    <t>" BT pro SO 06.4 - ZALOŽENÍ TRÁVNÍKU "</t>
  </si>
  <si>
    <t>" V ceně  položky je i dodávka herbicidu a vody  "</t>
  </si>
  <si>
    <t>" chemické odstranění starého trávníku "</t>
  </si>
  <si>
    <t>1584,8</t>
  </si>
  <si>
    <t>111151431</t>
  </si>
  <si>
    <t>Odstranění stařiny přes 500 m2 s naložením a odvozem do 20 km v rovině nebo svahu do 1:5</t>
  </si>
  <si>
    <t>-1017198027</t>
  </si>
  <si>
    <t>" po chemickém odstranění starého trávníku "</t>
  </si>
  <si>
    <t>-1417723216</t>
  </si>
  <si>
    <t>239395655</t>
  </si>
  <si>
    <t>ODVOZ1-15,0</t>
  </si>
  <si>
    <t>171201211071</t>
  </si>
  <si>
    <t>-260876689</t>
  </si>
  <si>
    <t>" odvoz do kompostárny "</t>
  </si>
  <si>
    <t>15,0*1,6</t>
  </si>
  <si>
    <t>183403152</t>
  </si>
  <si>
    <t>Obdělání půdy vláčením v rovině a svahu do 1:5</t>
  </si>
  <si>
    <t>-1242382015</t>
  </si>
  <si>
    <t>" technologie založ. na starém trávníku:  vláčení po chemickém odstranění trávníku "</t>
  </si>
  <si>
    <t>-1993560223</t>
  </si>
  <si>
    <t>" technologie založ.: 2/ předseťové zpracování:  rozprostření+zaprav.substrátu "</t>
  </si>
  <si>
    <t>1037150001</t>
  </si>
  <si>
    <t>substrát pro trávníky - zahliněný štěrk</t>
  </si>
  <si>
    <t>-347071228</t>
  </si>
  <si>
    <t>TRAVA1*0,05</t>
  </si>
  <si>
    <t>" stratné - 3% "</t>
  </si>
  <si>
    <t>TRAVA1*0,05*0,03</t>
  </si>
  <si>
    <t>183403113</t>
  </si>
  <si>
    <t>Obdělání půdy frézováním v rovině a svahu do 1:5</t>
  </si>
  <si>
    <t>556312401</t>
  </si>
  <si>
    <t>" technologie založ.: zapravení substrátu rotavátorováním "</t>
  </si>
  <si>
    <t>1811513111</t>
  </si>
  <si>
    <t>-946502678</t>
  </si>
  <si>
    <t>" technologie založ.: jemné terén.úpravy:  zarovnání +- 10mm "</t>
  </si>
  <si>
    <t>447865266</t>
  </si>
  <si>
    <t>" technologie založ.: předseťové zpracování:  3x hrabání "</t>
  </si>
  <si>
    <t>TRAVA1*3</t>
  </si>
  <si>
    <t>-101270886</t>
  </si>
  <si>
    <t>" chemické odplevelení "</t>
  </si>
  <si>
    <t>181451131</t>
  </si>
  <si>
    <t>Založení parkového trávníku výsevem plochy přes 1000 m2 v rovině a ve svahu do 1:5</t>
  </si>
  <si>
    <t>1742189227</t>
  </si>
  <si>
    <t>" Intenzivní trávník, založený výsevem celkem "</t>
  </si>
  <si>
    <t>00572420001</t>
  </si>
  <si>
    <t>osivo směs travní parková-intenzivní trávník-pro pobytové plochy, extenzivní suchomilné( 30g/m2)speciel.odolnější směs snášející zátěž</t>
  </si>
  <si>
    <t>-838554645</t>
  </si>
  <si>
    <t>" Intenzivní trávník výsevem "</t>
  </si>
  <si>
    <t>TRAVA1*0,03*1,03</t>
  </si>
  <si>
    <t>183403161</t>
  </si>
  <si>
    <t>Obdělání půdy válením v rovině a svahu do 1:5</t>
  </si>
  <si>
    <t>-2089450041</t>
  </si>
  <si>
    <t>" technologie založ.: "</t>
  </si>
  <si>
    <t>185802113</t>
  </si>
  <si>
    <t>Hnojení půdy umělým hnojivem na široko v rovině a svahu do 1:5</t>
  </si>
  <si>
    <t>178073788</t>
  </si>
  <si>
    <t>" technologie založ.: hnojení "</t>
  </si>
  <si>
    <t>TRAVA1*0,06*0,001</t>
  </si>
  <si>
    <t>2519115502</t>
  </si>
  <si>
    <t>hnojivo kombinované granulované pro založení trávníků anorganické   -spotřeba 30-60g/m2</t>
  </si>
  <si>
    <t>-484109764</t>
  </si>
  <si>
    <t>" technologie založ.:  hnojení "</t>
  </si>
  <si>
    <t>TRAVA1*0,060*1,03</t>
  </si>
  <si>
    <t>1915461378</t>
  </si>
  <si>
    <t>" technolog.založení trávníků výsevem  "</t>
  </si>
  <si>
    <t>"  základní zálivka při výsevu: cca 40L/m2 "</t>
  </si>
  <si>
    <t>TRAVA1*0,040</t>
  </si>
  <si>
    <t>-606810225</t>
  </si>
  <si>
    <t>-253729048</t>
  </si>
  <si>
    <t>" cenu za dovozovou vzdálenost si dodavatel upraví dle vlastních možností "</t>
  </si>
  <si>
    <t>VODA1*(2-1)</t>
  </si>
  <si>
    <t>7215169</t>
  </si>
  <si>
    <t>TRAVAdl</t>
  </si>
  <si>
    <t>25,4</t>
  </si>
  <si>
    <t>TRAVAt</t>
  </si>
  <si>
    <t>441,4</t>
  </si>
  <si>
    <t>18,672</t>
  </si>
  <si>
    <t>SO 06.5 - ZALOŽENÍ TRÁVNÍKU - TECHNICKÝ - výsadba</t>
  </si>
  <si>
    <t>" BT pro SO 06.5 - ZALOŽENÍ TRÁVNÍKU - TECHNICKÝ "</t>
  </si>
  <si>
    <t>" intenzivní technický trávník "     441,4</t>
  </si>
  <si>
    <t>180405114-01</t>
  </si>
  <si>
    <t>Založení trávníku v dlažbě  - výsevem substrátu a semene v rovině a ve svahu do 1:5</t>
  </si>
  <si>
    <t>345064394</t>
  </si>
  <si>
    <t>" trávník - zatravněná dlažba "     25,4</t>
  </si>
  <si>
    <t>osivo směs travní parková-intenzivní trávník-pro pobytové plochy, extenzivní suchomilné special.odolnější směs snášející zátěž</t>
  </si>
  <si>
    <t>TRAVAt*0,03*1,03</t>
  </si>
  <si>
    <t>" trávník - zatravněná dlažba "</t>
  </si>
  <si>
    <t>TRAVAdl*0,005*1,03</t>
  </si>
  <si>
    <t>1547773640</t>
  </si>
  <si>
    <t>" substrát do spar: spotřeba na spáry cca 1/3 z celk.ploch  dlažeb kostek"</t>
  </si>
  <si>
    <t>TRAVAdl*(0,05+0,1)/2*1,03/3</t>
  </si>
  <si>
    <t>-1669260000</t>
  </si>
  <si>
    <t>" 1x po odplevelení, 2x obdělání půdy "     441,4*3</t>
  </si>
  <si>
    <t>(TRAVAt+TRAVAdl)*0,06*0,001</t>
  </si>
  <si>
    <t>(TRAVAt+TRAVAdl)*0,060*1,03</t>
  </si>
  <si>
    <t>(TRAVAt+TRAVAdl)*0,040</t>
  </si>
  <si>
    <t>4,25</t>
  </si>
  <si>
    <t>SO 06a - ŘEŠENÍ ZELENĚ - ROZVOJOVÁ PÉČE</t>
  </si>
  <si>
    <t>SO 06.1a - STROMY - rozvojová péče</t>
  </si>
  <si>
    <t>1848132361</t>
  </si>
  <si>
    <t>Úprava mísy a kotvení</t>
  </si>
  <si>
    <t>848602973</t>
  </si>
  <si>
    <t>" BT SO 06.1 - STROMY - rozvojová péče (17 kusů) "</t>
  </si>
  <si>
    <t>184852312</t>
  </si>
  <si>
    <t>Řez stromu výchovný alejových stromů výšky přes 4 do 6 m</t>
  </si>
  <si>
    <t>272798938</t>
  </si>
  <si>
    <t>1,452</t>
  </si>
  <si>
    <t>SO 06.2a - TRVALKOVÉ ZÁHONY - rozvojová péče</t>
  </si>
  <si>
    <t>185804211</t>
  </si>
  <si>
    <t>Vypletí záhonu květin s naložením a odvozem odpadu do 20 km v rovině a svahu do 1:5</t>
  </si>
  <si>
    <t>1162688888</t>
  </si>
  <si>
    <t>" BT pro SO 06.2 - TRVALKOVÉ ZÁHONY - rozvojová péče "</t>
  </si>
  <si>
    <t>48,4*2</t>
  </si>
  <si>
    <t>1,17</t>
  </si>
  <si>
    <t>SO 06.3a - PNOUCÍ ROSTLINY - rozvojová péče</t>
  </si>
  <si>
    <t>184814112</t>
  </si>
  <si>
    <t>Okopání kolem sazenic v ploše 0,5x0,5 m v zemině tř 2</t>
  </si>
  <si>
    <t>1109549272</t>
  </si>
  <si>
    <t>" BT pro SO 06.3 - PNOUCÍ ROSTLINY - rozvojová péče "</t>
  </si>
  <si>
    <t>26,0*4</t>
  </si>
  <si>
    <t>185804214</t>
  </si>
  <si>
    <t>Vypletí záhonu dřevin ve skupinách s naložením a odvozem odpadu do 20 km v rovině a svahu do 1:5</t>
  </si>
  <si>
    <t>26,0</t>
  </si>
  <si>
    <t>TRAVA</t>
  </si>
  <si>
    <t>62,439</t>
  </si>
  <si>
    <t>SO 06.4a - ZALOŽENÍ TRÁVNÍKU - rozvojová péče</t>
  </si>
  <si>
    <t>111151121</t>
  </si>
  <si>
    <t>Pokosení trávníku parkového plochy do 1000 m2 s odvozem do 20 km v rovině a svahu do 1:5</t>
  </si>
  <si>
    <t>-1834349866</t>
  </si>
  <si>
    <t>" BT pro SO 06.4 - ZALOŽENÍ TRÁVNÍKU - rozvojová péče "</t>
  </si>
  <si>
    <t>" trávník s 1x sečením "     857,8</t>
  </si>
  <si>
    <t>111151221</t>
  </si>
  <si>
    <t>Pokosení trávníku parkového plochy do 10000 m2 s odvozem do 20 km v rovině a svahu do 1:5</t>
  </si>
  <si>
    <t>472835264</t>
  </si>
  <si>
    <t>" trávník s 5x sečením "     1223,5*5</t>
  </si>
  <si>
    <t>" výměra trávníku "     2081,3</t>
  </si>
  <si>
    <t>" zalití 10L/m2 - 3x "</t>
  </si>
  <si>
    <t>TRAVA*0,01*3</t>
  </si>
  <si>
    <t>466,8</t>
  </si>
  <si>
    <t>14,004</t>
  </si>
  <si>
    <t>SO 06.5a - ZALOŽENÍ TRÁVNÍKU - TECHNICKÝ - rozvojová péče</t>
  </si>
  <si>
    <t>" BT pro SO 06.5 - ZALOŽENÍ TRÁVNÍKU - TECHNICKÝ - rozvojová péče "</t>
  </si>
  <si>
    <t>" trávník s 1x sečením "     142,3</t>
  </si>
  <si>
    <t>" trávník s 5x sečením "     324,5*5</t>
  </si>
  <si>
    <t>" výměra trávníku "     466,8</t>
  </si>
  <si>
    <t>1,7</t>
  </si>
  <si>
    <t>SO 06b - ŘEŠENÍ ZELENĚ - NÁSLEDNÁ PÉČE 2 ROKY</t>
  </si>
  <si>
    <t>SO 06.1b - STROMY - následná péče</t>
  </si>
  <si>
    <t>" BT SO 06.1 - STROMY - následná péče (17 kusů) - 2 roky "</t>
  </si>
  <si>
    <t>17*2</t>
  </si>
  <si>
    <t>" BT SO 06.1 - STROMY - následná péče (17 kusů)  - 2 roky "</t>
  </si>
  <si>
    <t>" 2 roky "</t>
  </si>
  <si>
    <t>VODA*2</t>
  </si>
  <si>
    <t>VODA*(2-1)*2</t>
  </si>
  <si>
    <t>SO 06.2b - TRVALKOVÉ ZÁHONY - následná péče</t>
  </si>
  <si>
    <t>" BT pro SO 06.2 - TRVALKOVÉ ZÁHONY - následná péče  - 2 roky "</t>
  </si>
  <si>
    <t>48,4*2*2</t>
  </si>
  <si>
    <t>SO 06.3b - PNOUCÍ ROSTLINY -  následná péče</t>
  </si>
  <si>
    <t>" BT pro SO 06.3 - PNOUCÍ ROSTLINY - následná péče  - 2 roky "</t>
  </si>
  <si>
    <t>26,0*4*2</t>
  </si>
  <si>
    <t>26,0*2</t>
  </si>
  <si>
    <t>SO 06.4b - ZALOŽENÍ TRÁVNÍKU - následná péče</t>
  </si>
  <si>
    <t>" BT pro SO 06.4 - ZALOŽENÍ TRÁVNÍKU - následná péče  - 2 roky "</t>
  </si>
  <si>
    <t>" trávník s 1x sečením "     857,8*2</t>
  </si>
  <si>
    <t>" trávník s 5x sečením "     1223,5*5*2</t>
  </si>
  <si>
    <t>SO 06.5b - ZALOŽENÍ TRÁVNÍKU - TECHNICKÝ - následná péče</t>
  </si>
  <si>
    <t>" BT pro SO 06.5 - ZALOŽENÍ TRÁVNÍKU - TECHNICKÝ - následná péče  - 2 roky "</t>
  </si>
  <si>
    <t>" trávník s 1x sečením "     142,3*2</t>
  </si>
  <si>
    <t>" trávník s 5x sečením "     324,5*5*2</t>
  </si>
  <si>
    <t>SO 07 - PŘÍVOD NN</t>
  </si>
  <si>
    <t xml:space="preserve">    21-M - Elektromontáže - viz situace</t>
  </si>
  <si>
    <t xml:space="preserve">    46-M - Zemní práce při extr.mont.pracích - (viz situace + řezy)</t>
  </si>
  <si>
    <t>741123227</t>
  </si>
  <si>
    <t>Montáž kabel Al plný nebo laněný kulatý žíla 4x70 až 95 mm2 uložený volně (AYKY)</t>
  </si>
  <si>
    <t>341132170-R1</t>
  </si>
  <si>
    <t>kabel silový s Al jádrem 1-AYKY 4x95mm2</t>
  </si>
  <si>
    <t>Elektromontáže - viz situace</t>
  </si>
  <si>
    <t>210100422-2</t>
  </si>
  <si>
    <t>Ukončení kabelů a vodičů kabelovou koncovkou do 4 žil do 1 kV včetně zapojen do 4x95 mm2</t>
  </si>
  <si>
    <t>210120102</t>
  </si>
  <si>
    <t>Montáž pojistkových patron nožových</t>
  </si>
  <si>
    <t>358252380</t>
  </si>
  <si>
    <t>pojistka nízkoztrátová PHNA00 100A provedení normální, charakteristika  gG</t>
  </si>
  <si>
    <t>256</t>
  </si>
  <si>
    <t>210191504</t>
  </si>
  <si>
    <t>Montáž skříní pojistkových tenkocementových přípojkových SP 0 až 2/1, ER 1.0 a 1.1</t>
  </si>
  <si>
    <t>357116460-1</t>
  </si>
  <si>
    <t>rozvaděč elektroměrový plastový ER 212/pilíř</t>
  </si>
  <si>
    <t>357117360-1</t>
  </si>
  <si>
    <t>skříň přípojková plastová SS300/pilíř</t>
  </si>
  <si>
    <t>210220001</t>
  </si>
  <si>
    <t>Montáž uzemňovacího vedení vodičů FeZn pomocí svorek na povrchu páskou do 120 mm2</t>
  </si>
  <si>
    <t>354410730</t>
  </si>
  <si>
    <t>drát průměr 10 mm FeZn</t>
  </si>
  <si>
    <t>"Hmotnost: 0,62 kg/m   "</t>
  </si>
  <si>
    <t xml:space="preserve">15*.62   </t>
  </si>
  <si>
    <t>210220301</t>
  </si>
  <si>
    <t>Montáž svorek uzemňovacích</t>
  </si>
  <si>
    <t>354418850</t>
  </si>
  <si>
    <t>svorka spojovací SS pro lano D8-10 mm</t>
  </si>
  <si>
    <t>210280001</t>
  </si>
  <si>
    <t>Zkoušky a prohlídky el rozvodů a zařízení celková prohlídka pro objem mtž prací do 100 000 Kč</t>
  </si>
  <si>
    <t>210280161-1</t>
  </si>
  <si>
    <t>Koordinace s ostatními profesemi</t>
  </si>
  <si>
    <t>210280542</t>
  </si>
  <si>
    <t>Měření impedance nulové smyčky okruhu vedení třífázového</t>
  </si>
  <si>
    <t>210950101</t>
  </si>
  <si>
    <t>Další štítek označovací na kabel</t>
  </si>
  <si>
    <t>Zemní práce při extr.mont.pracích - (viz situace + řezy)</t>
  </si>
  <si>
    <t>460010024</t>
  </si>
  <si>
    <t>Vytyčení trasy vedení kabelového podzemního v zastavěném prostoru</t>
  </si>
  <si>
    <t xml:space="preserve">(21+3)*.001   </t>
  </si>
  <si>
    <t>460010025</t>
  </si>
  <si>
    <t>Zaměření  trasy skutečného provedení v zastavěném prostoru</t>
  </si>
  <si>
    <t>460200143</t>
  </si>
  <si>
    <t>Hloubení kabelových nezapažených rýh ručně š 35 cm, hl 60 cm, v hornině tř 3</t>
  </si>
  <si>
    <t>460200163</t>
  </si>
  <si>
    <t>Hloubení kabelových nezapažených rýh ručně š 35 cm, hl 80 cm, v hornině tř 3</t>
  </si>
  <si>
    <t>460230414</t>
  </si>
  <si>
    <t>Odkop zeminy ručně s vodorovným přemístěním do 50 m na skládku v hornině tř 3 a 4</t>
  </si>
  <si>
    <t>460421082</t>
  </si>
  <si>
    <t>Lože kabelů z písku nebo štěrkopísku tl 5 cm nad kabel, kryté plastovou folií, š lože do 50 cm</t>
  </si>
  <si>
    <t>460470001</t>
  </si>
  <si>
    <t>Provizorní zajištění potrubí ve výkopech při křížení s kabelem</t>
  </si>
  <si>
    <t>460510014</t>
  </si>
  <si>
    <t>Kabelové prostupy z trub betonových do rýhy s obsypem, průměru do 15 cm</t>
  </si>
  <si>
    <t>460560123</t>
  </si>
  <si>
    <t>Zásyp rýh ručně šířky 35 cm, hloubky 40 cm, z horniny třídy 3</t>
  </si>
  <si>
    <t>460560143</t>
  </si>
  <si>
    <t>Zásyp rýh ručně šířky 35 cm, hloubky 60 cm, z horniny třídy 3</t>
  </si>
  <si>
    <t>460561901</t>
  </si>
  <si>
    <t>Zásyp rýh nebo jam strojně bez zhutnění v zástavbě</t>
  </si>
  <si>
    <t>460600021</t>
  </si>
  <si>
    <t>Vodorovné přemístění horniny jakékoliv třídy do 50 m</t>
  </si>
  <si>
    <t xml:space="preserve">24*.35*.2   </t>
  </si>
  <si>
    <t>460600031</t>
  </si>
  <si>
    <t>Příplatek k vodorovnému přemístění horniny za každých dalších 1000 m</t>
  </si>
  <si>
    <t xml:space="preserve">1.68*15   </t>
  </si>
  <si>
    <t>460600071-11</t>
  </si>
  <si>
    <t xml:space="preserve">1.68*1.6   </t>
  </si>
  <si>
    <t>460620013</t>
  </si>
  <si>
    <t>Provizorní úprava terénu se zhutněním, v hornině tř 3</t>
  </si>
  <si>
    <t xml:space="preserve">24*.35   </t>
  </si>
  <si>
    <t>SO 08 - AREÁLOVÝ ROZVOD NN</t>
  </si>
  <si>
    <t>741110002</t>
  </si>
  <si>
    <t>Montáž trubka plastová tuhá D přes 23 do 35 mm uložená pevně</t>
  </si>
  <si>
    <t>345710940</t>
  </si>
  <si>
    <t>trubka elektroinstalační tuhá z PVC L 3 m 1532</t>
  </si>
  <si>
    <t>741122032</t>
  </si>
  <si>
    <t>Montáž kabel Cu bez ukončení uložený pod omítku plný kulatý 5x4 až 6 mm2 (CYKY)</t>
  </si>
  <si>
    <t>341110980</t>
  </si>
  <si>
    <t>kabel silový s Cu jádrem CYKY 5x4 mm2</t>
  </si>
  <si>
    <t>741122223</t>
  </si>
  <si>
    <t>Montáž kabel Cu plný kulatý žíla 4x16 až 25 mm2 uložený volně (CYKY)</t>
  </si>
  <si>
    <t>341110800</t>
  </si>
  <si>
    <t>kabel silový s Cu jádrem CYKY 4x16 mm2</t>
  </si>
  <si>
    <t>741313212</t>
  </si>
  <si>
    <t>Montáž zásuvek průmyslových spojovacích provedení IP 44 3P+PE 32 A</t>
  </si>
  <si>
    <t>358111340-R1</t>
  </si>
  <si>
    <t>zásuvka nepropustná spojovací ISG3243 32A 400 V 5pólová</t>
  </si>
  <si>
    <t>741313213</t>
  </si>
  <si>
    <t>Montáž zásuvek průmyslových spojovacích provedení IP 44 3P+PE 63 A</t>
  </si>
  <si>
    <t>358110750</t>
  </si>
  <si>
    <t>zásuvka nepropustná nástěnná IZG6343 63A 400 V 4pól</t>
  </si>
  <si>
    <t>210100422-1</t>
  </si>
  <si>
    <t>Ukončení kabelů a vodičů kabelovou koncovkou do 4 žil do 1 kV včetně zapojen do 4x16 mm2</t>
  </si>
  <si>
    <t xml:space="preserve">35*.62   </t>
  </si>
  <si>
    <t>210280161</t>
  </si>
  <si>
    <t xml:space="preserve">(18+15)*.001   </t>
  </si>
  <si>
    <t xml:space="preserve">33*.35*.2   </t>
  </si>
  <si>
    <t xml:space="preserve">2.31*15   </t>
  </si>
  <si>
    <t xml:space="preserve">2.31*1.6   </t>
  </si>
  <si>
    <t xml:space="preserve">33*.35   </t>
  </si>
  <si>
    <t>SO 09 - VEŘEJNÉ OSVĚTLENÍ - PŘELOŽKA</t>
  </si>
  <si>
    <t>745 - Elektromontáže - rozvody vodičů hliníkových</t>
  </si>
  <si>
    <t xml:space="preserve">    21-M - Elektromontáže (viz situace a schema)</t>
  </si>
  <si>
    <t xml:space="preserve">    58-M - Revize vyhrazených technických zařízení</t>
  </si>
  <si>
    <t>745</t>
  </si>
  <si>
    <t>Elektromontáže - rozvody vodičů hliníkových</t>
  </si>
  <si>
    <t>745904112</t>
  </si>
  <si>
    <t>Příplatek k montáži kabelů za zatažení vodiče a kabelu do 2,00 kg</t>
  </si>
  <si>
    <t xml:space="preserve">   </t>
  </si>
  <si>
    <t xml:space="preserve">2*30+76   </t>
  </si>
  <si>
    <t>741110102</t>
  </si>
  <si>
    <t>Montáž trubka pancéřová plastová tuhá D přes 23 do 29 mm uložená pevně</t>
  </si>
  <si>
    <t>345711100</t>
  </si>
  <si>
    <t>trubka elektroinstalační pancéřová pevná z PH L3m 8040</t>
  </si>
  <si>
    <t>741110312-Rkp40</t>
  </si>
  <si>
    <t>Montáž trubka ochranná do krabic plastová tuhá D přes 40 do 90 mm uložená volně</t>
  </si>
  <si>
    <t>345713520-R1</t>
  </si>
  <si>
    <t>trubka elektroinstalační ohebná , HDPE+LDPE KF 09063</t>
  </si>
  <si>
    <t xml:space="preserve">"trasa" 63   </t>
  </si>
  <si>
    <t xml:space="preserve">"do sloupu" 3*5+1*2   </t>
  </si>
  <si>
    <t xml:space="preserve">"do skříně" 2*1   </t>
  </si>
  <si>
    <t xml:space="preserve">Součet   </t>
  </si>
  <si>
    <t>741132133</t>
  </si>
  <si>
    <t>Ukončení kabelů 4x16 mm2 smršťovací záklopkou nebo páskem bez letování</t>
  </si>
  <si>
    <t>741410021</t>
  </si>
  <si>
    <t>Montáž vodič uzemňovací pásek průřezu do 120 mm2 v městské zástavbě v zemi</t>
  </si>
  <si>
    <t xml:space="preserve">63 * 0,62   </t>
  </si>
  <si>
    <t>741420021</t>
  </si>
  <si>
    <t>Montáž svorka hromosvodná se 2 šrouby</t>
  </si>
  <si>
    <t>Elektromontáže (viz situace a schema)</t>
  </si>
  <si>
    <t>358252240</t>
  </si>
  <si>
    <t>pojistka nízkoztrátová PHNA000 20A provedení normální, charakteristika  gG</t>
  </si>
  <si>
    <t>358252280-1</t>
  </si>
  <si>
    <t>pojistka  zkratová</t>
  </si>
  <si>
    <t>210191502</t>
  </si>
  <si>
    <t>Montáž skříní pojistkových tenkocementových přípojkových v pilíři SP 3 až 5/1</t>
  </si>
  <si>
    <t>357117350-1.2</t>
  </si>
  <si>
    <t>skříň rozpojovací pro VO RF 5:3</t>
  </si>
  <si>
    <t>210202013</t>
  </si>
  <si>
    <t>Montáž svítidel výbojkových průmyslových  na výložník viz situace</t>
  </si>
  <si>
    <t>348HLX-G8H-NA4</t>
  </si>
  <si>
    <t>Svítidlo silniční LED 67W, 8640 lm, 3000K II.tř.izolace</t>
  </si>
  <si>
    <t>210202013-D</t>
  </si>
  <si>
    <t>Demontáž svítidel výbojkových průmyslových stropních závěsných na výložník</t>
  </si>
  <si>
    <t>210204011-D</t>
  </si>
  <si>
    <t>Demontáž stožárů osvětlení ocelových samostatně stojících délky do 12 m</t>
  </si>
  <si>
    <t>316722-S1-1500</t>
  </si>
  <si>
    <t>Jednoduchý výložník pro stožár typu S1 délka 1,5m</t>
  </si>
  <si>
    <t>ks</t>
  </si>
  <si>
    <t>210204112</t>
  </si>
  <si>
    <t>Montáž výložníků osvětlení dvouramenných nástěnných hmotnosti do 70 kg</t>
  </si>
  <si>
    <t>316722-V22000</t>
  </si>
  <si>
    <t>Dvojitý výložník pro stožár typu JB   V2x2000</t>
  </si>
  <si>
    <t>210204202</t>
  </si>
  <si>
    <t>Montáž elektrovýzbroje stožárů osvětlení 2 okruhy</t>
  </si>
  <si>
    <t>357117240-R-tr</t>
  </si>
  <si>
    <t>skříň přípojková plastová SP200 na sloup přívod 2x spodem, vývody 2x vrchem pojistky 2x6A</t>
  </si>
  <si>
    <t>341110300</t>
  </si>
  <si>
    <t>kabel silový s Cu jádrem CYKY 3x1,5 mm2</t>
  </si>
  <si>
    <t>210280003</t>
  </si>
  <si>
    <t>Zkoušky a prohlídky el rozvodů a zařízení celková prohlídka pro objem mtž prací do 1 000 000 Kč</t>
  </si>
  <si>
    <t>210280010</t>
  </si>
  <si>
    <t>Příplatek k celkové prohlídce za dalších i započatých 500 000 Kč přes 1 000 000 Kč</t>
  </si>
  <si>
    <t>210280211</t>
  </si>
  <si>
    <t>Měření zemních odporů zemniče prvního nebo samostatného</t>
  </si>
  <si>
    <t>210280351</t>
  </si>
  <si>
    <t>Zkoušky kabelů silových do 1 kV, počtu a průřezu žil do 4x25 mm2</t>
  </si>
  <si>
    <t>210280712</t>
  </si>
  <si>
    <t>Měření intenzity osvětlení na pracovišti do 50 svítidel</t>
  </si>
  <si>
    <t>soubor</t>
  </si>
  <si>
    <t>66</t>
  </si>
  <si>
    <t>210950101-1</t>
  </si>
  <si>
    <t>Očíslování stožárů -správce VO (73,-Kč/světlené místo)</t>
  </si>
  <si>
    <t>68</t>
  </si>
  <si>
    <t>70</t>
  </si>
  <si>
    <t xml:space="preserve">(7+10+10+50)*.001   </t>
  </si>
  <si>
    <t>74</t>
  </si>
  <si>
    <t>460200303</t>
  </si>
  <si>
    <t>Hloubení kabelových nezapažených rýh ručně š 50 cm, hl 120 cm, v hornině tř 3</t>
  </si>
  <si>
    <t>76</t>
  </si>
  <si>
    <t>78</t>
  </si>
  <si>
    <t>80</t>
  </si>
  <si>
    <t>460421082-1</t>
  </si>
  <si>
    <t>krytí plastovou folií, š do 50 cm</t>
  </si>
  <si>
    <t>82</t>
  </si>
  <si>
    <t>460421101</t>
  </si>
  <si>
    <t>Lože kabelů z písku nebo štěrkopísku tl 10 cm nad kabel, bez zakrytí, šířky lože do 65 cm</t>
  </si>
  <si>
    <t>84</t>
  </si>
  <si>
    <t>86</t>
  </si>
  <si>
    <t>460470011</t>
  </si>
  <si>
    <t>Provizorní zajištění kabelů ve výkopech při jejich křížení</t>
  </si>
  <si>
    <t>88</t>
  </si>
  <si>
    <t>90</t>
  </si>
  <si>
    <t>460510064</t>
  </si>
  <si>
    <t>Kabelové prostupy z trub plastových do rýhy s obsypem, průměru do 10 cm</t>
  </si>
  <si>
    <t>92</t>
  </si>
  <si>
    <t>94</t>
  </si>
  <si>
    <t>460560273</t>
  </si>
  <si>
    <t>Zásyp rýh ručně šířky 50 cm, hloubky 90 cm, z horniny třídy 3</t>
  </si>
  <si>
    <t>96</t>
  </si>
  <si>
    <t>98</t>
  </si>
  <si>
    <t>100</t>
  </si>
  <si>
    <t xml:space="preserve">"za písek" 17*.35*.2+60*.5*.3   </t>
  </si>
  <si>
    <t>102</t>
  </si>
  <si>
    <t xml:space="preserve">10.19*15   </t>
  </si>
  <si>
    <t>104</t>
  </si>
  <si>
    <t xml:space="preserve">10.19*1.6   </t>
  </si>
  <si>
    <t>106</t>
  </si>
  <si>
    <t xml:space="preserve">17*.35+60*.5   </t>
  </si>
  <si>
    <t>58-M</t>
  </si>
  <si>
    <t>Revize vyhrazených technických zařízení</t>
  </si>
  <si>
    <t>580108021</t>
  </si>
  <si>
    <t>Kontrola stavu 1 nebo 2 stožárových svítidel silničních</t>
  </si>
  <si>
    <t>108</t>
  </si>
  <si>
    <t>SO 10 - VEŘEJNÉ OSVĚTLENÍ PARKU</t>
  </si>
  <si>
    <t xml:space="preserve">"Trasa" 135+122   </t>
  </si>
  <si>
    <t xml:space="preserve">"Ke sloupům" 6*5   </t>
  </si>
  <si>
    <t xml:space="preserve">"Ke skříním" 2   </t>
  </si>
  <si>
    <t xml:space="preserve">143 * 0,62   </t>
  </si>
  <si>
    <t>210202016</t>
  </si>
  <si>
    <t>Montáž svítidel výbojkových průmyslových stropních závěsných parkových na sloupek</t>
  </si>
  <si>
    <t>348HLX-VNR-3-25</t>
  </si>
  <si>
    <t>Svítidlo LED do parku, 25W, 3240lm, 3000K</t>
  </si>
  <si>
    <t>348HLX-VNR-34W</t>
  </si>
  <si>
    <t>Svítidlo LED do parku 34W, 4320lm, 3000K</t>
  </si>
  <si>
    <t>210204002</t>
  </si>
  <si>
    <t>Montáž stožárů osvětlení parkových ocelových</t>
  </si>
  <si>
    <t>316722-SB5-TPU</t>
  </si>
  <si>
    <t>Sadový stožár bezpaticovy žár.zink s TPÚ  SB5</t>
  </si>
  <si>
    <t xml:space="preserve">(14+68+14+16+3+20+64+10)*.001   </t>
  </si>
  <si>
    <t>460030092</t>
  </si>
  <si>
    <t>Vytrhání obrub ležatých chodníkových s odhozením nebo naložením na dopravní prostředek</t>
  </si>
  <si>
    <t>460050703</t>
  </si>
  <si>
    <t>Hloubení nezapažených jam pro stožáry veřejného osvětlení ručně v hornině tř 3</t>
  </si>
  <si>
    <t>460080012</t>
  </si>
  <si>
    <t>Základové konstrukce z monolitického betonu C 8/10 bez bednění</t>
  </si>
  <si>
    <t xml:space="preserve">"sloup " 6*.6*.6*1.2   </t>
  </si>
  <si>
    <t xml:space="preserve">68+16   </t>
  </si>
  <si>
    <t xml:space="preserve">14+10+3+20+64   </t>
  </si>
  <si>
    <t xml:space="preserve">84+111   </t>
  </si>
  <si>
    <t xml:space="preserve">"za písek" 195*.35*.2+14*.5*.3   </t>
  </si>
  <si>
    <t xml:space="preserve">"za základy sloupů" 2.592   </t>
  </si>
  <si>
    <t xml:space="preserve">15*18.342   </t>
  </si>
  <si>
    <t xml:space="preserve">18.342*1.6   </t>
  </si>
  <si>
    <t xml:space="preserve">(84+111)*.35+14*.5   </t>
  </si>
  <si>
    <t>460650182</t>
  </si>
  <si>
    <t>Osazení betonových obrubníků ležatých chodníkových do betonu prostého</t>
  </si>
  <si>
    <t>D25</t>
  </si>
  <si>
    <t>3,07</t>
  </si>
  <si>
    <t>0,4</t>
  </si>
  <si>
    <t>OBSYP</t>
  </si>
  <si>
    <t>0,798</t>
  </si>
  <si>
    <t>ODVOZ</t>
  </si>
  <si>
    <t>2,548</t>
  </si>
  <si>
    <t>PEHD</t>
  </si>
  <si>
    <t>VYKOP</t>
  </si>
  <si>
    <t>5,905</t>
  </si>
  <si>
    <t>SO 11 - PŘÍPOJKA VODY</t>
  </si>
  <si>
    <t>3,357</t>
  </si>
  <si>
    <t>22221</t>
  </si>
  <si>
    <t xml:space="preserve">    722 - Zdravotechnika - vnitřní vodovod</t>
  </si>
  <si>
    <t>-191381804</t>
  </si>
  <si>
    <t>0,8*(1,91+1,72)/2*(3,07-1,4/2)</t>
  </si>
  <si>
    <t>1,6*1,4*1,1</t>
  </si>
  <si>
    <t>151101102</t>
  </si>
  <si>
    <t>Zřízení příložného pažení a rozepření stěn rýh hl do 4 m</t>
  </si>
  <si>
    <t>-546427486</t>
  </si>
  <si>
    <t>2*(1,91+1,72)/2*(3,07-1,4/2)</t>
  </si>
  <si>
    <t>1,6*(1,4+1,1)*2</t>
  </si>
  <si>
    <t>151101112</t>
  </si>
  <si>
    <t>Odstranění příložného pažení a rozepření stěn rýh hl do 4 m</t>
  </si>
  <si>
    <t>-589349936</t>
  </si>
  <si>
    <t>161101102</t>
  </si>
  <si>
    <t>Svislé přemístění výkopku z horniny tř. 1 až 4 hl výkopu do 4 m</t>
  </si>
  <si>
    <t>-214909359</t>
  </si>
  <si>
    <t>443946679</t>
  </si>
  <si>
    <t>VYKOP-ZASYP</t>
  </si>
  <si>
    <t>257950388</t>
  </si>
  <si>
    <t>676524049</t>
  </si>
  <si>
    <t>" prostor k zásypu "     VYKOP1</t>
  </si>
  <si>
    <t>" odpočet tělesa vodovodu "</t>
  </si>
  <si>
    <t>-0,8*(0,1+0,025+0,3)*PEHD</t>
  </si>
  <si>
    <t>" odpočet vodoměrné šachty "</t>
  </si>
  <si>
    <t>-0,1*1,4*1,1</t>
  </si>
  <si>
    <t>-0,375*3*1,2*0,9-0,6*0,6*0,375</t>
  </si>
  <si>
    <t>175151101</t>
  </si>
  <si>
    <t>Obsypání potrubí strojně sypaninou bez prohození, uloženou do 3 m</t>
  </si>
  <si>
    <t>743915465</t>
  </si>
  <si>
    <t>0,8*(0,025+0,3)*PEHD</t>
  </si>
  <si>
    <t>5833730201</t>
  </si>
  <si>
    <t xml:space="preserve">štěrkopísek </t>
  </si>
  <si>
    <t>416191472</t>
  </si>
  <si>
    <t>" část obsypu - pískem "     OBSYP*1,9</t>
  </si>
  <si>
    <t>365211177</t>
  </si>
  <si>
    <t>" přesun hmot "</t>
  </si>
  <si>
    <t>-272900982</t>
  </si>
  <si>
    <t>4515731111</t>
  </si>
  <si>
    <t>Lože pod potrubí otevřený výkop ze štěrkopísku</t>
  </si>
  <si>
    <t>1473309794</t>
  </si>
  <si>
    <t>0,1*0,8*PEHD+0,1*1,4*1,1</t>
  </si>
  <si>
    <t>-438769669</t>
  </si>
  <si>
    <t>-1823583635</t>
  </si>
  <si>
    <t>452321141</t>
  </si>
  <si>
    <t>Podkladní desky ze ŽB tř. C 16/20 otevřený výkop</t>
  </si>
  <si>
    <t>963942353</t>
  </si>
  <si>
    <t>" vodoměrá šachta "</t>
  </si>
  <si>
    <t>0,1*1,4*1,1</t>
  </si>
  <si>
    <t>452323131</t>
  </si>
  <si>
    <t>Podkladní bloky ze ŽB tř. C 12/15 otevřený výkop</t>
  </si>
  <si>
    <t>1411004908</t>
  </si>
  <si>
    <t>" napojení "     0,4*0,4*(0,35+0,1)/2*2</t>
  </si>
  <si>
    <t>452353101</t>
  </si>
  <si>
    <t>Bednění podkladních bloků otevřený výkop</t>
  </si>
  <si>
    <t>1235937340</t>
  </si>
  <si>
    <t>" T-kus "     0,4*(0,4*2+0,35+0,1)*2</t>
  </si>
  <si>
    <t>871161141</t>
  </si>
  <si>
    <t>Montáž potrubí z PE100 SDR 11 otevřený výkop svařovaných na tupo D 32 x 3,0 mm</t>
  </si>
  <si>
    <t>-1642311618</t>
  </si>
  <si>
    <t>2861310901</t>
  </si>
  <si>
    <t>potrubí vodovodní HDPE PN10  D25 x 2,3 mm</t>
  </si>
  <si>
    <t>-1176371107</t>
  </si>
  <si>
    <t>D25*1,015</t>
  </si>
  <si>
    <t>892233122</t>
  </si>
  <si>
    <t>Proplach a dezinfekce vodovodního potrubí DN od 40 do 70</t>
  </si>
  <si>
    <t>1572934964</t>
  </si>
  <si>
    <t>892241111</t>
  </si>
  <si>
    <t>Tlaková zkouška vodou potrubí DN do 80</t>
  </si>
  <si>
    <t>-950648429</t>
  </si>
  <si>
    <t>893811113</t>
  </si>
  <si>
    <t>Osazení vodoměrné šachty hranaté z PP samonosné pro běžné zatížení plochy do 1,1 m2 hloubky do 1,6 m</t>
  </si>
  <si>
    <t>-1810108691</t>
  </si>
  <si>
    <t>5623051401</t>
  </si>
  <si>
    <t>šachta vodoměrná hranatá  0,9/1,2/1,5 m</t>
  </si>
  <si>
    <t>1790784919</t>
  </si>
  <si>
    <t>891369111</t>
  </si>
  <si>
    <t>Montáž navrtávacích pasů na potrubí z jakýchkoli trub DN 250</t>
  </si>
  <si>
    <t>292662730</t>
  </si>
  <si>
    <t>4227144101</t>
  </si>
  <si>
    <t>pas navrtávací z tvárné litiny DN 250, odbočka DN 80</t>
  </si>
  <si>
    <t>222580904</t>
  </si>
  <si>
    <t>857242122</t>
  </si>
  <si>
    <t>Montáž litinových tvarovek jednoosých přírubových otevřený výkop DN 80</t>
  </si>
  <si>
    <t>664513772</t>
  </si>
  <si>
    <t>5525368601</t>
  </si>
  <si>
    <t>příruba zaslepovací z tvárné litiny XG DN 80 mm závit 1"</t>
  </si>
  <si>
    <t>1787672673</t>
  </si>
  <si>
    <t>2861670801</t>
  </si>
  <si>
    <t>přechod kus na PE D32/DN 1"</t>
  </si>
  <si>
    <t>-1829567644</t>
  </si>
  <si>
    <t>891241112</t>
  </si>
  <si>
    <t>Montáž vodovodních šoupátek otevřený výkop DN 80</t>
  </si>
  <si>
    <t>453622989</t>
  </si>
  <si>
    <t>4222439701</t>
  </si>
  <si>
    <t>šoupátko uzavírací přírubové voda DN80</t>
  </si>
  <si>
    <t>1381264255</t>
  </si>
  <si>
    <t>899401112</t>
  </si>
  <si>
    <t>Osazení poklopů litinových šoupátkových</t>
  </si>
  <si>
    <t>807048842</t>
  </si>
  <si>
    <t>4229135202</t>
  </si>
  <si>
    <t>poklop litinový šoupátkový</t>
  </si>
  <si>
    <t>70727964</t>
  </si>
  <si>
    <t>89971218</t>
  </si>
  <si>
    <t>Orientační tabulky pro šoupátka, hydranty, ventily</t>
  </si>
  <si>
    <t>1294647122</t>
  </si>
  <si>
    <t>899721111</t>
  </si>
  <si>
    <t>Signalizační vodič DN do 150 mm na potrubí PVC</t>
  </si>
  <si>
    <t>-1344581797</t>
  </si>
  <si>
    <t>PEHD*2</t>
  </si>
  <si>
    <t>899722112</t>
  </si>
  <si>
    <t>Krytí potrubí z plastů výstražnou fólií z PVC 25 cm</t>
  </si>
  <si>
    <t>-574927642</t>
  </si>
  <si>
    <t>1688085651</t>
  </si>
  <si>
    <t>722</t>
  </si>
  <si>
    <t>Zdravotechnika - vnitřní vodovod</t>
  </si>
  <si>
    <t>7221103225</t>
  </si>
  <si>
    <t>Spojka - přechodový kus PE/ocel 32x1"</t>
  </si>
  <si>
    <t>-1338378486</t>
  </si>
  <si>
    <t>72213023206</t>
  </si>
  <si>
    <t>Uklidňovací kus 6 x DN 16</t>
  </si>
  <si>
    <t>-1939871890</t>
  </si>
  <si>
    <t>7222301030</t>
  </si>
  <si>
    <t>Kulový kohoutl DN 20</t>
  </si>
  <si>
    <t>1964878929</t>
  </si>
  <si>
    <t>3194270301</t>
  </si>
  <si>
    <t>redukce mosaz 3/4" x 1/2"</t>
  </si>
  <si>
    <t>-1021415686</t>
  </si>
  <si>
    <t>722230111</t>
  </si>
  <si>
    <t>Ventil přímý G 1/2 s odvodněním a dvěma závity</t>
  </si>
  <si>
    <t>95435485</t>
  </si>
  <si>
    <t>7222301156</t>
  </si>
  <si>
    <t>Kulový kohout DN 20 s vypouštěním</t>
  </si>
  <si>
    <t>186263493</t>
  </si>
  <si>
    <t>7222310831</t>
  </si>
  <si>
    <t>Ventil zpětný G 3/4 PN 16</t>
  </si>
  <si>
    <t>2145695911</t>
  </si>
  <si>
    <t>7222312021</t>
  </si>
  <si>
    <t>Ventil redukční mosazný G 3/4 s manometrem</t>
  </si>
  <si>
    <t>-1303342370</t>
  </si>
  <si>
    <t>7222632141</t>
  </si>
  <si>
    <t>Vodoměr VM15 (Qmax=4,5 m3/h)</t>
  </si>
  <si>
    <t>1244333531</t>
  </si>
  <si>
    <t>998722101</t>
  </si>
  <si>
    <t>Přesun hmot tonážní pro vnitřní vodovod v objektech v do 6 m</t>
  </si>
  <si>
    <t>-2033624701</t>
  </si>
  <si>
    <t>DN150</t>
  </si>
  <si>
    <t>10,23</t>
  </si>
  <si>
    <t>KABEL</t>
  </si>
  <si>
    <t>2,4</t>
  </si>
  <si>
    <t>1,238</t>
  </si>
  <si>
    <t>7,834</t>
  </si>
  <si>
    <t>41,923</t>
  </si>
  <si>
    <t>SO 12 - PŘÍPOJKA SPLAŠKOVÉ KANALIZACE</t>
  </si>
  <si>
    <t>31,28</t>
  </si>
  <si>
    <t>22231</t>
  </si>
  <si>
    <t>119001421</t>
  </si>
  <si>
    <t>Dočasné zajištění kabelů a kabelových tratí ze 3 volně ložených kabelů</t>
  </si>
  <si>
    <t>839130785</t>
  </si>
  <si>
    <t>" křížení KABELů "     1,2*2</t>
  </si>
  <si>
    <t>-622321481</t>
  </si>
  <si>
    <t>KABEL*1,5*1,0</t>
  </si>
  <si>
    <t>-2056135090</t>
  </si>
  <si>
    <t>" stoka NAP.-Š01 "</t>
  </si>
  <si>
    <t>1,2*(3,42+3,41)/2*10,23</t>
  </si>
  <si>
    <t>634409008</t>
  </si>
  <si>
    <t>2*(3,42+3,41)/2*10,23</t>
  </si>
  <si>
    <t>127326861</t>
  </si>
  <si>
    <t>-1885082488</t>
  </si>
  <si>
    <t>-362153291</t>
  </si>
  <si>
    <t>-1340434185</t>
  </si>
  <si>
    <t>1172855374</t>
  </si>
  <si>
    <t>" odpočet tělesa stok "</t>
  </si>
  <si>
    <t>-1,2*(0,08*2+0,1+0,017*2+0,15+0,08+0,3)*DN150</t>
  </si>
  <si>
    <t>" odpočet šachet "</t>
  </si>
  <si>
    <t>-0,1*2*0,5*0,5</t>
  </si>
  <si>
    <t>-PI*(0,425/2)^2*3,37</t>
  </si>
  <si>
    <t>5833120302</t>
  </si>
  <si>
    <t xml:space="preserve">zhutněný zásyp náhradním zásypovým materiálem  (plná frakce)   </t>
  </si>
  <si>
    <t>1864399985</t>
  </si>
  <si>
    <t>" pod komunikace jiný než vytěžený materiál "</t>
  </si>
  <si>
    <t>-513090316</t>
  </si>
  <si>
    <t>-737213804</t>
  </si>
  <si>
    <t>1810406329</t>
  </si>
  <si>
    <t>" stoky "</t>
  </si>
  <si>
    <t>(0,653+2*0,1*(0,3+0,08+0,017*2+0,15))*DN150</t>
  </si>
  <si>
    <t>1583727006</t>
  </si>
  <si>
    <t>OBSYP*1,9</t>
  </si>
  <si>
    <t>-68405292</t>
  </si>
  <si>
    <t>567310336</t>
  </si>
  <si>
    <t>-1501375543</t>
  </si>
  <si>
    <t>" lože stoky"</t>
  </si>
  <si>
    <t>0,08*1,2*DN150</t>
  </si>
  <si>
    <t>" šachta "</t>
  </si>
  <si>
    <t>0,1*1,6*1,6</t>
  </si>
  <si>
    <t>-15124563</t>
  </si>
  <si>
    <t>-145100464</t>
  </si>
  <si>
    <t>452111111</t>
  </si>
  <si>
    <t>Osazení betonových pražců otevřený výkop pl do 25000 mm2</t>
  </si>
  <si>
    <t>-296695084</t>
  </si>
  <si>
    <t>" DN 150 "     7*2</t>
  </si>
  <si>
    <t>5922373401</t>
  </si>
  <si>
    <t xml:space="preserve">podkladek betonový pod hrdlové trouby  kameninové do DN 300 </t>
  </si>
  <si>
    <t>1946600774</t>
  </si>
  <si>
    <t>14*1,01 'Přepočtené koeficientem množství</t>
  </si>
  <si>
    <t>452311121</t>
  </si>
  <si>
    <t>Podkladní desky z betonu prostého tř. C 8/10 otevřený výkop</t>
  </si>
  <si>
    <t>1693149785</t>
  </si>
  <si>
    <t>0,1*0,5*0,5</t>
  </si>
  <si>
    <t>831312121</t>
  </si>
  <si>
    <t>Montáž potrubí z trub kameninových hrdlových s integrovaným těsněním výkop sklon do 20 % DN 150</t>
  </si>
  <si>
    <t>-1260418782</t>
  </si>
  <si>
    <t>597106750</t>
  </si>
  <si>
    <t>trouba kameninová glazovaná DN150mm L1,50m spojovací systém F</t>
  </si>
  <si>
    <t>-1719916043</t>
  </si>
  <si>
    <t>DN150*1,015</t>
  </si>
  <si>
    <t>8925511101</t>
  </si>
  <si>
    <t>Zkouška těsnosti kanalizace - úsek mezi šachtami</t>
  </si>
  <si>
    <t>2138638265</t>
  </si>
  <si>
    <t>894812201</t>
  </si>
  <si>
    <t>Revizní a čistící šachta z PP šachtové dno DN 425/150 průtočné</t>
  </si>
  <si>
    <t>-1742573069</t>
  </si>
  <si>
    <t>894812234</t>
  </si>
  <si>
    <t>Revizní a čistící šachta z PP DN 425 šachtová roura korugovaná bez hrdla světlé hloubky 6000 mm</t>
  </si>
  <si>
    <t>-2123000614</t>
  </si>
  <si>
    <t>894812249</t>
  </si>
  <si>
    <t>Příplatek k rourám revizní a čistící šachty z PP DN 425 za uříznutí šachtové roury</t>
  </si>
  <si>
    <t>-1011489770</t>
  </si>
  <si>
    <t>8948122631</t>
  </si>
  <si>
    <t>Revizní a čistící šachta z PP DN 425 poklop litinový (1,5 t)</t>
  </si>
  <si>
    <t>-424742723</t>
  </si>
  <si>
    <t>899623141</t>
  </si>
  <si>
    <t>Obetonování potrubí nebo zdiva stok betonem prostým tř. C 12/15 otevřený výkop</t>
  </si>
  <si>
    <t>953984735</t>
  </si>
  <si>
    <t>DN150*(0,23+2*0,1*0,1)</t>
  </si>
  <si>
    <t>998275101</t>
  </si>
  <si>
    <t>Přesun hmot pro trubní vedení z trub kameninových otevřený výkop</t>
  </si>
  <si>
    <t>-1064253688</t>
  </si>
  <si>
    <t>4604900121</t>
  </si>
  <si>
    <t>Krytí inženýrských sítí výstražnou fólií</t>
  </si>
  <si>
    <t>-1142639205</t>
  </si>
  <si>
    <t>" křížení inž. sítí "     KABEL</t>
  </si>
  <si>
    <t>460520151</t>
  </si>
  <si>
    <t>Křižovatka betonového kabelového žlabu s inženýrskými sítěmi bez zásypu</t>
  </si>
  <si>
    <t>1395665995</t>
  </si>
  <si>
    <t>D20</t>
  </si>
  <si>
    <t>0,7</t>
  </si>
  <si>
    <t>32,73</t>
  </si>
  <si>
    <t>0,8</t>
  </si>
  <si>
    <t>2,674</t>
  </si>
  <si>
    <t>8,692</t>
  </si>
  <si>
    <t>11,366</t>
  </si>
  <si>
    <t>33,43</t>
  </si>
  <si>
    <t>SO 13 - AREÁLOVÝ ROZVOD VODY</t>
  </si>
  <si>
    <t>57,275</t>
  </si>
  <si>
    <t>45,909</t>
  </si>
  <si>
    <t>-1038921470</t>
  </si>
  <si>
    <t>" křížení kabelů "     0,8*1</t>
  </si>
  <si>
    <t>-1370065994</t>
  </si>
  <si>
    <t>811095375</t>
  </si>
  <si>
    <t>0,8*(1,72+1,78)/2*(19,48-3,07)</t>
  </si>
  <si>
    <t>0,8*(1,72+1,70)/2*8,28</t>
  </si>
  <si>
    <t>172072514</t>
  </si>
  <si>
    <t>2*(1,72+1,78)/2*(19,48-3,07)</t>
  </si>
  <si>
    <t>2*(1,72+1,70)/2*8,28</t>
  </si>
  <si>
    <t>1355616401</t>
  </si>
  <si>
    <t>2066914372</t>
  </si>
  <si>
    <t>-805043115</t>
  </si>
  <si>
    <t>-640941643</t>
  </si>
  <si>
    <t>-346982520</t>
  </si>
  <si>
    <t>-866970326</t>
  </si>
  <si>
    <t>-532439728</t>
  </si>
  <si>
    <t>" část obsypu - pískem "     obsyp*1,9</t>
  </si>
  <si>
    <t>290984526</t>
  </si>
  <si>
    <t>1971667209</t>
  </si>
  <si>
    <t>-2051971334</t>
  </si>
  <si>
    <t>0,1*0,8*PEHD</t>
  </si>
  <si>
    <t>-1454183786</t>
  </si>
  <si>
    <t>84468521</t>
  </si>
  <si>
    <t>-1734724389</t>
  </si>
  <si>
    <t>" T-kus "     0,4*0,4*(0,35+0,1)/2*2</t>
  </si>
  <si>
    <t>713131837</t>
  </si>
  <si>
    <t>-249410596</t>
  </si>
  <si>
    <t>27,52-3,07+8,28</t>
  </si>
  <si>
    <t>2861310801</t>
  </si>
  <si>
    <t>potrubí vodovodní HDPE PN10  D20 x 2 mm</t>
  </si>
  <si>
    <t>-1755684582</t>
  </si>
  <si>
    <t>D20*1,015</t>
  </si>
  <si>
    <t>1622428691</t>
  </si>
  <si>
    <t>877161113</t>
  </si>
  <si>
    <t>Montáž elektro T-kusů na potrubí z PE trub d 32</t>
  </si>
  <si>
    <t>-378749176</t>
  </si>
  <si>
    <t>2861501001</t>
  </si>
  <si>
    <t>PE tvarovka  T-kus 25/20 rovnoramenný PN 16</t>
  </si>
  <si>
    <t>816948342</t>
  </si>
  <si>
    <t>2861501101</t>
  </si>
  <si>
    <t>PE tvarovka  T-kus 25/25 rovnoramenný PN 16</t>
  </si>
  <si>
    <t>1992962808</t>
  </si>
  <si>
    <t>891153111</t>
  </si>
  <si>
    <t>Montáž vodovodního ventilu hlavního pro přípojky DN 20</t>
  </si>
  <si>
    <t>-1428053294</t>
  </si>
  <si>
    <t>5511417861</t>
  </si>
  <si>
    <t>kohout ventil plnoprůtokový 3/4"</t>
  </si>
  <si>
    <t>323836119</t>
  </si>
  <si>
    <t>891163111</t>
  </si>
  <si>
    <t>Montáž vodovodního ventilu hlavního pro přípojky DN 25</t>
  </si>
  <si>
    <t>-165690901</t>
  </si>
  <si>
    <t>5511418061</t>
  </si>
  <si>
    <t>kohout ventil plnoprůtokový 1"</t>
  </si>
  <si>
    <t>2084372731</t>
  </si>
  <si>
    <t>1739372727</t>
  </si>
  <si>
    <t>-1679548812</t>
  </si>
  <si>
    <t>1963288356</t>
  </si>
  <si>
    <t>-279673818</t>
  </si>
  <si>
    <t>684621280</t>
  </si>
  <si>
    <t>235236783</t>
  </si>
  <si>
    <t>-1216394558</t>
  </si>
  <si>
    <t>DN125</t>
  </si>
  <si>
    <t>7,6</t>
  </si>
  <si>
    <t>37,17</t>
  </si>
  <si>
    <t>5,322</t>
  </si>
  <si>
    <t>33,888</t>
  </si>
  <si>
    <t>30,642</t>
  </si>
  <si>
    <t>POTRUBI</t>
  </si>
  <si>
    <t>SO 14 - AREÁLOVÁ SPLAŠKOVÁ KANALIZACE</t>
  </si>
  <si>
    <t>187,434</t>
  </si>
  <si>
    <t>141,404</t>
  </si>
  <si>
    <t>119001401</t>
  </si>
  <si>
    <t>Dočasné zajištění potrubí ocelového nebo litinového DN do 200</t>
  </si>
  <si>
    <t>272355403</t>
  </si>
  <si>
    <t>" křížení voda, plyn "     1,2*5</t>
  </si>
  <si>
    <t>-1960623028</t>
  </si>
  <si>
    <t>" křížení kabelů "     1,2*2</t>
  </si>
  <si>
    <t>1978128139</t>
  </si>
  <si>
    <t>POTRUBI*1,5*1,0</t>
  </si>
  <si>
    <t>-2045059864</t>
  </si>
  <si>
    <t>" stoka Š01-Š04 "</t>
  </si>
  <si>
    <t>1,2*(3,41+3,55)/2*(19,31-10,23)</t>
  </si>
  <si>
    <t>1,2*(3,55+3,29)/2*(22,76-19,31)</t>
  </si>
  <si>
    <t>1,2*(3,29+2,98)/2*(36,92-22,76)</t>
  </si>
  <si>
    <t>" stoka Š02-Š05 "</t>
  </si>
  <si>
    <t>1,2*(3,65+3,53)/2*10,47</t>
  </si>
  <si>
    <t>" DN125 "</t>
  </si>
  <si>
    <t>1,2*(3,29+2,8+3,53+2,2*3)/2/2*7,6</t>
  </si>
  <si>
    <t>-1505960056</t>
  </si>
  <si>
    <t>2*(3,41+3,55)/2*(19,31-10,23)</t>
  </si>
  <si>
    <t>2*(3,55+3,29)/2*(22,76-19,31)</t>
  </si>
  <si>
    <t>2*(3,29+2,98)/2*(36,92-22,76)</t>
  </si>
  <si>
    <t>2*(3,65+3,53)/2*10,47</t>
  </si>
  <si>
    <t>2*(3,29+2,8+3,53+2,2*3)/2/2*7,6</t>
  </si>
  <si>
    <t>208405815</t>
  </si>
  <si>
    <t>620752781</t>
  </si>
  <si>
    <t>VYKOP*0,55</t>
  </si>
  <si>
    <t>559488090</t>
  </si>
  <si>
    <t>-(ZASYP-13,46)</t>
  </si>
  <si>
    <t>-(OBSYP-5,04)</t>
  </si>
  <si>
    <t>499214612</t>
  </si>
  <si>
    <t>-1732535240</t>
  </si>
  <si>
    <t>-1,2*(0,08*2+0,1+0,014*2+0,125+0,08+0,3)*DN125</t>
  </si>
  <si>
    <t>-0,1*2*0,5*0,5*4</t>
  </si>
  <si>
    <t>-PI*(0,425/2)^2*(3,53+3,29+2,81+3,37)</t>
  </si>
  <si>
    <t>94173577</t>
  </si>
  <si>
    <t>" část zásypu - pískem "     13,46*1,9</t>
  </si>
  <si>
    <t>-1038570520</t>
  </si>
  <si>
    <t>13,46</t>
  </si>
  <si>
    <t>1739064428</t>
  </si>
  <si>
    <t>531800315</t>
  </si>
  <si>
    <t>(0,602+2*0,1*(0,3+0,08+0,014*2+0,15))*DN125</t>
  </si>
  <si>
    <t>-1214331244</t>
  </si>
  <si>
    <t>" část obsypu - pískem "     5,04*1,9</t>
  </si>
  <si>
    <t>457947513</t>
  </si>
  <si>
    <t>5,04</t>
  </si>
  <si>
    <t>2056708185</t>
  </si>
  <si>
    <t>175101209</t>
  </si>
  <si>
    <t>Příplatek k obsypání objektu za ruční prohození sypaniny, uložené do 3 m</t>
  </si>
  <si>
    <t>-1826467354</t>
  </si>
  <si>
    <t>OBSYP-5,04</t>
  </si>
  <si>
    <t>-1477791507</t>
  </si>
  <si>
    <t>0,08*1,2*DN125</t>
  </si>
  <si>
    <t>0,1*1,6*1,6*4</t>
  </si>
  <si>
    <t>1753947262</t>
  </si>
  <si>
    <t>-2089594377</t>
  </si>
  <si>
    <t>1443564423</t>
  </si>
  <si>
    <t>" DN 125 "     10*2</t>
  </si>
  <si>
    <t>" DN 150 "     (6+2+10+7)*2</t>
  </si>
  <si>
    <t>287002168</t>
  </si>
  <si>
    <t>70*1,01 'Přepočtené koeficientem množství</t>
  </si>
  <si>
    <t>-1241232195</t>
  </si>
  <si>
    <t>0,1*0,5*0,5*4</t>
  </si>
  <si>
    <t>831272121</t>
  </si>
  <si>
    <t>Montáž potrubí z trub kameninových hrdlových s integrovaným těsněním výkop sklon do 20 % DN 125</t>
  </si>
  <si>
    <t>-634308906</t>
  </si>
  <si>
    <t>597106500</t>
  </si>
  <si>
    <t>trouba kameninová glazovaná DN125mm L1,25m spojovací systém F</t>
  </si>
  <si>
    <t>-1517517790</t>
  </si>
  <si>
    <t>DN125*1,015</t>
  </si>
  <si>
    <t>7,714*1,015 'Přepočtené koeficientem množství</t>
  </si>
  <si>
    <t>-1744005513</t>
  </si>
  <si>
    <t>26,7+10,47</t>
  </si>
  <si>
    <t>108372333</t>
  </si>
  <si>
    <t>877310330</t>
  </si>
  <si>
    <t>Montáž spojek na potrubí z PP trub hladkých plnostěnných DN 150</t>
  </si>
  <si>
    <t>740713858</t>
  </si>
  <si>
    <t>" přechod kamenina DN125/plastDN150 "</t>
  </si>
  <si>
    <t>" napojení kameniny DN125 do revizních šachet "</t>
  </si>
  <si>
    <t>3+3</t>
  </si>
  <si>
    <t>" přechod kamenina DN150/plastDN150 "</t>
  </si>
  <si>
    <t>286172440</t>
  </si>
  <si>
    <t>redukce DN 150/DN125</t>
  </si>
  <si>
    <t>-866585355</t>
  </si>
  <si>
    <t>3*1,015 'Přepočtené koeficientem množství</t>
  </si>
  <si>
    <t>286115260</t>
  </si>
  <si>
    <t>přechod z kameninového potrubí kanalizace na plastové KGUS DN 125</t>
  </si>
  <si>
    <t>-1321867394</t>
  </si>
  <si>
    <t>286115280</t>
  </si>
  <si>
    <t>přechod z kameninového potrubí kanalizace na plastové KGUS DN 160</t>
  </si>
  <si>
    <t>-765129759</t>
  </si>
  <si>
    <t>9*1,015 'Přepočtené koeficientem množství</t>
  </si>
  <si>
    <t>1364392799</t>
  </si>
  <si>
    <t>8925511102</t>
  </si>
  <si>
    <t>Zkouška těsnosti kanalizace - přípojka</t>
  </si>
  <si>
    <t>-1625325074</t>
  </si>
  <si>
    <t>1284830899</t>
  </si>
  <si>
    <t>894812204</t>
  </si>
  <si>
    <t>Revizní a čistící šachta z PP šachtové dno DN 425/150 sběrné tvaru X</t>
  </si>
  <si>
    <t>-1215679117</t>
  </si>
  <si>
    <t>894812233</t>
  </si>
  <si>
    <t>Revizní a čistící šachta z PP DN 425 šachtová roura korugovaná bez hrdla světlé hloubky 3000 mm</t>
  </si>
  <si>
    <t>-1890556895</t>
  </si>
  <si>
    <t>-864110148</t>
  </si>
  <si>
    <t>1695396806</t>
  </si>
  <si>
    <t>-1450240424</t>
  </si>
  <si>
    <t>894812612</t>
  </si>
  <si>
    <t>Vyříznutí a utěsnění otvoru ve stěně šachty DN 160</t>
  </si>
  <si>
    <t>222641729</t>
  </si>
  <si>
    <t>" dodatečné napojení do stěny šachty "     3</t>
  </si>
  <si>
    <t>-1928981384</t>
  </si>
  <si>
    <t>DN125*(0,215+2*0,1*0,1)</t>
  </si>
  <si>
    <t>1727708955</t>
  </si>
  <si>
    <t>425038985</t>
  </si>
  <si>
    <t>" křížení inž. sítí "     KABEL+POTRUBI</t>
  </si>
  <si>
    <t>806629240</t>
  </si>
  <si>
    <t>99 - OSTATNÍ NÁKLADY</t>
  </si>
  <si>
    <t>VRN - Vedlejší rozpočtové náklady</t>
  </si>
  <si>
    <t>VRN</t>
  </si>
  <si>
    <t>Vedlejší rozpočtové náklady</t>
  </si>
  <si>
    <t>0120020001</t>
  </si>
  <si>
    <t>Geodetické práce</t>
  </si>
  <si>
    <t>1024</t>
  </si>
  <si>
    <t>-1287625507</t>
  </si>
  <si>
    <t>013254000</t>
  </si>
  <si>
    <t>Dokumentace skutečného provedení stavby</t>
  </si>
  <si>
    <t>1741950017</t>
  </si>
  <si>
    <t>02200300029</t>
  </si>
  <si>
    <t xml:space="preserve">Příprava staveniště - vytyčení stávajících podzemních inženýrských sítí  </t>
  </si>
  <si>
    <t>kpl</t>
  </si>
  <si>
    <t>-1362421742</t>
  </si>
  <si>
    <t>0300010001</t>
  </si>
  <si>
    <t>Zařízení staveniště</t>
  </si>
  <si>
    <t>-546354633</t>
  </si>
  <si>
    <t>045203000</t>
  </si>
  <si>
    <t>Kompletační činnost</t>
  </si>
  <si>
    <t>1269459141</t>
  </si>
  <si>
    <t>0700010001</t>
  </si>
  <si>
    <t>Provozní vlivy</t>
  </si>
  <si>
    <t>596078908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</si>
  <si>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</si>
  <si>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</si>
  <si>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</si>
  <si>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</si>
  <si>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</si>
  <si>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</si>
  <si>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</si>
  <si>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</si>
  <si>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</si>
  <si>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</si>
  <si>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</t>
  </si>
  <si>
    <t>Stavební objekt pozemní</t>
  </si>
  <si>
    <t>Stavební objekt inženýrský</t>
  </si>
  <si>
    <t>PRO</t>
  </si>
  <si>
    <t>Provozní soubor</t>
  </si>
  <si>
    <t>Vedlejší a ostatní náklady</t>
  </si>
  <si>
    <t>OST</t>
  </si>
  <si>
    <t>Ostatní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</si>
  <si>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</si>
  <si>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</si>
  <si>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</si>
  <si>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</si>
  <si>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</si>
  <si>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</si>
  <si>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</si>
  <si>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</si>
  <si>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</si>
  <si>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</si>
  <si>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</si>
  <si>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</si>
  <si>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</si>
  <si>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</si>
  <si>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</si>
  <si>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</si>
  <si>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</si>
  <si>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</si>
  <si>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</si>
  <si>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</si>
  <si>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</si>
  <si>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</si>
  <si>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</si>
  <si>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</si>
  <si>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</si>
  <si>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</si>
  <si>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</si>
  <si>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</si>
  <si>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</si>
  <si>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</si>
  <si>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</si>
  <si>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</si>
  <si>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</si>
  <si>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</si>
  <si>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</si>
  <si>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</si>
  <si>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musí být všechna tato pole vyplněna nenulovými kladnými číslicemi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</si>
  <si>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</si>
  <si>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</si>
  <si>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</si>
  <si>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</si>
  <si>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je v tomto případě povinen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</si>
  <si>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</si>
  <si>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Není však přípustné, aby obě pole - J.materiál, J.Montáž byly u jedné položky vyplněny nulou.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</si>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</sst>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9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0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800080"/>
      <name val="Trebuchet MS"/>
    </font>
    <font>
      <sz val="8"/>
      <color rgb="FF0000A8"/>
      <name val="Trebuchet MS"/>
    </font>
    <font>
      <sz val="8"/>
      <color rgb="FF505050"/>
      <name val="Trebuchet MS"/>
    </font>
    <font>
      <sz val="8"/>
      <color rgb="FFFF0000"/>
      <name val="Trebuchet MS"/>
    </font>
    <font>
      <sz val="8"/>
      <color rgb="FFFAE682"/>
      <name val="Trebuchet MS"/>
    </font>
    <font>
      <sz val="10"/>
      <color rgb="FF960000"/>
      <name val="Trebuchet MS"/>
    </font>
    <font>
      <u/>
      <sz val="10"/>
      <color theme="10"/>
      <name val="Trebuchet MS"/>
    </font>
    <font>
      <b/>
      <sz val="16"/>
      <name val="Trebuchet MS"/>
    </font>
    <font>
      <sz val="8"/>
      <color rgb="FF3366FF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b/>
      <sz val="10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b/>
      <sz val="11"/>
      <name val="Trebuchet MS"/>
    </font>
    <font>
      <sz val="11"/>
      <color rgb="FF969696"/>
      <name val="Trebuchet MS"/>
    </font>
    <font>
      <sz val="18"/>
      <color theme="10"/>
      <name val="Wingdings 2"/>
    </font>
    <font>
      <b/>
      <sz val="10"/>
      <color rgb="FF003366"/>
      <name val="Trebuchet MS"/>
    </font>
    <font>
      <sz val="10"/>
      <color rgb="FF969696"/>
      <name val="Trebuchet MS"/>
    </font>
    <font>
      <sz val="10"/>
      <color theme="10"/>
      <name val="Trebuchet MS"/>
    </font>
    <font>
      <sz val="8"/>
      <color rgb="FF000000"/>
      <name val="Trebuchet MS"/>
    </font>
    <font>
      <b/>
      <sz val="12"/>
      <color rgb="FF800000"/>
      <name val="Trebuchet MS"/>
    </font>
    <font>
      <sz val="8"/>
      <color rgb="FF960000"/>
      <name val="Trebuchet MS"/>
    </font>
    <font>
      <b/>
      <sz val="8"/>
      <name val="Trebuchet MS"/>
    </font>
    <font>
      <sz val="7"/>
      <color rgb="FF969696"/>
      <name val="Trebuchet MS"/>
    </font>
    <font>
      <i/>
      <sz val="8"/>
      <color rgb="FF0000FF"/>
      <name val="Trebuchet MS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  <font>
      <i/>
      <sz val="9"/>
      <name val="Trebuchet MS"/>
      <charset val="238"/>
    </font>
  </fonts>
  <fills count="7">
    <fill>
      <patternFill patternType="none"/>
    </fill>
    <fill>
      <patternFill patternType="gray125"/>
    </fill>
    <fill>
      <patternFill patternType="none"/>
    </fill>
    <fill>
      <patternFill patternType="solid">
        <fgColor rgb="FFFAE682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7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 style="hair">
        <color rgb="FF969696"/>
      </top>
      <bottom/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7" fillId="0" borderId="0" applyNumberFormat="0" applyFill="0" applyBorder="0" applyAlignment="0" applyProtection="0"/>
  </cellStyleXfs>
  <cellXfs count="423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13" fillId="3" borderId="0" xfId="0" applyFont="1" applyFill="1" applyAlignment="1" applyProtection="1">
      <alignment horizontal="left" vertical="center"/>
    </xf>
    <xf numFmtId="0" fontId="5" fillId="3" borderId="0" xfId="0" applyFont="1" applyFill="1" applyAlignment="1" applyProtection="1">
      <alignment vertical="center"/>
    </xf>
    <xf numFmtId="0" fontId="14" fillId="3" borderId="0" xfId="0" applyFont="1" applyFill="1" applyAlignment="1" applyProtection="1">
      <alignment horizontal="left" vertical="center"/>
    </xf>
    <xf numFmtId="0" fontId="15" fillId="3" borderId="0" xfId="1" applyFont="1" applyFill="1" applyAlignment="1" applyProtection="1">
      <alignment vertical="center"/>
    </xf>
    <xf numFmtId="0" fontId="47" fillId="3" borderId="0" xfId="1" applyFill="1"/>
    <xf numFmtId="0" fontId="0" fillId="3" borderId="0" xfId="0" applyFill="1"/>
    <xf numFmtId="0" fontId="13" fillId="3" borderId="0" xfId="0" applyFont="1" applyFill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5" xfId="0" applyBorder="1" applyProtection="1"/>
    <xf numFmtId="0" fontId="0" fillId="0" borderId="0" xfId="0" applyBorder="1" applyProtection="1"/>
    <xf numFmtId="0" fontId="16" fillId="0" borderId="0" xfId="0" applyFont="1" applyBorder="1" applyAlignment="1" applyProtection="1">
      <alignment horizontal="left" vertical="center"/>
    </xf>
    <xf numFmtId="0" fontId="0" fillId="0" borderId="6" xfId="0" applyBorder="1" applyProtection="1"/>
    <xf numFmtId="0" fontId="17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19" fillId="0" borderId="0" xfId="0" applyFont="1" applyBorder="1" applyAlignment="1" applyProtection="1">
      <alignment horizontal="left" vertical="top"/>
    </xf>
    <xf numFmtId="0" fontId="2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left" vertical="top"/>
    </xf>
    <xf numFmtId="0" fontId="19" fillId="0" borderId="0" xfId="0" applyFont="1" applyBorder="1" applyAlignment="1" applyProtection="1">
      <alignment horizontal="left" vertical="center"/>
    </xf>
    <xf numFmtId="0" fontId="2" fillId="4" borderId="0" xfId="0" applyFont="1" applyFill="1" applyBorder="1" applyAlignment="1" applyProtection="1">
      <alignment horizontal="left" vertical="center"/>
      <protection locked="0"/>
    </xf>
    <xf numFmtId="0" fontId="2" fillId="0" borderId="0" xfId="0" applyFont="1" applyBorder="1" applyAlignment="1" applyProtection="1">
      <alignment horizontal="left" vertical="top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Protection="1"/>
    <xf numFmtId="0" fontId="0" fillId="0" borderId="5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21" fillId="0" borderId="8" xfId="0" applyFont="1" applyBorder="1" applyAlignment="1" applyProtection="1">
      <alignment horizontal="left" vertical="center"/>
    </xf>
    <xf numFmtId="0" fontId="0" fillId="0" borderId="8" xfId="0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</xf>
    <xf numFmtId="0" fontId="1" fillId="0" borderId="5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left" vertical="center"/>
    </xf>
    <xf numFmtId="0" fontId="1" fillId="0" borderId="6" xfId="0" applyFont="1" applyBorder="1" applyAlignment="1" applyProtection="1">
      <alignment vertical="center"/>
    </xf>
    <xf numFmtId="0" fontId="0" fillId="5" borderId="0" xfId="0" applyFont="1" applyFill="1" applyBorder="1" applyAlignment="1" applyProtection="1">
      <alignment vertical="center"/>
    </xf>
    <xf numFmtId="0" fontId="3" fillId="5" borderId="9" xfId="0" applyFont="1" applyFill="1" applyBorder="1" applyAlignment="1" applyProtection="1">
      <alignment horizontal="left" vertical="center"/>
    </xf>
    <xf numFmtId="0" fontId="0" fillId="5" borderId="10" xfId="0" applyFont="1" applyFill="1" applyBorder="1" applyAlignment="1" applyProtection="1">
      <alignment vertical="center"/>
    </xf>
    <xf numFmtId="0" fontId="3" fillId="5" borderId="10" xfId="0" applyFont="1" applyFill="1" applyBorder="1" applyAlignment="1" applyProtection="1">
      <alignment horizontal="center" vertical="center"/>
    </xf>
    <xf numFmtId="0" fontId="0" fillId="5" borderId="6" xfId="0" applyFont="1" applyFill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5" xfId="0" applyFont="1" applyBorder="1" applyAlignment="1">
      <alignment vertical="center"/>
    </xf>
    <xf numFmtId="0" fontId="16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" fillId="0" borderId="5" xfId="0" applyFont="1" applyBorder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5" xfId="0" applyFont="1" applyBorder="1" applyAlignment="1">
      <alignment vertical="center"/>
    </xf>
    <xf numFmtId="0" fontId="3" fillId="0" borderId="5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5" xfId="0" applyFont="1" applyBorder="1" applyAlignment="1">
      <alignment vertical="center"/>
    </xf>
    <xf numFmtId="0" fontId="22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6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0" borderId="19" xfId="0" applyFont="1" applyBorder="1" applyAlignment="1" applyProtection="1">
      <alignment vertical="center"/>
    </xf>
    <xf numFmtId="0" fontId="0" fillId="6" borderId="10" xfId="0" applyFont="1" applyFill="1" applyBorder="1" applyAlignment="1" applyProtection="1">
      <alignment vertical="center"/>
    </xf>
    <xf numFmtId="0" fontId="2" fillId="6" borderId="11" xfId="0" applyFont="1" applyFill="1" applyBorder="1" applyAlignment="1" applyProtection="1">
      <alignment horizontal="center" vertical="center"/>
    </xf>
    <xf numFmtId="0" fontId="19" fillId="0" borderId="20" xfId="0" applyFont="1" applyBorder="1" applyAlignment="1" applyProtection="1">
      <alignment horizontal="center" vertical="center" wrapText="1"/>
    </xf>
    <xf numFmtId="0" fontId="19" fillId="0" borderId="21" xfId="0" applyFont="1" applyBorder="1" applyAlignment="1" applyProtection="1">
      <alignment horizontal="center" vertical="center" wrapText="1"/>
    </xf>
    <xf numFmtId="0" fontId="19" fillId="0" borderId="22" xfId="0" applyFont="1" applyBorder="1" applyAlignment="1" applyProtection="1">
      <alignment horizontal="center"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0" borderId="17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4" fontId="23" fillId="0" borderId="18" xfId="0" applyNumberFormat="1" applyFont="1" applyBorder="1" applyAlignment="1" applyProtection="1">
      <alignment vertical="center"/>
    </xf>
    <xf numFmtId="4" fontId="23" fillId="0" borderId="0" xfId="0" applyNumberFormat="1" applyFont="1" applyBorder="1" applyAlignment="1" applyProtection="1">
      <alignment vertical="center"/>
    </xf>
    <xf numFmtId="166" fontId="23" fillId="0" borderId="0" xfId="0" applyNumberFormat="1" applyFont="1" applyBorder="1" applyAlignment="1" applyProtection="1">
      <alignment vertical="center"/>
    </xf>
    <xf numFmtId="4" fontId="23" fillId="0" borderId="19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4" fillId="0" borderId="5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center" vertical="center"/>
    </xf>
    <xf numFmtId="0" fontId="4" fillId="0" borderId="5" xfId="0" applyFont="1" applyBorder="1" applyAlignment="1">
      <alignment vertical="center"/>
    </xf>
    <xf numFmtId="4" fontId="29" fillId="0" borderId="18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9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5" fillId="0" borderId="5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5" fillId="0" borderId="0" xfId="0" applyFont="1" applyAlignment="1" applyProtection="1">
      <alignment horizontal="center" vertical="center"/>
    </xf>
    <xf numFmtId="0" fontId="5" fillId="0" borderId="5" xfId="0" applyFont="1" applyBorder="1" applyAlignment="1">
      <alignment vertical="center"/>
    </xf>
    <xf numFmtId="4" fontId="32" fillId="0" borderId="18" xfId="0" applyNumberFormat="1" applyFont="1" applyBorder="1" applyAlignment="1" applyProtection="1">
      <alignment vertical="center"/>
    </xf>
    <xf numFmtId="4" fontId="32" fillId="0" borderId="0" xfId="0" applyNumberFormat="1" applyFont="1" applyBorder="1" applyAlignment="1" applyProtection="1">
      <alignment vertical="center"/>
    </xf>
    <xf numFmtId="166" fontId="32" fillId="0" borderId="0" xfId="0" applyNumberFormat="1" applyFont="1" applyBorder="1" applyAlignment="1" applyProtection="1">
      <alignment vertical="center"/>
    </xf>
    <xf numFmtId="4" fontId="32" fillId="0" borderId="19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23" xfId="0" applyNumberFormat="1" applyFont="1" applyBorder="1" applyAlignment="1" applyProtection="1">
      <alignment vertical="center"/>
    </xf>
    <xf numFmtId="4" fontId="29" fillId="0" borderId="24" xfId="0" applyNumberFormat="1" applyFont="1" applyBorder="1" applyAlignment="1" applyProtection="1">
      <alignment vertical="center"/>
    </xf>
    <xf numFmtId="166" fontId="29" fillId="0" borderId="24" xfId="0" applyNumberFormat="1" applyFont="1" applyBorder="1" applyAlignment="1" applyProtection="1">
      <alignment vertical="center"/>
    </xf>
    <xf numFmtId="4" fontId="29" fillId="0" borderId="25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5" fillId="3" borderId="0" xfId="0" applyFont="1" applyFill="1" applyAlignment="1">
      <alignment vertical="center"/>
    </xf>
    <xf numFmtId="0" fontId="14" fillId="3" borderId="0" xfId="0" applyFont="1" applyFill="1" applyAlignment="1">
      <alignment horizontal="left" vertical="center"/>
    </xf>
    <xf numFmtId="0" fontId="33" fillId="3" borderId="0" xfId="1" applyFont="1" applyFill="1" applyAlignment="1">
      <alignment vertical="center"/>
    </xf>
    <xf numFmtId="0" fontId="5" fillId="3" borderId="0" xfId="0" applyFont="1" applyFill="1" applyAlignment="1" applyProtection="1">
      <alignment vertical="center"/>
      <protection locked="0"/>
    </xf>
    <xf numFmtId="0" fontId="34" fillId="0" borderId="0" xfId="0" applyFont="1" applyAlignment="1">
      <alignment horizontal="left" vertical="center"/>
    </xf>
    <xf numFmtId="0" fontId="0" fillId="0" borderId="3" xfId="0" applyBorder="1" applyProtection="1">
      <protection locked="0"/>
    </xf>
    <xf numFmtId="0" fontId="0" fillId="0" borderId="0" xfId="0" applyBorder="1" applyProtection="1">
      <protection locked="0"/>
    </xf>
    <xf numFmtId="0" fontId="0" fillId="0" borderId="0" xfId="0" applyFont="1" applyBorder="1" applyAlignment="1" applyProtection="1">
      <alignment vertical="center"/>
      <protection locked="0"/>
    </xf>
    <xf numFmtId="0" fontId="19" fillId="0" borderId="0" xfId="0" applyFont="1" applyBorder="1" applyAlignment="1" applyProtection="1">
      <alignment horizontal="left" vertical="center"/>
      <protection locked="0"/>
    </xf>
    <xf numFmtId="165" fontId="2" fillId="0" borderId="0" xfId="0" applyNumberFormat="1" applyFont="1" applyBorder="1" applyAlignment="1" applyProtection="1">
      <alignment horizontal="left" vertical="center"/>
    </xf>
    <xf numFmtId="0" fontId="19" fillId="0" borderId="0" xfId="0" applyFont="1" applyBorder="1" applyAlignment="1" applyProtection="1">
      <alignment horizontal="left" vertical="top"/>
      <protection locked="0"/>
    </xf>
    <xf numFmtId="0" fontId="0" fillId="0" borderId="5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  <protection locked="0"/>
    </xf>
    <xf numFmtId="0" fontId="0" fillId="0" borderId="6" xfId="0" applyFont="1" applyBorder="1" applyAlignment="1" applyProtection="1">
      <alignment vertical="center" wrapText="1"/>
    </xf>
    <xf numFmtId="0" fontId="0" fillId="0" borderId="16" xfId="0" applyFont="1" applyBorder="1" applyAlignment="1" applyProtection="1">
      <alignment vertical="center"/>
      <protection locked="0"/>
    </xf>
    <xf numFmtId="0" fontId="0" fillId="0" borderId="26" xfId="0" applyFont="1" applyBorder="1" applyAlignment="1" applyProtection="1">
      <alignment vertical="center"/>
    </xf>
    <xf numFmtId="0" fontId="21" fillId="0" borderId="0" xfId="0" applyFont="1" applyBorder="1" applyAlignment="1" applyProtection="1">
      <alignment horizontal="left" vertical="center"/>
    </xf>
    <xf numFmtId="4" fontId="24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  <protection locked="0"/>
    </xf>
    <xf numFmtId="4" fontId="1" fillId="0" borderId="0" xfId="0" applyNumberFormat="1" applyFont="1" applyBorder="1" applyAlignment="1" applyProtection="1">
      <alignment vertical="center"/>
    </xf>
    <xf numFmtId="164" fontId="1" fillId="0" borderId="0" xfId="0" applyNumberFormat="1" applyFont="1" applyBorder="1" applyAlignment="1" applyProtection="1">
      <alignment horizontal="right" vertical="center"/>
      <protection locked="0"/>
    </xf>
    <xf numFmtId="0" fontId="0" fillId="6" borderId="0" xfId="0" applyFont="1" applyFill="1" applyBorder="1" applyAlignment="1" applyProtection="1">
      <alignment vertical="center"/>
    </xf>
    <xf numFmtId="0" fontId="3" fillId="6" borderId="9" xfId="0" applyFont="1" applyFill="1" applyBorder="1" applyAlignment="1" applyProtection="1">
      <alignment horizontal="left" vertical="center"/>
    </xf>
    <xf numFmtId="0" fontId="3" fillId="6" borderId="10" xfId="0" applyFont="1" applyFill="1" applyBorder="1" applyAlignment="1" applyProtection="1">
      <alignment horizontal="right" vertical="center"/>
    </xf>
    <xf numFmtId="0" fontId="3" fillId="6" borderId="10" xfId="0" applyFont="1" applyFill="1" applyBorder="1" applyAlignment="1" applyProtection="1">
      <alignment horizontal="center" vertical="center"/>
    </xf>
    <xf numFmtId="0" fontId="0" fillId="6" borderId="10" xfId="0" applyFont="1" applyFill="1" applyBorder="1" applyAlignment="1" applyProtection="1">
      <alignment vertical="center"/>
      <protection locked="0"/>
    </xf>
    <xf numFmtId="4" fontId="3" fillId="6" borderId="10" xfId="0" applyNumberFormat="1" applyFont="1" applyFill="1" applyBorder="1" applyAlignment="1" applyProtection="1">
      <alignment vertical="center"/>
    </xf>
    <xf numFmtId="0" fontId="0" fillId="6" borderId="27" xfId="0" applyFont="1" applyFill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4" xfId="0" applyFont="1" applyBorder="1" applyAlignment="1">
      <alignment vertical="center"/>
    </xf>
    <xf numFmtId="0" fontId="2" fillId="6" borderId="0" xfId="0" applyFont="1" applyFill="1" applyBorder="1" applyAlignment="1" applyProtection="1">
      <alignment horizontal="left" vertical="center"/>
    </xf>
    <xf numFmtId="0" fontId="0" fillId="6" borderId="0" xfId="0" applyFont="1" applyFill="1" applyBorder="1" applyAlignment="1" applyProtection="1">
      <alignment vertical="center"/>
      <protection locked="0"/>
    </xf>
    <xf numFmtId="0" fontId="2" fillId="6" borderId="0" xfId="0" applyFont="1" applyFill="1" applyBorder="1" applyAlignment="1" applyProtection="1">
      <alignment horizontal="right" vertical="center"/>
    </xf>
    <xf numFmtId="0" fontId="0" fillId="6" borderId="6" xfId="0" applyFont="1" applyFill="1" applyBorder="1" applyAlignment="1" applyProtection="1">
      <alignment vertical="center"/>
    </xf>
    <xf numFmtId="0" fontId="35" fillId="0" borderId="0" xfId="0" applyFont="1" applyBorder="1" applyAlignment="1" applyProtection="1">
      <alignment horizontal="left" vertical="center"/>
    </xf>
    <xf numFmtId="0" fontId="6" fillId="0" borderId="5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horizontal="left" vertical="center"/>
    </xf>
    <xf numFmtId="0" fontId="6" fillId="0" borderId="24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vertical="center"/>
      <protection locked="0"/>
    </xf>
    <xf numFmtId="4" fontId="6" fillId="0" borderId="24" xfId="0" applyNumberFormat="1" applyFont="1" applyBorder="1" applyAlignment="1" applyProtection="1">
      <alignment vertical="center"/>
    </xf>
    <xf numFmtId="0" fontId="6" fillId="0" borderId="6" xfId="0" applyFont="1" applyBorder="1" applyAlignment="1" applyProtection="1">
      <alignment vertical="center"/>
    </xf>
    <xf numFmtId="0" fontId="7" fillId="0" borderId="5" xfId="0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horizontal="left" vertical="center"/>
    </xf>
    <xf numFmtId="0" fontId="7" fillId="0" borderId="24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vertical="center"/>
      <protection locked="0"/>
    </xf>
    <xf numFmtId="4" fontId="7" fillId="0" borderId="24" xfId="0" applyNumberFormat="1" applyFont="1" applyBorder="1" applyAlignment="1" applyProtection="1">
      <alignment vertical="center"/>
    </xf>
    <xf numFmtId="0" fontId="7" fillId="0" borderId="6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0" xfId="0" applyProtection="1"/>
    <xf numFmtId="0" fontId="0" fillId="0" borderId="5" xfId="0" applyBorder="1"/>
    <xf numFmtId="0" fontId="2" fillId="0" borderId="0" xfId="0" applyFont="1" applyAlignment="1" applyProtection="1">
      <alignment horizontal="left" vertical="center"/>
    </xf>
    <xf numFmtId="0" fontId="19" fillId="0" borderId="0" xfId="0" applyFont="1" applyAlignment="1" applyProtection="1">
      <alignment horizontal="left" vertical="center"/>
      <protection locked="0"/>
    </xf>
    <xf numFmtId="0" fontId="0" fillId="0" borderId="5" xfId="0" applyFont="1" applyBorder="1" applyAlignment="1" applyProtection="1">
      <alignment horizontal="center" vertical="center" wrapText="1"/>
    </xf>
    <xf numFmtId="0" fontId="2" fillId="6" borderId="20" xfId="0" applyFont="1" applyFill="1" applyBorder="1" applyAlignment="1" applyProtection="1">
      <alignment horizontal="center" vertical="center" wrapText="1"/>
    </xf>
    <xf numFmtId="0" fontId="2" fillId="6" borderId="21" xfId="0" applyFont="1" applyFill="1" applyBorder="1" applyAlignment="1" applyProtection="1">
      <alignment horizontal="center" vertical="center" wrapText="1"/>
    </xf>
    <xf numFmtId="0" fontId="2" fillId="6" borderId="21" xfId="0" applyFont="1" applyFill="1" applyBorder="1" applyAlignment="1" applyProtection="1">
      <alignment horizontal="center" vertical="center" wrapText="1"/>
      <protection locked="0"/>
    </xf>
    <xf numFmtId="0" fontId="2" fillId="6" borderId="22" xfId="0" applyFont="1" applyFill="1" applyBorder="1" applyAlignment="1" applyProtection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4" fontId="24" fillId="0" borderId="0" xfId="0" applyNumberFormat="1" applyFont="1" applyAlignment="1" applyProtection="1"/>
    <xf numFmtId="166" fontId="36" fillId="0" borderId="16" xfId="0" applyNumberFormat="1" applyFont="1" applyBorder="1" applyAlignment="1" applyProtection="1"/>
    <xf numFmtId="166" fontId="36" fillId="0" borderId="17" xfId="0" applyNumberFormat="1" applyFont="1" applyBorder="1" applyAlignment="1" applyProtection="1"/>
    <xf numFmtId="4" fontId="37" fillId="0" borderId="0" xfId="0" applyNumberFormat="1" applyFont="1" applyAlignment="1">
      <alignment vertical="center"/>
    </xf>
    <xf numFmtId="0" fontId="8" fillId="0" borderId="5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5" xfId="0" applyFont="1" applyBorder="1" applyAlignment="1"/>
    <xf numFmtId="0" fontId="8" fillId="0" borderId="18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9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0" fillId="0" borderId="28" xfId="0" applyFont="1" applyBorder="1" applyAlignment="1" applyProtection="1">
      <alignment horizontal="center" vertical="center"/>
    </xf>
    <xf numFmtId="49" fontId="0" fillId="0" borderId="28" xfId="0" applyNumberFormat="1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center" vertical="center" wrapText="1"/>
    </xf>
    <xf numFmtId="167" fontId="0" fillId="0" borderId="28" xfId="0" applyNumberFormat="1" applyFont="1" applyBorder="1" applyAlignment="1" applyProtection="1">
      <alignment vertical="center"/>
    </xf>
    <xf numFmtId="4" fontId="0" fillId="4" borderId="28" xfId="0" applyNumberFormat="1" applyFont="1" applyFill="1" applyBorder="1" applyAlignment="1" applyProtection="1">
      <alignment vertical="center"/>
      <protection locked="0"/>
    </xf>
    <xf numFmtId="4" fontId="0" fillId="0" borderId="28" xfId="0" applyNumberFormat="1" applyFont="1" applyBorder="1" applyAlignment="1" applyProtection="1">
      <alignment vertical="center"/>
    </xf>
    <xf numFmtId="0" fontId="1" fillId="4" borderId="28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9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9" fillId="0" borderId="5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5" xfId="0" applyFont="1" applyBorder="1" applyAlignment="1">
      <alignment vertical="center"/>
    </xf>
    <xf numFmtId="0" fontId="9" fillId="0" borderId="18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5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5" xfId="0" applyFont="1" applyBorder="1" applyAlignment="1">
      <alignment vertical="center"/>
    </xf>
    <xf numFmtId="0" fontId="10" fillId="0" borderId="18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5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5" xfId="0" applyFont="1" applyBorder="1" applyAlignment="1">
      <alignment vertical="center"/>
    </xf>
    <xf numFmtId="0" fontId="11" fillId="0" borderId="18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9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5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5" xfId="0" applyFont="1" applyBorder="1" applyAlignment="1">
      <alignment vertical="center"/>
    </xf>
    <xf numFmtId="0" fontId="12" fillId="0" borderId="18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9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28" xfId="0" applyFont="1" applyBorder="1" applyAlignment="1" applyProtection="1">
      <alignment horizontal="center" vertical="center"/>
    </xf>
    <xf numFmtId="49" fontId="39" fillId="0" borderId="28" xfId="0" applyNumberFormat="1" applyFont="1" applyBorder="1" applyAlignment="1" applyProtection="1">
      <alignment horizontal="left" vertical="center" wrapText="1"/>
    </xf>
    <xf numFmtId="0" fontId="39" fillId="0" borderId="28" xfId="0" applyFont="1" applyBorder="1" applyAlignment="1" applyProtection="1">
      <alignment horizontal="left" vertical="center" wrapText="1"/>
    </xf>
    <xf numFmtId="0" fontId="39" fillId="0" borderId="28" xfId="0" applyFont="1" applyBorder="1" applyAlignment="1" applyProtection="1">
      <alignment horizontal="center" vertical="center" wrapText="1"/>
    </xf>
    <xf numFmtId="167" fontId="39" fillId="0" borderId="28" xfId="0" applyNumberFormat="1" applyFont="1" applyBorder="1" applyAlignment="1" applyProtection="1">
      <alignment vertical="center"/>
    </xf>
    <xf numFmtId="4" fontId="39" fillId="4" borderId="28" xfId="0" applyNumberFormat="1" applyFont="1" applyFill="1" applyBorder="1" applyAlignment="1" applyProtection="1">
      <alignment vertical="center"/>
      <protection locked="0"/>
    </xf>
    <xf numFmtId="4" fontId="39" fillId="0" borderId="28" xfId="0" applyNumberFormat="1" applyFont="1" applyBorder="1" applyAlignment="1" applyProtection="1">
      <alignment vertical="center"/>
    </xf>
    <xf numFmtId="0" fontId="39" fillId="0" borderId="5" xfId="0" applyFont="1" applyBorder="1" applyAlignment="1">
      <alignment vertical="center"/>
    </xf>
    <xf numFmtId="0" fontId="39" fillId="4" borderId="28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1" fillId="0" borderId="23" xfId="0" applyFont="1" applyBorder="1" applyAlignment="1" applyProtection="1">
      <alignment vertical="center"/>
    </xf>
    <xf numFmtId="0" fontId="11" fillId="0" borderId="24" xfId="0" applyFont="1" applyBorder="1" applyAlignment="1" applyProtection="1">
      <alignment vertical="center"/>
    </xf>
    <xf numFmtId="0" fontId="11" fillId="0" borderId="25" xfId="0" applyFont="1" applyBorder="1" applyAlignment="1" applyProtection="1">
      <alignment vertical="center"/>
    </xf>
    <xf numFmtId="0" fontId="12" fillId="0" borderId="23" xfId="0" applyFont="1" applyBorder="1" applyAlignment="1" applyProtection="1">
      <alignment vertical="center"/>
    </xf>
    <xf numFmtId="0" fontId="12" fillId="0" borderId="24" xfId="0" applyFont="1" applyBorder="1" applyAlignment="1" applyProtection="1">
      <alignment vertical="center"/>
    </xf>
    <xf numFmtId="0" fontId="12" fillId="0" borderId="25" xfId="0" applyFont="1" applyBorder="1" applyAlignment="1" applyProtection="1">
      <alignment vertical="center"/>
    </xf>
    <xf numFmtId="0" fontId="1" fillId="0" borderId="24" xfId="0" applyFont="1" applyBorder="1" applyAlignment="1" applyProtection="1">
      <alignment horizontal="center" vertical="center"/>
    </xf>
    <xf numFmtId="0" fontId="0" fillId="0" borderId="24" xfId="0" applyFont="1" applyBorder="1" applyAlignment="1" applyProtection="1">
      <alignment vertical="center"/>
    </xf>
    <xf numFmtId="166" fontId="1" fillId="0" borderId="24" xfId="0" applyNumberFormat="1" applyFont="1" applyBorder="1" applyAlignment="1" applyProtection="1">
      <alignment vertical="center"/>
    </xf>
    <xf numFmtId="166" fontId="1" fillId="0" borderId="25" xfId="0" applyNumberFormat="1" applyFont="1" applyBorder="1" applyAlignment="1" applyProtection="1">
      <alignment vertical="center"/>
    </xf>
    <xf numFmtId="0" fontId="0" fillId="0" borderId="0" xfId="0" applyAlignment="1" applyProtection="1">
      <alignment vertical="top"/>
      <protection locked="0"/>
    </xf>
    <xf numFmtId="0" fontId="40" fillId="0" borderId="29" xfId="0" applyFont="1" applyBorder="1" applyAlignment="1" applyProtection="1">
      <alignment vertical="center" wrapText="1"/>
      <protection locked="0"/>
    </xf>
    <xf numFmtId="0" fontId="40" fillId="0" borderId="30" xfId="0" applyFont="1" applyBorder="1" applyAlignment="1" applyProtection="1">
      <alignment vertical="center" wrapText="1"/>
      <protection locked="0"/>
    </xf>
    <xf numFmtId="0" fontId="40" fillId="0" borderId="31" xfId="0" applyFont="1" applyBorder="1" applyAlignment="1" applyProtection="1">
      <alignment vertical="center" wrapText="1"/>
      <protection locked="0"/>
    </xf>
    <xf numFmtId="0" fontId="40" fillId="0" borderId="32" xfId="0" applyFont="1" applyBorder="1" applyAlignment="1" applyProtection="1">
      <alignment horizontal="center" vertical="center" wrapText="1"/>
      <protection locked="0"/>
    </xf>
    <xf numFmtId="0" fontId="40" fillId="0" borderId="33" xfId="0" applyFont="1" applyBorder="1" applyAlignment="1" applyProtection="1">
      <alignment horizontal="center" vertical="center" wrapText="1"/>
      <protection locked="0"/>
    </xf>
    <xf numFmtId="0" fontId="40" fillId="0" borderId="32" xfId="0" applyFont="1" applyBorder="1" applyAlignment="1" applyProtection="1">
      <alignment vertical="center" wrapText="1"/>
      <protection locked="0"/>
    </xf>
    <xf numFmtId="0" fontId="40" fillId="0" borderId="33" xfId="0" applyFont="1" applyBorder="1" applyAlignment="1" applyProtection="1">
      <alignment vertical="center" wrapText="1"/>
      <protection locked="0"/>
    </xf>
    <xf numFmtId="0" fontId="42" fillId="0" borderId="1" xfId="0" applyFont="1" applyBorder="1" applyAlignment="1" applyProtection="1">
      <alignment horizontal="left" vertical="center" wrapText="1"/>
      <protection locked="0"/>
    </xf>
    <xf numFmtId="0" fontId="43" fillId="0" borderId="1" xfId="0" applyFont="1" applyBorder="1" applyAlignment="1" applyProtection="1">
      <alignment horizontal="left" vertical="center" wrapText="1"/>
      <protection locked="0"/>
    </xf>
    <xf numFmtId="0" fontId="43" fillId="0" borderId="32" xfId="0" applyFont="1" applyBorder="1" applyAlignment="1" applyProtection="1">
      <alignment vertical="center" wrapText="1"/>
      <protection locked="0"/>
    </xf>
    <xf numFmtId="0" fontId="43" fillId="0" borderId="1" xfId="0" applyFont="1" applyBorder="1" applyAlignment="1" applyProtection="1">
      <alignment vertical="center" wrapText="1"/>
      <protection locked="0"/>
    </xf>
    <xf numFmtId="0" fontId="43" fillId="0" borderId="1" xfId="0" applyFont="1" applyBorder="1" applyAlignment="1" applyProtection="1">
      <alignment vertical="center"/>
      <protection locked="0"/>
    </xf>
    <xf numFmtId="0" fontId="43" fillId="0" borderId="1" xfId="0" applyFont="1" applyBorder="1" applyAlignment="1" applyProtection="1">
      <alignment horizontal="left" vertical="center"/>
      <protection locked="0"/>
    </xf>
    <xf numFmtId="49" fontId="43" fillId="0" borderId="1" xfId="0" applyNumberFormat="1" applyFont="1" applyBorder="1" applyAlignment="1" applyProtection="1">
      <alignment vertical="center" wrapText="1"/>
      <protection locked="0"/>
    </xf>
    <xf numFmtId="0" fontId="40" fillId="0" borderId="35" xfId="0" applyFont="1" applyBorder="1" applyAlignment="1" applyProtection="1">
      <alignment vertical="center" wrapText="1"/>
      <protection locked="0"/>
    </xf>
    <xf numFmtId="0" fontId="44" fillId="0" borderId="34" xfId="0" applyFont="1" applyBorder="1" applyAlignment="1" applyProtection="1">
      <alignment vertical="center" wrapText="1"/>
      <protection locked="0"/>
    </xf>
    <xf numFmtId="0" fontId="40" fillId="0" borderId="36" xfId="0" applyFont="1" applyBorder="1" applyAlignment="1" applyProtection="1">
      <alignment vertical="center" wrapText="1"/>
      <protection locked="0"/>
    </xf>
    <xf numFmtId="0" fontId="40" fillId="0" borderId="1" xfId="0" applyFont="1" applyBorder="1" applyAlignment="1" applyProtection="1">
      <alignment vertical="top"/>
      <protection locked="0"/>
    </xf>
    <xf numFmtId="0" fontId="40" fillId="0" borderId="0" xfId="0" applyFont="1" applyAlignment="1" applyProtection="1">
      <alignment vertical="top"/>
      <protection locked="0"/>
    </xf>
    <xf numFmtId="0" fontId="40" fillId="0" borderId="29" xfId="0" applyFont="1" applyBorder="1" applyAlignment="1" applyProtection="1">
      <alignment horizontal="left" vertical="center"/>
      <protection locked="0"/>
    </xf>
    <xf numFmtId="0" fontId="40" fillId="0" borderId="30" xfId="0" applyFont="1" applyBorder="1" applyAlignment="1" applyProtection="1">
      <alignment horizontal="left" vertical="center"/>
      <protection locked="0"/>
    </xf>
    <xf numFmtId="0" fontId="40" fillId="0" borderId="31" xfId="0" applyFont="1" applyBorder="1" applyAlignment="1" applyProtection="1">
      <alignment horizontal="left" vertical="center"/>
      <protection locked="0"/>
    </xf>
    <xf numFmtId="0" fontId="40" fillId="0" borderId="32" xfId="0" applyFont="1" applyBorder="1" applyAlignment="1" applyProtection="1">
      <alignment horizontal="left" vertical="center"/>
      <protection locked="0"/>
    </xf>
    <xf numFmtId="0" fontId="40" fillId="0" borderId="33" xfId="0" applyFont="1" applyBorder="1" applyAlignment="1" applyProtection="1">
      <alignment horizontal="left" vertical="center"/>
      <protection locked="0"/>
    </xf>
    <xf numFmtId="0" fontId="42" fillId="0" borderId="1" xfId="0" applyFont="1" applyBorder="1" applyAlignment="1" applyProtection="1">
      <alignment horizontal="left" vertical="center"/>
      <protection locked="0"/>
    </xf>
    <xf numFmtId="0" fontId="45" fillId="0" borderId="0" xfId="0" applyFont="1" applyAlignment="1" applyProtection="1">
      <alignment horizontal="left" vertical="center"/>
      <protection locked="0"/>
    </xf>
    <xf numFmtId="0" fontId="42" fillId="0" borderId="34" xfId="0" applyFont="1" applyBorder="1" applyAlignment="1" applyProtection="1">
      <alignment horizontal="left" vertical="center"/>
      <protection locked="0"/>
    </xf>
    <xf numFmtId="0" fontId="42" fillId="0" borderId="34" xfId="0" applyFont="1" applyBorder="1" applyAlignment="1" applyProtection="1">
      <alignment horizontal="center" vertical="center"/>
      <protection locked="0"/>
    </xf>
    <xf numFmtId="0" fontId="45" fillId="0" borderId="34" xfId="0" applyFont="1" applyBorder="1" applyAlignment="1" applyProtection="1">
      <alignment horizontal="left" vertical="center"/>
      <protection locked="0"/>
    </xf>
    <xf numFmtId="0" fontId="46" fillId="0" borderId="1" xfId="0" applyFont="1" applyBorder="1" applyAlignment="1" applyProtection="1">
      <alignment horizontal="left" vertical="center"/>
      <protection locked="0"/>
    </xf>
    <xf numFmtId="0" fontId="43" fillId="0" borderId="0" xfId="0" applyFont="1" applyAlignment="1" applyProtection="1">
      <alignment horizontal="left" vertical="center"/>
      <protection locked="0"/>
    </xf>
    <xf numFmtId="0" fontId="43" fillId="0" borderId="1" xfId="0" applyFont="1" applyBorder="1" applyAlignment="1" applyProtection="1">
      <alignment horizontal="center" vertical="center"/>
      <protection locked="0"/>
    </xf>
    <xf numFmtId="0" fontId="43" fillId="0" borderId="32" xfId="0" applyFont="1" applyBorder="1" applyAlignment="1" applyProtection="1">
      <alignment horizontal="left" vertical="center"/>
      <protection locked="0"/>
    </xf>
    <xf numFmtId="0" fontId="43" fillId="2" borderId="1" xfId="0" applyFont="1" applyFill="1" applyBorder="1" applyAlignment="1" applyProtection="1">
      <alignment horizontal="left" vertical="center"/>
      <protection locked="0"/>
    </xf>
    <xf numFmtId="0" fontId="43" fillId="2" borderId="1" xfId="0" applyFont="1" applyFill="1" applyBorder="1" applyAlignment="1" applyProtection="1">
      <alignment horizontal="center" vertical="center"/>
      <protection locked="0"/>
    </xf>
    <xf numFmtId="0" fontId="40" fillId="0" borderId="35" xfId="0" applyFont="1" applyBorder="1" applyAlignment="1" applyProtection="1">
      <alignment horizontal="left" vertical="center"/>
      <protection locked="0"/>
    </xf>
    <xf numFmtId="0" fontId="44" fillId="0" borderId="34" xfId="0" applyFont="1" applyBorder="1" applyAlignment="1" applyProtection="1">
      <alignment horizontal="left" vertical="center"/>
      <protection locked="0"/>
    </xf>
    <xf numFmtId="0" fontId="40" fillId="0" borderId="36" xfId="0" applyFont="1" applyBorder="1" applyAlignment="1" applyProtection="1">
      <alignment horizontal="left" vertical="center"/>
      <protection locked="0"/>
    </xf>
    <xf numFmtId="0" fontId="40" fillId="0" borderId="1" xfId="0" applyFont="1" applyBorder="1" applyAlignment="1" applyProtection="1">
      <alignment horizontal="left" vertical="center"/>
      <protection locked="0"/>
    </xf>
    <xf numFmtId="0" fontId="44" fillId="0" borderId="1" xfId="0" applyFont="1" applyBorder="1" applyAlignment="1" applyProtection="1">
      <alignment horizontal="left" vertical="center"/>
      <protection locked="0"/>
    </xf>
    <xf numFmtId="0" fontId="45" fillId="0" borderId="1" xfId="0" applyFont="1" applyBorder="1" applyAlignment="1" applyProtection="1">
      <alignment horizontal="left" vertical="center"/>
      <protection locked="0"/>
    </xf>
    <xf numFmtId="0" fontId="43" fillId="0" borderId="34" xfId="0" applyFont="1" applyBorder="1" applyAlignment="1" applyProtection="1">
      <alignment horizontal="left" vertical="center"/>
      <protection locked="0"/>
    </xf>
    <xf numFmtId="0" fontId="40" fillId="0" borderId="1" xfId="0" applyFont="1" applyBorder="1" applyAlignment="1" applyProtection="1">
      <alignment horizontal="left" vertical="center" wrapText="1"/>
      <protection locked="0"/>
    </xf>
    <xf numFmtId="0" fontId="43" fillId="0" borderId="1" xfId="0" applyFont="1" applyBorder="1" applyAlignment="1" applyProtection="1">
      <alignment horizontal="center" vertical="center" wrapText="1"/>
      <protection locked="0"/>
    </xf>
    <xf numFmtId="0" fontId="40" fillId="0" borderId="29" xfId="0" applyFont="1" applyBorder="1" applyAlignment="1" applyProtection="1">
      <alignment horizontal="left" vertical="center" wrapText="1"/>
      <protection locked="0"/>
    </xf>
    <xf numFmtId="0" fontId="40" fillId="0" borderId="30" xfId="0" applyFont="1" applyBorder="1" applyAlignment="1" applyProtection="1">
      <alignment horizontal="left" vertical="center" wrapText="1"/>
      <protection locked="0"/>
    </xf>
    <xf numFmtId="0" fontId="40" fillId="0" borderId="31" xfId="0" applyFont="1" applyBorder="1" applyAlignment="1" applyProtection="1">
      <alignment horizontal="left" vertical="center" wrapText="1"/>
      <protection locked="0"/>
    </xf>
    <xf numFmtId="0" fontId="40" fillId="0" borderId="32" xfId="0" applyFont="1" applyBorder="1" applyAlignment="1" applyProtection="1">
      <alignment horizontal="left" vertical="center" wrapText="1"/>
      <protection locked="0"/>
    </xf>
    <xf numFmtId="0" fontId="40" fillId="0" borderId="33" xfId="0" applyFont="1" applyBorder="1" applyAlignment="1" applyProtection="1">
      <alignment horizontal="left" vertical="center" wrapText="1"/>
      <protection locked="0"/>
    </xf>
    <xf numFmtId="0" fontId="45" fillId="0" borderId="32" xfId="0" applyFont="1" applyBorder="1" applyAlignment="1" applyProtection="1">
      <alignment horizontal="left" vertical="center" wrapText="1"/>
      <protection locked="0"/>
    </xf>
    <xf numFmtId="0" fontId="45" fillId="0" borderId="33" xfId="0" applyFont="1" applyBorder="1" applyAlignment="1" applyProtection="1">
      <alignment horizontal="left" vertical="center" wrapText="1"/>
      <protection locked="0"/>
    </xf>
    <xf numFmtId="0" fontId="43" fillId="0" borderId="32" xfId="0" applyFont="1" applyBorder="1" applyAlignment="1" applyProtection="1">
      <alignment horizontal="left" vertical="center" wrapText="1"/>
      <protection locked="0"/>
    </xf>
    <xf numFmtId="0" fontId="43" fillId="0" borderId="33" xfId="0" applyFont="1" applyBorder="1" applyAlignment="1" applyProtection="1">
      <alignment horizontal="left" vertical="center" wrapText="1"/>
      <protection locked="0"/>
    </xf>
    <xf numFmtId="0" fontId="43" fillId="0" borderId="33" xfId="0" applyFont="1" applyBorder="1" applyAlignment="1" applyProtection="1">
      <alignment horizontal="left" vertical="center"/>
      <protection locked="0"/>
    </xf>
    <xf numFmtId="0" fontId="43" fillId="0" borderId="35" xfId="0" applyFont="1" applyBorder="1" applyAlignment="1" applyProtection="1">
      <alignment horizontal="left" vertical="center" wrapText="1"/>
      <protection locked="0"/>
    </xf>
    <xf numFmtId="0" fontId="43" fillId="0" borderId="34" xfId="0" applyFont="1" applyBorder="1" applyAlignment="1" applyProtection="1">
      <alignment horizontal="left" vertical="center" wrapText="1"/>
      <protection locked="0"/>
    </xf>
    <xf numFmtId="0" fontId="43" fillId="0" borderId="36" xfId="0" applyFont="1" applyBorder="1" applyAlignment="1" applyProtection="1">
      <alignment horizontal="left" vertical="center" wrapText="1"/>
      <protection locked="0"/>
    </xf>
    <xf numFmtId="0" fontId="43" fillId="0" borderId="1" xfId="0" applyFont="1" applyBorder="1" applyAlignment="1" applyProtection="1">
      <alignment horizontal="left" vertical="top"/>
      <protection locked="0"/>
    </xf>
    <xf numFmtId="0" fontId="43" fillId="0" borderId="1" xfId="0" applyFont="1" applyBorder="1" applyAlignment="1" applyProtection="1">
      <alignment horizontal="center" vertical="top"/>
      <protection locked="0"/>
    </xf>
    <xf numFmtId="0" fontId="43" fillId="0" borderId="35" xfId="0" applyFont="1" applyBorder="1" applyAlignment="1" applyProtection="1">
      <alignment horizontal="left" vertical="center"/>
      <protection locked="0"/>
    </xf>
    <xf numFmtId="0" fontId="43" fillId="0" borderId="36" xfId="0" applyFont="1" applyBorder="1" applyAlignment="1" applyProtection="1">
      <alignment horizontal="left" vertical="center"/>
      <protection locked="0"/>
    </xf>
    <xf numFmtId="0" fontId="45" fillId="0" borderId="0" xfId="0" applyFont="1" applyAlignment="1" applyProtection="1">
      <alignment vertical="center"/>
      <protection locked="0"/>
    </xf>
    <xf numFmtId="0" fontId="42" fillId="0" borderId="1" xfId="0" applyFont="1" applyBorder="1" applyAlignment="1" applyProtection="1">
      <alignment vertical="center"/>
      <protection locked="0"/>
    </xf>
    <xf numFmtId="0" fontId="45" fillId="0" borderId="34" xfId="0" applyFont="1" applyBorder="1" applyAlignment="1" applyProtection="1">
      <alignment vertical="center"/>
      <protection locked="0"/>
    </xf>
    <xf numFmtId="0" fontId="42" fillId="0" borderId="34" xfId="0" applyFont="1" applyBorder="1" applyAlignment="1" applyProtection="1">
      <alignment vertical="center"/>
      <protection locked="0"/>
    </xf>
    <xf numFmtId="0" fontId="0" fillId="0" borderId="1" xfId="0" applyBorder="1" applyAlignment="1" applyProtection="1">
      <alignment vertical="top"/>
      <protection locked="0"/>
    </xf>
    <xf numFmtId="49" fontId="43" fillId="0" borderId="1" xfId="0" applyNumberFormat="1" applyFont="1" applyBorder="1" applyAlignment="1" applyProtection="1">
      <alignment horizontal="left" vertical="center"/>
      <protection locked="0"/>
    </xf>
    <xf numFmtId="0" fontId="0" fillId="0" borderId="34" xfId="0" applyBorder="1" applyAlignment="1" applyProtection="1">
      <alignment vertical="top"/>
      <protection locked="0"/>
    </xf>
    <xf numFmtId="0" fontId="42" fillId="0" borderId="34" xfId="0" applyFont="1" applyBorder="1" applyAlignment="1" applyProtection="1">
      <alignment horizontal="left"/>
      <protection locked="0"/>
    </xf>
    <xf numFmtId="0" fontId="45" fillId="0" borderId="34" xfId="0" applyFont="1" applyBorder="1" applyAlignment="1" applyProtection="1">
      <protection locked="0"/>
    </xf>
    <xf numFmtId="0" fontId="40" fillId="0" borderId="32" xfId="0" applyFont="1" applyBorder="1" applyAlignment="1" applyProtection="1">
      <alignment vertical="top"/>
      <protection locked="0"/>
    </xf>
    <xf numFmtId="0" fontId="40" fillId="0" borderId="33" xfId="0" applyFont="1" applyBorder="1" applyAlignment="1" applyProtection="1">
      <alignment vertical="top"/>
      <protection locked="0"/>
    </xf>
    <xf numFmtId="0" fontId="40" fillId="0" borderId="1" xfId="0" applyFont="1" applyBorder="1" applyAlignment="1" applyProtection="1">
      <alignment horizontal="center" vertical="center"/>
      <protection locked="0"/>
    </xf>
    <xf numFmtId="0" fontId="40" fillId="0" borderId="1" xfId="0" applyFont="1" applyBorder="1" applyAlignment="1" applyProtection="1">
      <alignment horizontal="left" vertical="top"/>
      <protection locked="0"/>
    </xf>
    <xf numFmtId="0" fontId="40" fillId="0" borderId="35" xfId="0" applyFont="1" applyBorder="1" applyAlignment="1" applyProtection="1">
      <alignment vertical="top"/>
      <protection locked="0"/>
    </xf>
    <xf numFmtId="0" fontId="40" fillId="0" borderId="34" xfId="0" applyFont="1" applyBorder="1" applyAlignment="1" applyProtection="1">
      <alignment vertical="top"/>
      <protection locked="0"/>
    </xf>
    <xf numFmtId="0" fontId="40" fillId="0" borderId="36" xfId="0" applyFont="1" applyBorder="1" applyAlignment="1" applyProtection="1">
      <alignment vertical="top"/>
      <protection locked="0"/>
    </xf>
    <xf numFmtId="0" fontId="20" fillId="0" borderId="0" xfId="0" applyFont="1" applyAlignment="1">
      <alignment horizontal="left" vertical="top" wrapText="1"/>
    </xf>
    <xf numFmtId="0" fontId="20" fillId="0" borderId="0" xfId="0" applyFont="1" applyAlignment="1">
      <alignment horizontal="left" vertical="center"/>
    </xf>
    <xf numFmtId="0" fontId="2" fillId="0" borderId="0" xfId="0" applyFont="1" applyBorder="1" applyAlignment="1" applyProtection="1">
      <alignment horizontal="left" vertical="center"/>
    </xf>
    <xf numFmtId="0" fontId="0" fillId="0" borderId="0" xfId="0" applyBorder="1" applyProtection="1"/>
    <xf numFmtId="0" fontId="3" fillId="0" borderId="0" xfId="0" applyFont="1" applyBorder="1" applyAlignment="1" applyProtection="1">
      <alignment horizontal="left" vertical="top" wrapText="1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49" fontId="2" fillId="0" borderId="0" xfId="0" applyNumberFormat="1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 wrapText="1"/>
    </xf>
    <xf numFmtId="4" fontId="21" fillId="0" borderId="8" xfId="0" applyNumberFormat="1" applyFont="1" applyBorder="1" applyAlignment="1" applyProtection="1">
      <alignment vertical="center"/>
    </xf>
    <xf numFmtId="0" fontId="0" fillId="0" borderId="8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</xf>
    <xf numFmtId="164" fontId="1" fillId="0" borderId="0" xfId="0" applyNumberFormat="1" applyFont="1" applyBorder="1" applyAlignment="1" applyProtection="1">
      <alignment horizontal="center" vertical="center"/>
    </xf>
    <xf numFmtId="0" fontId="1" fillId="0" borderId="0" xfId="0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0" fontId="3" fillId="5" borderId="10" xfId="0" applyFont="1" applyFill="1" applyBorder="1" applyAlignment="1" applyProtection="1">
      <alignment horizontal="left" vertical="center"/>
    </xf>
    <xf numFmtId="0" fontId="0" fillId="5" borderId="10" xfId="0" applyFont="1" applyFill="1" applyBorder="1" applyAlignment="1" applyProtection="1">
      <alignment vertical="center"/>
    </xf>
    <xf numFmtId="4" fontId="3" fillId="5" borderId="10" xfId="0" applyNumberFormat="1" applyFont="1" applyFill="1" applyBorder="1" applyAlignment="1" applyProtection="1">
      <alignment vertical="center"/>
    </xf>
    <xf numFmtId="0" fontId="0" fillId="5" borderId="11" xfId="0" applyFont="1" applyFill="1" applyBorder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3" fillId="0" borderId="15" xfId="0" applyFont="1" applyBorder="1" applyAlignment="1">
      <alignment horizontal="center" vertical="center"/>
    </xf>
    <xf numFmtId="0" fontId="23" fillId="0" borderId="16" xfId="0" applyFont="1" applyBorder="1" applyAlignment="1">
      <alignment horizontal="left" vertical="center"/>
    </xf>
    <xf numFmtId="0" fontId="1" fillId="0" borderId="18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1" fillId="0" borderId="18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2" fillId="6" borderId="9" xfId="0" applyFont="1" applyFill="1" applyBorder="1" applyAlignment="1" applyProtection="1">
      <alignment horizontal="center" vertical="center"/>
    </xf>
    <xf numFmtId="0" fontId="2" fillId="6" borderId="10" xfId="0" applyFont="1" applyFill="1" applyBorder="1" applyAlignment="1" applyProtection="1">
      <alignment horizontal="left" vertical="center"/>
    </xf>
    <xf numFmtId="0" fontId="2" fillId="6" borderId="10" xfId="0" applyFont="1" applyFill="1" applyBorder="1" applyAlignment="1" applyProtection="1">
      <alignment horizontal="center" vertical="center"/>
    </xf>
    <xf numFmtId="0" fontId="2" fillId="6" borderId="10" xfId="0" applyFont="1" applyFill="1" applyBorder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0" fontId="26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0" fillId="0" borderId="0" xfId="0"/>
    <xf numFmtId="0" fontId="19" fillId="0" borderId="0" xfId="0" applyFont="1" applyBorder="1" applyAlignment="1" applyProtection="1">
      <alignment horizontal="left" vertical="center" wrapText="1"/>
    </xf>
    <xf numFmtId="0" fontId="19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horizontal="left" vertical="center"/>
    </xf>
    <xf numFmtId="0" fontId="19" fillId="0" borderId="0" xfId="0" applyFont="1" applyAlignment="1" applyProtection="1">
      <alignment horizontal="left" vertical="center" wrapText="1"/>
    </xf>
    <xf numFmtId="0" fontId="19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33" fillId="3" borderId="0" xfId="1" applyFont="1" applyFill="1" applyAlignment="1">
      <alignment vertical="center"/>
    </xf>
    <xf numFmtId="0" fontId="1" fillId="0" borderId="0" xfId="0" applyFont="1" applyAlignment="1" applyProtection="1">
      <alignment horizontal="left" vertical="center"/>
    </xf>
    <xf numFmtId="0" fontId="0" fillId="0" borderId="0" xfId="0" applyProtection="1"/>
    <xf numFmtId="0" fontId="43" fillId="0" borderId="1" xfId="0" applyFont="1" applyBorder="1" applyAlignment="1" applyProtection="1">
      <alignment horizontal="left" vertical="center"/>
      <protection locked="0"/>
    </xf>
    <xf numFmtId="0" fontId="43" fillId="0" borderId="1" xfId="0" applyFont="1" applyBorder="1" applyAlignment="1" applyProtection="1">
      <alignment horizontal="left" vertical="top"/>
      <protection locked="0"/>
    </xf>
    <xf numFmtId="0" fontId="42" fillId="0" borderId="34" xfId="0" applyFont="1" applyBorder="1" applyAlignment="1" applyProtection="1">
      <alignment horizontal="left"/>
      <protection locked="0"/>
    </xf>
    <xf numFmtId="0" fontId="41" fillId="0" borderId="1" xfId="0" applyFont="1" applyBorder="1" applyAlignment="1" applyProtection="1">
      <alignment horizontal="center" vertical="center" wrapText="1"/>
      <protection locked="0"/>
    </xf>
    <xf numFmtId="0" fontId="41" fillId="0" borderId="1" xfId="0" applyFont="1" applyBorder="1" applyAlignment="1" applyProtection="1">
      <alignment horizontal="center" vertical="center"/>
      <protection locked="0"/>
    </xf>
    <xf numFmtId="49" fontId="43" fillId="0" borderId="1" xfId="0" applyNumberFormat="1" applyFont="1" applyBorder="1" applyAlignment="1" applyProtection="1">
      <alignment horizontal="left" vertical="center" wrapText="1"/>
      <protection locked="0"/>
    </xf>
    <xf numFmtId="0" fontId="43" fillId="0" borderId="1" xfId="0" applyFont="1" applyBorder="1" applyAlignment="1" applyProtection="1">
      <alignment horizontal="left" vertical="center" wrapText="1"/>
      <protection locked="0"/>
    </xf>
    <xf numFmtId="0" fontId="42" fillId="0" borderId="34" xfId="0" applyFont="1" applyBorder="1" applyAlignment="1" applyProtection="1">
      <alignment horizontal="left" wrapText="1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CM106"/>
  <sheetViews>
    <sheetView showGridLines="0" tabSelected="1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91" width="9.33203125" hidden="1"/>
  </cols>
  <sheetData>
    <row r="1" spans="1:74" ht="21.4" customHeight="1">
      <c r="A1" s="17" t="s">
        <v>0</v>
      </c>
      <c r="B1" s="18"/>
      <c r="C1" s="18"/>
      <c r="D1" s="19" t="s">
        <v>1</v>
      </c>
      <c r="E1" s="18"/>
      <c r="F1" s="18"/>
      <c r="G1" s="18"/>
      <c r="H1" s="18"/>
      <c r="I1" s="18"/>
      <c r="J1" s="18"/>
      <c r="K1" s="20" t="s">
        <v>2</v>
      </c>
      <c r="L1" s="20"/>
      <c r="M1" s="20"/>
      <c r="N1" s="20"/>
      <c r="O1" s="20"/>
      <c r="P1" s="20"/>
      <c r="Q1" s="20"/>
      <c r="R1" s="20"/>
      <c r="S1" s="20"/>
      <c r="T1" s="18"/>
      <c r="U1" s="18"/>
      <c r="V1" s="18"/>
      <c r="W1" s="20" t="s">
        <v>3</v>
      </c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1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3" t="s">
        <v>4</v>
      </c>
      <c r="BB1" s="23" t="s">
        <v>5</v>
      </c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T1" s="24" t="s">
        <v>6</v>
      </c>
      <c r="BU1" s="24" t="s">
        <v>6</v>
      </c>
      <c r="BV1" s="24" t="s">
        <v>7</v>
      </c>
    </row>
    <row r="2" spans="1:74" ht="36.950000000000003" customHeight="1">
      <c r="AR2" s="403"/>
      <c r="AS2" s="403"/>
      <c r="AT2" s="403"/>
      <c r="AU2" s="403"/>
      <c r="AV2" s="403"/>
      <c r="AW2" s="403"/>
      <c r="AX2" s="403"/>
      <c r="AY2" s="403"/>
      <c r="AZ2" s="403"/>
      <c r="BA2" s="403"/>
      <c r="BB2" s="403"/>
      <c r="BC2" s="403"/>
      <c r="BD2" s="403"/>
      <c r="BE2" s="403"/>
      <c r="BS2" s="25" t="s">
        <v>8</v>
      </c>
      <c r="BT2" s="25" t="s">
        <v>9</v>
      </c>
    </row>
    <row r="3" spans="1:74" ht="6.95" customHeight="1"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8"/>
      <c r="BS3" s="25" t="s">
        <v>8</v>
      </c>
      <c r="BT3" s="25" t="s">
        <v>10</v>
      </c>
    </row>
    <row r="4" spans="1:74" ht="36.950000000000003" customHeight="1">
      <c r="B4" s="29"/>
      <c r="C4" s="30"/>
      <c r="D4" s="31" t="s">
        <v>11</v>
      </c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2"/>
      <c r="AS4" s="33" t="s">
        <v>12</v>
      </c>
      <c r="BE4" s="34" t="s">
        <v>13</v>
      </c>
      <c r="BS4" s="25" t="s">
        <v>14</v>
      </c>
    </row>
    <row r="5" spans="1:74" ht="14.45" customHeight="1">
      <c r="B5" s="29"/>
      <c r="C5" s="30"/>
      <c r="D5" s="35" t="s">
        <v>15</v>
      </c>
      <c r="E5" s="30"/>
      <c r="F5" s="30"/>
      <c r="G5" s="30"/>
      <c r="H5" s="30"/>
      <c r="I5" s="30"/>
      <c r="J5" s="30"/>
      <c r="K5" s="363" t="s">
        <v>16</v>
      </c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  <c r="Z5" s="364"/>
      <c r="AA5" s="364"/>
      <c r="AB5" s="364"/>
      <c r="AC5" s="364"/>
      <c r="AD5" s="364"/>
      <c r="AE5" s="364"/>
      <c r="AF5" s="364"/>
      <c r="AG5" s="364"/>
      <c r="AH5" s="364"/>
      <c r="AI5" s="364"/>
      <c r="AJ5" s="364"/>
      <c r="AK5" s="364"/>
      <c r="AL5" s="364"/>
      <c r="AM5" s="364"/>
      <c r="AN5" s="364"/>
      <c r="AO5" s="364"/>
      <c r="AP5" s="30"/>
      <c r="AQ5" s="32"/>
      <c r="BE5" s="361" t="s">
        <v>17</v>
      </c>
      <c r="BS5" s="25" t="s">
        <v>8</v>
      </c>
    </row>
    <row r="6" spans="1:74" ht="36.950000000000003" customHeight="1">
      <c r="B6" s="29"/>
      <c r="C6" s="30"/>
      <c r="D6" s="37" t="s">
        <v>18</v>
      </c>
      <c r="E6" s="30"/>
      <c r="F6" s="30"/>
      <c r="G6" s="30"/>
      <c r="H6" s="30"/>
      <c r="I6" s="30"/>
      <c r="J6" s="30"/>
      <c r="K6" s="365" t="s">
        <v>19</v>
      </c>
      <c r="L6" s="364"/>
      <c r="M6" s="364"/>
      <c r="N6" s="364"/>
      <c r="O6" s="364"/>
      <c r="P6" s="364"/>
      <c r="Q6" s="364"/>
      <c r="R6" s="364"/>
      <c r="S6" s="364"/>
      <c r="T6" s="364"/>
      <c r="U6" s="364"/>
      <c r="V6" s="364"/>
      <c r="W6" s="364"/>
      <c r="X6" s="364"/>
      <c r="Y6" s="364"/>
      <c r="Z6" s="364"/>
      <c r="AA6" s="364"/>
      <c r="AB6" s="364"/>
      <c r="AC6" s="364"/>
      <c r="AD6" s="364"/>
      <c r="AE6" s="364"/>
      <c r="AF6" s="364"/>
      <c r="AG6" s="364"/>
      <c r="AH6" s="364"/>
      <c r="AI6" s="364"/>
      <c r="AJ6" s="364"/>
      <c r="AK6" s="364"/>
      <c r="AL6" s="364"/>
      <c r="AM6" s="364"/>
      <c r="AN6" s="364"/>
      <c r="AO6" s="364"/>
      <c r="AP6" s="30"/>
      <c r="AQ6" s="32"/>
      <c r="BE6" s="362"/>
      <c r="BS6" s="25" t="s">
        <v>20</v>
      </c>
    </row>
    <row r="7" spans="1:74" ht="14.45" customHeight="1">
      <c r="B7" s="29"/>
      <c r="C7" s="30"/>
      <c r="D7" s="38" t="s">
        <v>21</v>
      </c>
      <c r="E7" s="30"/>
      <c r="F7" s="30"/>
      <c r="G7" s="30"/>
      <c r="H7" s="30"/>
      <c r="I7" s="30"/>
      <c r="J7" s="30"/>
      <c r="K7" s="36" t="s">
        <v>22</v>
      </c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8" t="s">
        <v>23</v>
      </c>
      <c r="AL7" s="30"/>
      <c r="AM7" s="30"/>
      <c r="AN7" s="36" t="s">
        <v>24</v>
      </c>
      <c r="AO7" s="30"/>
      <c r="AP7" s="30"/>
      <c r="AQ7" s="32"/>
      <c r="BE7" s="362"/>
      <c r="BS7" s="25" t="s">
        <v>20</v>
      </c>
    </row>
    <row r="8" spans="1:74" ht="14.45" customHeight="1">
      <c r="B8" s="29"/>
      <c r="C8" s="30"/>
      <c r="D8" s="38" t="s">
        <v>25</v>
      </c>
      <c r="E8" s="30"/>
      <c r="F8" s="30"/>
      <c r="G8" s="30"/>
      <c r="H8" s="30"/>
      <c r="I8" s="30"/>
      <c r="J8" s="30"/>
      <c r="K8" s="36" t="s">
        <v>26</v>
      </c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8" t="s">
        <v>27</v>
      </c>
      <c r="AL8" s="30"/>
      <c r="AM8" s="30"/>
      <c r="AN8" s="39" t="s">
        <v>28</v>
      </c>
      <c r="AO8" s="30"/>
      <c r="AP8" s="30"/>
      <c r="AQ8" s="32"/>
      <c r="BE8" s="362"/>
      <c r="BS8" s="25" t="s">
        <v>29</v>
      </c>
    </row>
    <row r="9" spans="1:74" ht="29.25" customHeight="1">
      <c r="B9" s="29"/>
      <c r="C9" s="30"/>
      <c r="D9" s="35" t="s">
        <v>30</v>
      </c>
      <c r="E9" s="30"/>
      <c r="F9" s="30"/>
      <c r="G9" s="30"/>
      <c r="H9" s="30"/>
      <c r="I9" s="30"/>
      <c r="J9" s="30"/>
      <c r="K9" s="40" t="s">
        <v>31</v>
      </c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5" t="s">
        <v>32</v>
      </c>
      <c r="AL9" s="30"/>
      <c r="AM9" s="30"/>
      <c r="AN9" s="40" t="s">
        <v>33</v>
      </c>
      <c r="AO9" s="30"/>
      <c r="AP9" s="30"/>
      <c r="AQ9" s="32"/>
      <c r="BE9" s="362"/>
      <c r="BS9" s="25" t="s">
        <v>29</v>
      </c>
    </row>
    <row r="10" spans="1:74" ht="14.45" customHeight="1">
      <c r="B10" s="29"/>
      <c r="C10" s="30"/>
      <c r="D10" s="38" t="s">
        <v>34</v>
      </c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8" t="s">
        <v>35</v>
      </c>
      <c r="AL10" s="30"/>
      <c r="AM10" s="30"/>
      <c r="AN10" s="36" t="s">
        <v>36</v>
      </c>
      <c r="AO10" s="30"/>
      <c r="AP10" s="30"/>
      <c r="AQ10" s="32"/>
      <c r="BE10" s="362"/>
      <c r="BS10" s="25" t="s">
        <v>20</v>
      </c>
    </row>
    <row r="11" spans="1:74" ht="18.399999999999999" customHeight="1">
      <c r="B11" s="29"/>
      <c r="C11" s="30"/>
      <c r="D11" s="30"/>
      <c r="E11" s="36" t="s">
        <v>37</v>
      </c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8" t="s">
        <v>38</v>
      </c>
      <c r="AL11" s="30"/>
      <c r="AM11" s="30"/>
      <c r="AN11" s="36" t="s">
        <v>36</v>
      </c>
      <c r="AO11" s="30"/>
      <c r="AP11" s="30"/>
      <c r="AQ11" s="32"/>
      <c r="BE11" s="362"/>
      <c r="BS11" s="25" t="s">
        <v>20</v>
      </c>
    </row>
    <row r="12" spans="1:74" ht="6.95" customHeight="1">
      <c r="B12" s="29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2"/>
      <c r="BE12" s="362"/>
      <c r="BS12" s="25" t="s">
        <v>20</v>
      </c>
    </row>
    <row r="13" spans="1:74" ht="14.45" customHeight="1">
      <c r="B13" s="29"/>
      <c r="C13" s="30"/>
      <c r="D13" s="38" t="s">
        <v>39</v>
      </c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8" t="s">
        <v>35</v>
      </c>
      <c r="AL13" s="30"/>
      <c r="AM13" s="30"/>
      <c r="AN13" s="41" t="s">
        <v>40</v>
      </c>
      <c r="AO13" s="30"/>
      <c r="AP13" s="30"/>
      <c r="AQ13" s="32"/>
      <c r="BE13" s="362"/>
      <c r="BS13" s="25" t="s">
        <v>20</v>
      </c>
    </row>
    <row r="14" spans="1:74">
      <c r="B14" s="29"/>
      <c r="C14" s="30"/>
      <c r="D14" s="30"/>
      <c r="E14" s="366" t="s">
        <v>40</v>
      </c>
      <c r="F14" s="367"/>
      <c r="G14" s="367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  <c r="AA14" s="367"/>
      <c r="AB14" s="367"/>
      <c r="AC14" s="367"/>
      <c r="AD14" s="367"/>
      <c r="AE14" s="367"/>
      <c r="AF14" s="367"/>
      <c r="AG14" s="367"/>
      <c r="AH14" s="367"/>
      <c r="AI14" s="367"/>
      <c r="AJ14" s="367"/>
      <c r="AK14" s="38" t="s">
        <v>38</v>
      </c>
      <c r="AL14" s="30"/>
      <c r="AM14" s="30"/>
      <c r="AN14" s="41" t="s">
        <v>40</v>
      </c>
      <c r="AO14" s="30"/>
      <c r="AP14" s="30"/>
      <c r="AQ14" s="32"/>
      <c r="BE14" s="362"/>
      <c r="BS14" s="25" t="s">
        <v>20</v>
      </c>
    </row>
    <row r="15" spans="1:74" ht="6.95" customHeight="1">
      <c r="B15" s="29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2"/>
      <c r="BE15" s="362"/>
      <c r="BS15" s="25" t="s">
        <v>6</v>
      </c>
    </row>
    <row r="16" spans="1:74" ht="14.45" customHeight="1">
      <c r="B16" s="29"/>
      <c r="C16" s="30"/>
      <c r="D16" s="38" t="s">
        <v>41</v>
      </c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8" t="s">
        <v>35</v>
      </c>
      <c r="AL16" s="30"/>
      <c r="AM16" s="30"/>
      <c r="AN16" s="36" t="s">
        <v>36</v>
      </c>
      <c r="AO16" s="30"/>
      <c r="AP16" s="30"/>
      <c r="AQ16" s="32"/>
      <c r="BE16" s="362"/>
      <c r="BS16" s="25" t="s">
        <v>6</v>
      </c>
    </row>
    <row r="17" spans="2:71" ht="18.399999999999999" customHeight="1">
      <c r="B17" s="29"/>
      <c r="C17" s="30"/>
      <c r="D17" s="30"/>
      <c r="E17" s="36" t="s">
        <v>42</v>
      </c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8" t="s">
        <v>38</v>
      </c>
      <c r="AL17" s="30"/>
      <c r="AM17" s="30"/>
      <c r="AN17" s="36" t="s">
        <v>36</v>
      </c>
      <c r="AO17" s="30"/>
      <c r="AP17" s="30"/>
      <c r="AQ17" s="32"/>
      <c r="BE17" s="362"/>
      <c r="BS17" s="25" t="s">
        <v>43</v>
      </c>
    </row>
    <row r="18" spans="2:71" ht="6.95" customHeight="1">
      <c r="B18" s="29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2"/>
      <c r="BE18" s="362"/>
      <c r="BS18" s="25" t="s">
        <v>29</v>
      </c>
    </row>
    <row r="19" spans="2:71" ht="14.45" customHeight="1">
      <c r="B19" s="29"/>
      <c r="C19" s="30"/>
      <c r="D19" s="38" t="s">
        <v>44</v>
      </c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2"/>
      <c r="BE19" s="362"/>
      <c r="BS19" s="25" t="s">
        <v>29</v>
      </c>
    </row>
    <row r="20" spans="2:71" ht="28.5" customHeight="1">
      <c r="B20" s="29"/>
      <c r="C20" s="30"/>
      <c r="D20" s="30"/>
      <c r="E20" s="368" t="s">
        <v>45</v>
      </c>
      <c r="F20" s="368"/>
      <c r="G20" s="368"/>
      <c r="H20" s="368"/>
      <c r="I20" s="368"/>
      <c r="J20" s="368"/>
      <c r="K20" s="368"/>
      <c r="L20" s="368"/>
      <c r="M20" s="368"/>
      <c r="N20" s="368"/>
      <c r="O20" s="368"/>
      <c r="P20" s="368"/>
      <c r="Q20" s="368"/>
      <c r="R20" s="368"/>
      <c r="S20" s="368"/>
      <c r="T20" s="368"/>
      <c r="U20" s="368"/>
      <c r="V20" s="368"/>
      <c r="W20" s="368"/>
      <c r="X20" s="368"/>
      <c r="Y20" s="368"/>
      <c r="Z20" s="368"/>
      <c r="AA20" s="368"/>
      <c r="AB20" s="368"/>
      <c r="AC20" s="368"/>
      <c r="AD20" s="368"/>
      <c r="AE20" s="368"/>
      <c r="AF20" s="368"/>
      <c r="AG20" s="368"/>
      <c r="AH20" s="368"/>
      <c r="AI20" s="368"/>
      <c r="AJ20" s="368"/>
      <c r="AK20" s="368"/>
      <c r="AL20" s="368"/>
      <c r="AM20" s="368"/>
      <c r="AN20" s="368"/>
      <c r="AO20" s="30"/>
      <c r="AP20" s="30"/>
      <c r="AQ20" s="32"/>
      <c r="BE20" s="362"/>
      <c r="BS20" s="25" t="s">
        <v>43</v>
      </c>
    </row>
    <row r="21" spans="2:71" ht="6.95" customHeight="1">
      <c r="B21" s="29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2"/>
      <c r="BE21" s="362"/>
    </row>
    <row r="22" spans="2:71" ht="6.95" customHeight="1">
      <c r="B22" s="29"/>
      <c r="C22" s="30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30"/>
      <c r="AQ22" s="32"/>
      <c r="BE22" s="362"/>
    </row>
    <row r="23" spans="2:71" s="1" customFormat="1" ht="25.9" customHeight="1">
      <c r="B23" s="43"/>
      <c r="C23" s="44"/>
      <c r="D23" s="45" t="s">
        <v>46</v>
      </c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6"/>
      <c r="AK23" s="369">
        <f>ROUND(AG51,0)</f>
        <v>0</v>
      </c>
      <c r="AL23" s="370"/>
      <c r="AM23" s="370"/>
      <c r="AN23" s="370"/>
      <c r="AO23" s="370"/>
      <c r="AP23" s="44"/>
      <c r="AQ23" s="47"/>
      <c r="BE23" s="362"/>
    </row>
    <row r="24" spans="2:71" s="1" customFormat="1" ht="6.95" customHeight="1">
      <c r="B24" s="43"/>
      <c r="C24" s="44"/>
      <c r="D24" s="44"/>
      <c r="E24" s="44"/>
      <c r="F24" s="44"/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7"/>
      <c r="BE24" s="362"/>
    </row>
    <row r="25" spans="2:71" s="1" customFormat="1" ht="13.5">
      <c r="B25" s="43"/>
      <c r="C25" s="44"/>
      <c r="D25" s="44"/>
      <c r="E25" s="44"/>
      <c r="F25" s="44"/>
      <c r="G25" s="44"/>
      <c r="H25" s="44"/>
      <c r="I25" s="44"/>
      <c r="J25" s="44"/>
      <c r="K25" s="44"/>
      <c r="L25" s="371" t="s">
        <v>47</v>
      </c>
      <c r="M25" s="371"/>
      <c r="N25" s="371"/>
      <c r="O25" s="371"/>
      <c r="P25" s="44"/>
      <c r="Q25" s="44"/>
      <c r="R25" s="44"/>
      <c r="S25" s="44"/>
      <c r="T25" s="44"/>
      <c r="U25" s="44"/>
      <c r="V25" s="44"/>
      <c r="W25" s="371" t="s">
        <v>48</v>
      </c>
      <c r="X25" s="371"/>
      <c r="Y25" s="371"/>
      <c r="Z25" s="371"/>
      <c r="AA25" s="371"/>
      <c r="AB25" s="371"/>
      <c r="AC25" s="371"/>
      <c r="AD25" s="371"/>
      <c r="AE25" s="371"/>
      <c r="AF25" s="44"/>
      <c r="AG25" s="44"/>
      <c r="AH25" s="44"/>
      <c r="AI25" s="44"/>
      <c r="AJ25" s="44"/>
      <c r="AK25" s="371" t="s">
        <v>49</v>
      </c>
      <c r="AL25" s="371"/>
      <c r="AM25" s="371"/>
      <c r="AN25" s="371"/>
      <c r="AO25" s="371"/>
      <c r="AP25" s="44"/>
      <c r="AQ25" s="47"/>
      <c r="BE25" s="362"/>
    </row>
    <row r="26" spans="2:71" s="2" customFormat="1" ht="14.45" customHeight="1">
      <c r="B26" s="49"/>
      <c r="C26" s="50"/>
      <c r="D26" s="51" t="s">
        <v>50</v>
      </c>
      <c r="E26" s="50"/>
      <c r="F26" s="51" t="s">
        <v>51</v>
      </c>
      <c r="G26" s="50"/>
      <c r="H26" s="50"/>
      <c r="I26" s="50"/>
      <c r="J26" s="50"/>
      <c r="K26" s="50"/>
      <c r="L26" s="372">
        <v>0.21</v>
      </c>
      <c r="M26" s="373"/>
      <c r="N26" s="373"/>
      <c r="O26" s="373"/>
      <c r="P26" s="50"/>
      <c r="Q26" s="50"/>
      <c r="R26" s="50"/>
      <c r="S26" s="50"/>
      <c r="T26" s="50"/>
      <c r="U26" s="50"/>
      <c r="V26" s="50"/>
      <c r="W26" s="374">
        <f>ROUND(AZ51,0)</f>
        <v>0</v>
      </c>
      <c r="X26" s="373"/>
      <c r="Y26" s="373"/>
      <c r="Z26" s="373"/>
      <c r="AA26" s="373"/>
      <c r="AB26" s="373"/>
      <c r="AC26" s="373"/>
      <c r="AD26" s="373"/>
      <c r="AE26" s="373"/>
      <c r="AF26" s="50"/>
      <c r="AG26" s="50"/>
      <c r="AH26" s="50"/>
      <c r="AI26" s="50"/>
      <c r="AJ26" s="50"/>
      <c r="AK26" s="374">
        <f>ROUND(AV51,0)</f>
        <v>0</v>
      </c>
      <c r="AL26" s="373"/>
      <c r="AM26" s="373"/>
      <c r="AN26" s="373"/>
      <c r="AO26" s="373"/>
      <c r="AP26" s="50"/>
      <c r="AQ26" s="52"/>
      <c r="BE26" s="362"/>
    </row>
    <row r="27" spans="2:71" s="2" customFormat="1" ht="14.45" customHeight="1">
      <c r="B27" s="49"/>
      <c r="C27" s="50"/>
      <c r="D27" s="50"/>
      <c r="E27" s="50"/>
      <c r="F27" s="51" t="s">
        <v>52</v>
      </c>
      <c r="G27" s="50"/>
      <c r="H27" s="50"/>
      <c r="I27" s="50"/>
      <c r="J27" s="50"/>
      <c r="K27" s="50"/>
      <c r="L27" s="372">
        <v>0.15</v>
      </c>
      <c r="M27" s="373"/>
      <c r="N27" s="373"/>
      <c r="O27" s="373"/>
      <c r="P27" s="50"/>
      <c r="Q27" s="50"/>
      <c r="R27" s="50"/>
      <c r="S27" s="50"/>
      <c r="T27" s="50"/>
      <c r="U27" s="50"/>
      <c r="V27" s="50"/>
      <c r="W27" s="374">
        <f>ROUND(BA51,0)</f>
        <v>0</v>
      </c>
      <c r="X27" s="373"/>
      <c r="Y27" s="373"/>
      <c r="Z27" s="373"/>
      <c r="AA27" s="373"/>
      <c r="AB27" s="373"/>
      <c r="AC27" s="373"/>
      <c r="AD27" s="373"/>
      <c r="AE27" s="373"/>
      <c r="AF27" s="50"/>
      <c r="AG27" s="50"/>
      <c r="AH27" s="50"/>
      <c r="AI27" s="50"/>
      <c r="AJ27" s="50"/>
      <c r="AK27" s="374">
        <f>ROUND(AW51,0)</f>
        <v>0</v>
      </c>
      <c r="AL27" s="373"/>
      <c r="AM27" s="373"/>
      <c r="AN27" s="373"/>
      <c r="AO27" s="373"/>
      <c r="AP27" s="50"/>
      <c r="AQ27" s="52"/>
      <c r="BE27" s="362"/>
    </row>
    <row r="28" spans="2:71" s="2" customFormat="1" ht="14.45" hidden="1" customHeight="1">
      <c r="B28" s="49"/>
      <c r="C28" s="50"/>
      <c r="D28" s="50"/>
      <c r="E28" s="50"/>
      <c r="F28" s="51" t="s">
        <v>53</v>
      </c>
      <c r="G28" s="50"/>
      <c r="H28" s="50"/>
      <c r="I28" s="50"/>
      <c r="J28" s="50"/>
      <c r="K28" s="50"/>
      <c r="L28" s="372">
        <v>0.21</v>
      </c>
      <c r="M28" s="373"/>
      <c r="N28" s="373"/>
      <c r="O28" s="373"/>
      <c r="P28" s="50"/>
      <c r="Q28" s="50"/>
      <c r="R28" s="50"/>
      <c r="S28" s="50"/>
      <c r="T28" s="50"/>
      <c r="U28" s="50"/>
      <c r="V28" s="50"/>
      <c r="W28" s="374">
        <f>ROUND(BB51,0)</f>
        <v>0</v>
      </c>
      <c r="X28" s="373"/>
      <c r="Y28" s="373"/>
      <c r="Z28" s="373"/>
      <c r="AA28" s="373"/>
      <c r="AB28" s="373"/>
      <c r="AC28" s="373"/>
      <c r="AD28" s="373"/>
      <c r="AE28" s="373"/>
      <c r="AF28" s="50"/>
      <c r="AG28" s="50"/>
      <c r="AH28" s="50"/>
      <c r="AI28" s="50"/>
      <c r="AJ28" s="50"/>
      <c r="AK28" s="374">
        <v>0</v>
      </c>
      <c r="AL28" s="373"/>
      <c r="AM28" s="373"/>
      <c r="AN28" s="373"/>
      <c r="AO28" s="373"/>
      <c r="AP28" s="50"/>
      <c r="AQ28" s="52"/>
      <c r="BE28" s="362"/>
    </row>
    <row r="29" spans="2:71" s="2" customFormat="1" ht="14.45" hidden="1" customHeight="1">
      <c r="B29" s="49"/>
      <c r="C29" s="50"/>
      <c r="D29" s="50"/>
      <c r="E29" s="50"/>
      <c r="F29" s="51" t="s">
        <v>54</v>
      </c>
      <c r="G29" s="50"/>
      <c r="H29" s="50"/>
      <c r="I29" s="50"/>
      <c r="J29" s="50"/>
      <c r="K29" s="50"/>
      <c r="L29" s="372">
        <v>0.15</v>
      </c>
      <c r="M29" s="373"/>
      <c r="N29" s="373"/>
      <c r="O29" s="373"/>
      <c r="P29" s="50"/>
      <c r="Q29" s="50"/>
      <c r="R29" s="50"/>
      <c r="S29" s="50"/>
      <c r="T29" s="50"/>
      <c r="U29" s="50"/>
      <c r="V29" s="50"/>
      <c r="W29" s="374">
        <f>ROUND(BC51,0)</f>
        <v>0</v>
      </c>
      <c r="X29" s="373"/>
      <c r="Y29" s="373"/>
      <c r="Z29" s="373"/>
      <c r="AA29" s="373"/>
      <c r="AB29" s="373"/>
      <c r="AC29" s="373"/>
      <c r="AD29" s="373"/>
      <c r="AE29" s="373"/>
      <c r="AF29" s="50"/>
      <c r="AG29" s="50"/>
      <c r="AH29" s="50"/>
      <c r="AI29" s="50"/>
      <c r="AJ29" s="50"/>
      <c r="AK29" s="374">
        <v>0</v>
      </c>
      <c r="AL29" s="373"/>
      <c r="AM29" s="373"/>
      <c r="AN29" s="373"/>
      <c r="AO29" s="373"/>
      <c r="AP29" s="50"/>
      <c r="AQ29" s="52"/>
      <c r="BE29" s="362"/>
    </row>
    <row r="30" spans="2:71" s="2" customFormat="1" ht="14.45" hidden="1" customHeight="1">
      <c r="B30" s="49"/>
      <c r="C30" s="50"/>
      <c r="D30" s="50"/>
      <c r="E30" s="50"/>
      <c r="F30" s="51" t="s">
        <v>55</v>
      </c>
      <c r="G30" s="50"/>
      <c r="H30" s="50"/>
      <c r="I30" s="50"/>
      <c r="J30" s="50"/>
      <c r="K30" s="50"/>
      <c r="L30" s="372">
        <v>0</v>
      </c>
      <c r="M30" s="373"/>
      <c r="N30" s="373"/>
      <c r="O30" s="373"/>
      <c r="P30" s="50"/>
      <c r="Q30" s="50"/>
      <c r="R30" s="50"/>
      <c r="S30" s="50"/>
      <c r="T30" s="50"/>
      <c r="U30" s="50"/>
      <c r="V30" s="50"/>
      <c r="W30" s="374">
        <f>ROUND(BD51,0)</f>
        <v>0</v>
      </c>
      <c r="X30" s="373"/>
      <c r="Y30" s="373"/>
      <c r="Z30" s="373"/>
      <c r="AA30" s="373"/>
      <c r="AB30" s="373"/>
      <c r="AC30" s="373"/>
      <c r="AD30" s="373"/>
      <c r="AE30" s="373"/>
      <c r="AF30" s="50"/>
      <c r="AG30" s="50"/>
      <c r="AH30" s="50"/>
      <c r="AI30" s="50"/>
      <c r="AJ30" s="50"/>
      <c r="AK30" s="374">
        <v>0</v>
      </c>
      <c r="AL30" s="373"/>
      <c r="AM30" s="373"/>
      <c r="AN30" s="373"/>
      <c r="AO30" s="373"/>
      <c r="AP30" s="50"/>
      <c r="AQ30" s="52"/>
      <c r="BE30" s="362"/>
    </row>
    <row r="31" spans="2:71" s="1" customFormat="1" ht="6.95" customHeight="1">
      <c r="B31" s="43"/>
      <c r="C31" s="44"/>
      <c r="D31" s="44"/>
      <c r="E31" s="44"/>
      <c r="F31" s="44"/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7"/>
      <c r="BE31" s="362"/>
    </row>
    <row r="32" spans="2:71" s="1" customFormat="1" ht="25.9" customHeight="1">
      <c r="B32" s="43"/>
      <c r="C32" s="53"/>
      <c r="D32" s="54" t="s">
        <v>56</v>
      </c>
      <c r="E32" s="55"/>
      <c r="F32" s="55"/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6" t="s">
        <v>57</v>
      </c>
      <c r="U32" s="55"/>
      <c r="V32" s="55"/>
      <c r="W32" s="55"/>
      <c r="X32" s="375" t="s">
        <v>58</v>
      </c>
      <c r="Y32" s="376"/>
      <c r="Z32" s="376"/>
      <c r="AA32" s="376"/>
      <c r="AB32" s="376"/>
      <c r="AC32" s="55"/>
      <c r="AD32" s="55"/>
      <c r="AE32" s="55"/>
      <c r="AF32" s="55"/>
      <c r="AG32" s="55"/>
      <c r="AH32" s="55"/>
      <c r="AI32" s="55"/>
      <c r="AJ32" s="55"/>
      <c r="AK32" s="377">
        <f>SUM(AK23:AK30)</f>
        <v>0</v>
      </c>
      <c r="AL32" s="376"/>
      <c r="AM32" s="376"/>
      <c r="AN32" s="376"/>
      <c r="AO32" s="378"/>
      <c r="AP32" s="53"/>
      <c r="AQ32" s="57"/>
      <c r="BE32" s="362"/>
    </row>
    <row r="33" spans="2:56" s="1" customFormat="1" ht="6.95" customHeight="1">
      <c r="B33" s="43"/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7"/>
    </row>
    <row r="34" spans="2:56" s="1" customFormat="1" ht="6.95" customHeight="1">
      <c r="B34" s="58"/>
      <c r="C34" s="59"/>
      <c r="D34" s="59"/>
      <c r="E34" s="59"/>
      <c r="F34" s="59"/>
      <c r="G34" s="59"/>
      <c r="H34" s="59"/>
      <c r="I34" s="59"/>
      <c r="J34" s="59"/>
      <c r="K34" s="59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60"/>
    </row>
    <row r="38" spans="2:56" s="1" customFormat="1" ht="6.95" customHeight="1">
      <c r="B38" s="61"/>
      <c r="C38" s="62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3"/>
    </row>
    <row r="39" spans="2:56" s="1" customFormat="1" ht="36.950000000000003" customHeight="1">
      <c r="B39" s="43"/>
      <c r="C39" s="64" t="s">
        <v>59</v>
      </c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65"/>
      <c r="AI39" s="65"/>
      <c r="AJ39" s="65"/>
      <c r="AK39" s="65"/>
      <c r="AL39" s="65"/>
      <c r="AM39" s="65"/>
      <c r="AN39" s="65"/>
      <c r="AO39" s="65"/>
      <c r="AP39" s="65"/>
      <c r="AQ39" s="65"/>
      <c r="AR39" s="63"/>
    </row>
    <row r="40" spans="2:56" s="1" customFormat="1" ht="6.95" customHeight="1">
      <c r="B40" s="43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 s="65"/>
      <c r="AK40" s="65"/>
      <c r="AL40" s="65"/>
      <c r="AM40" s="65"/>
      <c r="AN40" s="65"/>
      <c r="AO40" s="65"/>
      <c r="AP40" s="65"/>
      <c r="AQ40" s="65"/>
      <c r="AR40" s="63"/>
    </row>
    <row r="41" spans="2:56" s="3" customFormat="1" ht="14.45" customHeight="1">
      <c r="B41" s="66"/>
      <c r="C41" s="67" t="s">
        <v>15</v>
      </c>
      <c r="D41" s="68"/>
      <c r="E41" s="68"/>
      <c r="F41" s="68"/>
      <c r="G41" s="68"/>
      <c r="H41" s="68"/>
      <c r="I41" s="68"/>
      <c r="J41" s="68"/>
      <c r="K41" s="68"/>
      <c r="L41" s="68" t="str">
        <f>K5</f>
        <v>17071ind1</v>
      </c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68"/>
      <c r="Z41" s="68"/>
      <c r="AA41" s="68"/>
      <c r="AB41" s="68"/>
      <c r="AC41" s="68"/>
      <c r="AD41" s="68"/>
      <c r="AE41" s="68"/>
      <c r="AF41" s="68"/>
      <c r="AG41" s="68"/>
      <c r="AH41" s="68"/>
      <c r="AI41" s="68"/>
      <c r="AJ41" s="68"/>
      <c r="AK41" s="68"/>
      <c r="AL41" s="68"/>
      <c r="AM41" s="68"/>
      <c r="AN41" s="68"/>
      <c r="AO41" s="68"/>
      <c r="AP41" s="68"/>
      <c r="AQ41" s="68"/>
      <c r="AR41" s="69"/>
    </row>
    <row r="42" spans="2:56" s="4" customFormat="1" ht="36.950000000000003" customHeight="1">
      <c r="B42" s="70"/>
      <c r="C42" s="71" t="s">
        <v>18</v>
      </c>
      <c r="D42" s="72"/>
      <c r="E42" s="72"/>
      <c r="F42" s="72"/>
      <c r="G42" s="72"/>
      <c r="H42" s="72"/>
      <c r="I42" s="72"/>
      <c r="J42" s="72"/>
      <c r="K42" s="72"/>
      <c r="L42" s="379" t="str">
        <f>K6</f>
        <v>ÚPRAVA VEŘEJNÉHO PROSTORU MEZI UL. VÝSTAVNÍ-VELETRŽNÍ PŘI MENDLOVĚ NÁM.ČÁST 1 - PARK</v>
      </c>
      <c r="M42" s="380"/>
      <c r="N42" s="380"/>
      <c r="O42" s="380"/>
      <c r="P42" s="380"/>
      <c r="Q42" s="380"/>
      <c r="R42" s="380"/>
      <c r="S42" s="380"/>
      <c r="T42" s="380"/>
      <c r="U42" s="380"/>
      <c r="V42" s="380"/>
      <c r="W42" s="380"/>
      <c r="X42" s="380"/>
      <c r="Y42" s="380"/>
      <c r="Z42" s="380"/>
      <c r="AA42" s="380"/>
      <c r="AB42" s="380"/>
      <c r="AC42" s="380"/>
      <c r="AD42" s="380"/>
      <c r="AE42" s="380"/>
      <c r="AF42" s="380"/>
      <c r="AG42" s="380"/>
      <c r="AH42" s="380"/>
      <c r="AI42" s="380"/>
      <c r="AJ42" s="380"/>
      <c r="AK42" s="380"/>
      <c r="AL42" s="380"/>
      <c r="AM42" s="380"/>
      <c r="AN42" s="380"/>
      <c r="AO42" s="380"/>
      <c r="AP42" s="72"/>
      <c r="AQ42" s="72"/>
      <c r="AR42" s="73"/>
    </row>
    <row r="43" spans="2:56" s="1" customFormat="1" ht="6.95" customHeight="1">
      <c r="B43" s="43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65"/>
      <c r="AN43" s="65"/>
      <c r="AO43" s="65"/>
      <c r="AP43" s="65"/>
      <c r="AQ43" s="65"/>
      <c r="AR43" s="63"/>
    </row>
    <row r="44" spans="2:56" s="1" customFormat="1">
      <c r="B44" s="43"/>
      <c r="C44" s="67" t="s">
        <v>25</v>
      </c>
      <c r="D44" s="65"/>
      <c r="E44" s="65"/>
      <c r="F44" s="65"/>
      <c r="G44" s="65"/>
      <c r="H44" s="65"/>
      <c r="I44" s="65"/>
      <c r="J44" s="65"/>
      <c r="K44" s="65"/>
      <c r="L44" s="74" t="str">
        <f>IF(K8="","",K8)</f>
        <v>BRNO</v>
      </c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7" t="s">
        <v>27</v>
      </c>
      <c r="AJ44" s="65"/>
      <c r="AK44" s="65"/>
      <c r="AL44" s="65"/>
      <c r="AM44" s="381" t="str">
        <f>IF(AN8= "","",AN8)</f>
        <v>15. 8. 2017</v>
      </c>
      <c r="AN44" s="381"/>
      <c r="AO44" s="65"/>
      <c r="AP44" s="65"/>
      <c r="AQ44" s="65"/>
      <c r="AR44" s="63"/>
    </row>
    <row r="45" spans="2:56" s="1" customFormat="1" ht="6.95" customHeight="1">
      <c r="B45" s="43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65"/>
      <c r="Q45" s="65"/>
      <c r="R45" s="65"/>
      <c r="S45" s="65"/>
      <c r="T45" s="65"/>
      <c r="U45" s="65"/>
      <c r="V45" s="65"/>
      <c r="W45" s="65"/>
      <c r="X45" s="65"/>
      <c r="Y45" s="65"/>
      <c r="Z45" s="65"/>
      <c r="AA45" s="65"/>
      <c r="AB45" s="65"/>
      <c r="AC45" s="65"/>
      <c r="AD45" s="65"/>
      <c r="AE45" s="65"/>
      <c r="AF45" s="65"/>
      <c r="AG45" s="65"/>
      <c r="AH45" s="65"/>
      <c r="AI45" s="65"/>
      <c r="AJ45" s="65"/>
      <c r="AK45" s="65"/>
      <c r="AL45" s="65"/>
      <c r="AM45" s="65"/>
      <c r="AN45" s="65"/>
      <c r="AO45" s="65"/>
      <c r="AP45" s="65"/>
      <c r="AQ45" s="65"/>
      <c r="AR45" s="63"/>
    </row>
    <row r="46" spans="2:56" s="1" customFormat="1">
      <c r="B46" s="43"/>
      <c r="C46" s="67" t="s">
        <v>34</v>
      </c>
      <c r="D46" s="65"/>
      <c r="E46" s="65"/>
      <c r="F46" s="65"/>
      <c r="G46" s="65"/>
      <c r="H46" s="65"/>
      <c r="I46" s="65"/>
      <c r="J46" s="65"/>
      <c r="K46" s="65"/>
      <c r="L46" s="68" t="str">
        <f>IF(E11= "","",E11)</f>
        <v>Statutární město Brno</v>
      </c>
      <c r="M46" s="65"/>
      <c r="N46" s="65"/>
      <c r="O46" s="65"/>
      <c r="P46" s="65"/>
      <c r="Q46" s="65"/>
      <c r="R46" s="65"/>
      <c r="S46" s="65"/>
      <c r="T46" s="65"/>
      <c r="U46" s="65"/>
      <c r="V46" s="65"/>
      <c r="W46" s="65"/>
      <c r="X46" s="65"/>
      <c r="Y46" s="65"/>
      <c r="Z46" s="65"/>
      <c r="AA46" s="65"/>
      <c r="AB46" s="65"/>
      <c r="AC46" s="65"/>
      <c r="AD46" s="65"/>
      <c r="AE46" s="65"/>
      <c r="AF46" s="65"/>
      <c r="AG46" s="65"/>
      <c r="AH46" s="65"/>
      <c r="AI46" s="67" t="s">
        <v>41</v>
      </c>
      <c r="AJ46" s="65"/>
      <c r="AK46" s="65"/>
      <c r="AL46" s="65"/>
      <c r="AM46" s="382" t="str">
        <f>IF(E17="","",E17)</f>
        <v>ATELIÉR ZAHRADNÍ A KRAJIN. ARCHITEKTURY  Z.SENDLER</v>
      </c>
      <c r="AN46" s="382"/>
      <c r="AO46" s="382"/>
      <c r="AP46" s="382"/>
      <c r="AQ46" s="65"/>
      <c r="AR46" s="63"/>
      <c r="AS46" s="383" t="s">
        <v>60</v>
      </c>
      <c r="AT46" s="384"/>
      <c r="AU46" s="76"/>
      <c r="AV46" s="76"/>
      <c r="AW46" s="76"/>
      <c r="AX46" s="76"/>
      <c r="AY46" s="76"/>
      <c r="AZ46" s="76"/>
      <c r="BA46" s="76"/>
      <c r="BB46" s="76"/>
      <c r="BC46" s="76"/>
      <c r="BD46" s="77"/>
    </row>
    <row r="47" spans="2:56" s="1" customFormat="1">
      <c r="B47" s="43"/>
      <c r="C47" s="67" t="s">
        <v>39</v>
      </c>
      <c r="D47" s="65"/>
      <c r="E47" s="65"/>
      <c r="F47" s="65"/>
      <c r="G47" s="65"/>
      <c r="H47" s="65"/>
      <c r="I47" s="65"/>
      <c r="J47" s="65"/>
      <c r="K47" s="65"/>
      <c r="L47" s="68" t="str">
        <f>IF(E14= "Vyplň údaj","",E14)</f>
        <v/>
      </c>
      <c r="M47" s="65"/>
      <c r="N47" s="65"/>
      <c r="O47" s="65"/>
      <c r="P47" s="65"/>
      <c r="Q47" s="65"/>
      <c r="R47" s="65"/>
      <c r="S47" s="65"/>
      <c r="T47" s="65"/>
      <c r="U47" s="65"/>
      <c r="V47" s="65"/>
      <c r="W47" s="65"/>
      <c r="X47" s="65"/>
      <c r="Y47" s="65"/>
      <c r="Z47" s="65"/>
      <c r="AA47" s="65"/>
      <c r="AB47" s="65"/>
      <c r="AC47" s="65"/>
      <c r="AD47" s="65"/>
      <c r="AE47" s="65"/>
      <c r="AF47" s="65"/>
      <c r="AG47" s="65"/>
      <c r="AH47" s="65"/>
      <c r="AI47" s="65"/>
      <c r="AJ47" s="65"/>
      <c r="AK47" s="65"/>
      <c r="AL47" s="65"/>
      <c r="AM47" s="65"/>
      <c r="AN47" s="65"/>
      <c r="AO47" s="65"/>
      <c r="AP47" s="65"/>
      <c r="AQ47" s="65"/>
      <c r="AR47" s="63"/>
      <c r="AS47" s="385"/>
      <c r="AT47" s="386"/>
      <c r="AU47" s="78"/>
      <c r="AV47" s="78"/>
      <c r="AW47" s="78"/>
      <c r="AX47" s="78"/>
      <c r="AY47" s="78"/>
      <c r="AZ47" s="78"/>
      <c r="BA47" s="78"/>
      <c r="BB47" s="78"/>
      <c r="BC47" s="78"/>
      <c r="BD47" s="79"/>
    </row>
    <row r="48" spans="2:56" s="1" customFormat="1" ht="10.9" customHeight="1">
      <c r="B48" s="43"/>
      <c r="C48" s="65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5"/>
      <c r="R48" s="65"/>
      <c r="S48" s="65"/>
      <c r="T48" s="65"/>
      <c r="U48" s="65"/>
      <c r="V48" s="65"/>
      <c r="W48" s="65"/>
      <c r="X48" s="65"/>
      <c r="Y48" s="65"/>
      <c r="Z48" s="65"/>
      <c r="AA48" s="65"/>
      <c r="AB48" s="65"/>
      <c r="AC48" s="65"/>
      <c r="AD48" s="65"/>
      <c r="AE48" s="65"/>
      <c r="AF48" s="65"/>
      <c r="AG48" s="65"/>
      <c r="AH48" s="65"/>
      <c r="AI48" s="65"/>
      <c r="AJ48" s="65"/>
      <c r="AK48" s="65"/>
      <c r="AL48" s="65"/>
      <c r="AM48" s="65"/>
      <c r="AN48" s="65"/>
      <c r="AO48" s="65"/>
      <c r="AP48" s="65"/>
      <c r="AQ48" s="65"/>
      <c r="AR48" s="63"/>
      <c r="AS48" s="387"/>
      <c r="AT48" s="388"/>
      <c r="AU48" s="44"/>
      <c r="AV48" s="44"/>
      <c r="AW48" s="44"/>
      <c r="AX48" s="44"/>
      <c r="AY48" s="44"/>
      <c r="AZ48" s="44"/>
      <c r="BA48" s="44"/>
      <c r="BB48" s="44"/>
      <c r="BC48" s="44"/>
      <c r="BD48" s="80"/>
    </row>
    <row r="49" spans="1:91" s="1" customFormat="1" ht="29.25" customHeight="1">
      <c r="B49" s="43"/>
      <c r="C49" s="389" t="s">
        <v>61</v>
      </c>
      <c r="D49" s="390"/>
      <c r="E49" s="390"/>
      <c r="F49" s="390"/>
      <c r="G49" s="390"/>
      <c r="H49" s="81"/>
      <c r="I49" s="391" t="s">
        <v>62</v>
      </c>
      <c r="J49" s="390"/>
      <c r="K49" s="390"/>
      <c r="L49" s="390"/>
      <c r="M49" s="390"/>
      <c r="N49" s="390"/>
      <c r="O49" s="390"/>
      <c r="P49" s="390"/>
      <c r="Q49" s="390"/>
      <c r="R49" s="390"/>
      <c r="S49" s="390"/>
      <c r="T49" s="390"/>
      <c r="U49" s="390"/>
      <c r="V49" s="390"/>
      <c r="W49" s="390"/>
      <c r="X49" s="390"/>
      <c r="Y49" s="390"/>
      <c r="Z49" s="390"/>
      <c r="AA49" s="390"/>
      <c r="AB49" s="390"/>
      <c r="AC49" s="390"/>
      <c r="AD49" s="390"/>
      <c r="AE49" s="390"/>
      <c r="AF49" s="390"/>
      <c r="AG49" s="392" t="s">
        <v>63</v>
      </c>
      <c r="AH49" s="390"/>
      <c r="AI49" s="390"/>
      <c r="AJ49" s="390"/>
      <c r="AK49" s="390"/>
      <c r="AL49" s="390"/>
      <c r="AM49" s="390"/>
      <c r="AN49" s="391" t="s">
        <v>64</v>
      </c>
      <c r="AO49" s="390"/>
      <c r="AP49" s="390"/>
      <c r="AQ49" s="82" t="s">
        <v>65</v>
      </c>
      <c r="AR49" s="63"/>
      <c r="AS49" s="83" t="s">
        <v>66</v>
      </c>
      <c r="AT49" s="84" t="s">
        <v>67</v>
      </c>
      <c r="AU49" s="84" t="s">
        <v>68</v>
      </c>
      <c r="AV49" s="84" t="s">
        <v>69</v>
      </c>
      <c r="AW49" s="84" t="s">
        <v>70</v>
      </c>
      <c r="AX49" s="84" t="s">
        <v>71</v>
      </c>
      <c r="AY49" s="84" t="s">
        <v>72</v>
      </c>
      <c r="AZ49" s="84" t="s">
        <v>73</v>
      </c>
      <c r="BA49" s="84" t="s">
        <v>74</v>
      </c>
      <c r="BB49" s="84" t="s">
        <v>75</v>
      </c>
      <c r="BC49" s="84" t="s">
        <v>76</v>
      </c>
      <c r="BD49" s="85" t="s">
        <v>77</v>
      </c>
    </row>
    <row r="50" spans="1:91" s="1" customFormat="1" ht="10.9" customHeight="1">
      <c r="B50" s="43"/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5"/>
      <c r="S50" s="65"/>
      <c r="T50" s="65"/>
      <c r="U50" s="65"/>
      <c r="V50" s="65"/>
      <c r="W50" s="65"/>
      <c r="X50" s="65"/>
      <c r="Y50" s="65"/>
      <c r="Z50" s="65"/>
      <c r="AA50" s="65"/>
      <c r="AB50" s="65"/>
      <c r="AC50" s="65"/>
      <c r="AD50" s="65"/>
      <c r="AE50" s="65"/>
      <c r="AF50" s="65"/>
      <c r="AG50" s="65"/>
      <c r="AH50" s="65"/>
      <c r="AI50" s="65"/>
      <c r="AJ50" s="65"/>
      <c r="AK50" s="65"/>
      <c r="AL50" s="65"/>
      <c r="AM50" s="65"/>
      <c r="AN50" s="65"/>
      <c r="AO50" s="65"/>
      <c r="AP50" s="65"/>
      <c r="AQ50" s="65"/>
      <c r="AR50" s="63"/>
      <c r="AS50" s="86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8"/>
    </row>
    <row r="51" spans="1:91" s="4" customFormat="1" ht="32.450000000000003" customHeight="1">
      <c r="B51" s="70"/>
      <c r="C51" s="89" t="s">
        <v>78</v>
      </c>
      <c r="D51" s="90"/>
      <c r="E51" s="90"/>
      <c r="F51" s="90"/>
      <c r="G51" s="90"/>
      <c r="H51" s="90"/>
      <c r="I51" s="90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90"/>
      <c r="U51" s="90"/>
      <c r="V51" s="90"/>
      <c r="W51" s="90"/>
      <c r="X51" s="90"/>
      <c r="Y51" s="90"/>
      <c r="Z51" s="90"/>
      <c r="AA51" s="90"/>
      <c r="AB51" s="90"/>
      <c r="AC51" s="90"/>
      <c r="AD51" s="90"/>
      <c r="AE51" s="90"/>
      <c r="AF51" s="90"/>
      <c r="AG51" s="401">
        <f>ROUND(AG52+AG57+SUM(AG75:AG77)+SUM(AG96:AG104),0)</f>
        <v>0</v>
      </c>
      <c r="AH51" s="401"/>
      <c r="AI51" s="401"/>
      <c r="AJ51" s="401"/>
      <c r="AK51" s="401"/>
      <c r="AL51" s="401"/>
      <c r="AM51" s="401"/>
      <c r="AN51" s="402">
        <f t="shared" ref="AN51:AN82" si="0">SUM(AG51,AT51)</f>
        <v>0</v>
      </c>
      <c r="AO51" s="402"/>
      <c r="AP51" s="402"/>
      <c r="AQ51" s="91" t="s">
        <v>36</v>
      </c>
      <c r="AR51" s="73"/>
      <c r="AS51" s="92">
        <f>ROUND(AS52+AS57+SUM(AS75:AS77)+SUM(AS96:AS104),0)</f>
        <v>0</v>
      </c>
      <c r="AT51" s="93">
        <f t="shared" ref="AT51:AT82" si="1">ROUND(SUM(AV51:AW51),0)</f>
        <v>0</v>
      </c>
      <c r="AU51" s="94">
        <f>ROUND(AU52+AU57+SUM(AU75:AU77)+SUM(AU96:AU104),5)</f>
        <v>0</v>
      </c>
      <c r="AV51" s="93">
        <f>ROUND(AZ51*L26,0)</f>
        <v>0</v>
      </c>
      <c r="AW51" s="93">
        <f>ROUND(BA51*L27,0)</f>
        <v>0</v>
      </c>
      <c r="AX51" s="93">
        <f>ROUND(BB51*L26,0)</f>
        <v>0</v>
      </c>
      <c r="AY51" s="93">
        <f>ROUND(BC51*L27,0)</f>
        <v>0</v>
      </c>
      <c r="AZ51" s="93">
        <f>ROUND(AZ52+AZ57+SUM(AZ75:AZ77)+SUM(AZ96:AZ104),0)</f>
        <v>0</v>
      </c>
      <c r="BA51" s="93">
        <f>ROUND(BA52+BA57+SUM(BA75:BA77)+SUM(BA96:BA104),0)</f>
        <v>0</v>
      </c>
      <c r="BB51" s="93">
        <f>ROUND(BB52+BB57+SUM(BB75:BB77)+SUM(BB96:BB104),0)</f>
        <v>0</v>
      </c>
      <c r="BC51" s="93">
        <f>ROUND(BC52+BC57+SUM(BC75:BC77)+SUM(BC96:BC104),0)</f>
        <v>0</v>
      </c>
      <c r="BD51" s="95">
        <f>ROUND(BD52+BD57+SUM(BD75:BD77)+SUM(BD96:BD104),0)</f>
        <v>0</v>
      </c>
      <c r="BS51" s="96" t="s">
        <v>79</v>
      </c>
      <c r="BT51" s="96" t="s">
        <v>80</v>
      </c>
      <c r="BU51" s="97" t="s">
        <v>81</v>
      </c>
      <c r="BV51" s="96" t="s">
        <v>82</v>
      </c>
      <c r="BW51" s="96" t="s">
        <v>7</v>
      </c>
      <c r="BX51" s="96" t="s">
        <v>83</v>
      </c>
      <c r="CL51" s="96" t="s">
        <v>22</v>
      </c>
    </row>
    <row r="52" spans="1:91" s="5" customFormat="1" ht="16.5" customHeight="1">
      <c r="B52" s="98"/>
      <c r="C52" s="99"/>
      <c r="D52" s="396" t="s">
        <v>84</v>
      </c>
      <c r="E52" s="396"/>
      <c r="F52" s="396"/>
      <c r="G52" s="396"/>
      <c r="H52" s="396"/>
      <c r="I52" s="100"/>
      <c r="J52" s="396" t="s">
        <v>85</v>
      </c>
      <c r="K52" s="396"/>
      <c r="L52" s="396"/>
      <c r="M52" s="396"/>
      <c r="N52" s="396"/>
      <c r="O52" s="396"/>
      <c r="P52" s="396"/>
      <c r="Q52" s="396"/>
      <c r="R52" s="396"/>
      <c r="S52" s="396"/>
      <c r="T52" s="396"/>
      <c r="U52" s="396"/>
      <c r="V52" s="396"/>
      <c r="W52" s="396"/>
      <c r="X52" s="396"/>
      <c r="Y52" s="396"/>
      <c r="Z52" s="396"/>
      <c r="AA52" s="396"/>
      <c r="AB52" s="396"/>
      <c r="AC52" s="396"/>
      <c r="AD52" s="396"/>
      <c r="AE52" s="396"/>
      <c r="AF52" s="396"/>
      <c r="AG52" s="395">
        <f>ROUND(SUM(AG53:AG56),0)</f>
        <v>0</v>
      </c>
      <c r="AH52" s="394"/>
      <c r="AI52" s="394"/>
      <c r="AJ52" s="394"/>
      <c r="AK52" s="394"/>
      <c r="AL52" s="394"/>
      <c r="AM52" s="394"/>
      <c r="AN52" s="393">
        <f t="shared" si="0"/>
        <v>0</v>
      </c>
      <c r="AO52" s="394"/>
      <c r="AP52" s="394"/>
      <c r="AQ52" s="101" t="s">
        <v>86</v>
      </c>
      <c r="AR52" s="102"/>
      <c r="AS52" s="103">
        <f>ROUND(SUM(AS53:AS56),0)</f>
        <v>0</v>
      </c>
      <c r="AT52" s="104">
        <f t="shared" si="1"/>
        <v>0</v>
      </c>
      <c r="AU52" s="105">
        <f>ROUND(SUM(AU53:AU56),5)</f>
        <v>0</v>
      </c>
      <c r="AV52" s="104">
        <f>ROUND(AZ52*L26,0)</f>
        <v>0</v>
      </c>
      <c r="AW52" s="104">
        <f>ROUND(BA52*L27,0)</f>
        <v>0</v>
      </c>
      <c r="AX52" s="104">
        <f>ROUND(BB52*L26,0)</f>
        <v>0</v>
      </c>
      <c r="AY52" s="104">
        <f>ROUND(BC52*L27,0)</f>
        <v>0</v>
      </c>
      <c r="AZ52" s="104">
        <f>ROUND(SUM(AZ53:AZ56),0)</f>
        <v>0</v>
      </c>
      <c r="BA52" s="104">
        <f>ROUND(SUM(BA53:BA56),0)</f>
        <v>0</v>
      </c>
      <c r="BB52" s="104">
        <f>ROUND(SUM(BB53:BB56),0)</f>
        <v>0</v>
      </c>
      <c r="BC52" s="104">
        <f>ROUND(SUM(BC53:BC56),0)</f>
        <v>0</v>
      </c>
      <c r="BD52" s="106">
        <f>ROUND(SUM(BD53:BD56),0)</f>
        <v>0</v>
      </c>
      <c r="BS52" s="107" t="s">
        <v>79</v>
      </c>
      <c r="BT52" s="107" t="s">
        <v>29</v>
      </c>
      <c r="BU52" s="107" t="s">
        <v>81</v>
      </c>
      <c r="BV52" s="107" t="s">
        <v>82</v>
      </c>
      <c r="BW52" s="107" t="s">
        <v>87</v>
      </c>
      <c r="BX52" s="107" t="s">
        <v>7</v>
      </c>
      <c r="CL52" s="107" t="s">
        <v>88</v>
      </c>
      <c r="CM52" s="107" t="s">
        <v>89</v>
      </c>
    </row>
    <row r="53" spans="1:91" s="6" customFormat="1" ht="16.5" customHeight="1">
      <c r="A53" s="108" t="s">
        <v>90</v>
      </c>
      <c r="B53" s="109"/>
      <c r="C53" s="110"/>
      <c r="D53" s="110"/>
      <c r="E53" s="399" t="s">
        <v>91</v>
      </c>
      <c r="F53" s="399"/>
      <c r="G53" s="399"/>
      <c r="H53" s="399"/>
      <c r="I53" s="399"/>
      <c r="J53" s="110"/>
      <c r="K53" s="399" t="s">
        <v>92</v>
      </c>
      <c r="L53" s="399"/>
      <c r="M53" s="399"/>
      <c r="N53" s="399"/>
      <c r="O53" s="399"/>
      <c r="P53" s="399"/>
      <c r="Q53" s="399"/>
      <c r="R53" s="399"/>
      <c r="S53" s="399"/>
      <c r="T53" s="399"/>
      <c r="U53" s="399"/>
      <c r="V53" s="399"/>
      <c r="W53" s="399"/>
      <c r="X53" s="399"/>
      <c r="Y53" s="399"/>
      <c r="Z53" s="399"/>
      <c r="AA53" s="399"/>
      <c r="AB53" s="399"/>
      <c r="AC53" s="399"/>
      <c r="AD53" s="399"/>
      <c r="AE53" s="399"/>
      <c r="AF53" s="399"/>
      <c r="AG53" s="397">
        <f>'SO 01.1 - Demolice'!J29</f>
        <v>0</v>
      </c>
      <c r="AH53" s="398"/>
      <c r="AI53" s="398"/>
      <c r="AJ53" s="398"/>
      <c r="AK53" s="398"/>
      <c r="AL53" s="398"/>
      <c r="AM53" s="398"/>
      <c r="AN53" s="397">
        <f t="shared" si="0"/>
        <v>0</v>
      </c>
      <c r="AO53" s="398"/>
      <c r="AP53" s="398"/>
      <c r="AQ53" s="111" t="s">
        <v>93</v>
      </c>
      <c r="AR53" s="112"/>
      <c r="AS53" s="113">
        <v>0</v>
      </c>
      <c r="AT53" s="114">
        <f t="shared" si="1"/>
        <v>0</v>
      </c>
      <c r="AU53" s="115">
        <f>'SO 01.1 - Demolice'!P94</f>
        <v>0</v>
      </c>
      <c r="AV53" s="114">
        <f>'SO 01.1 - Demolice'!J32</f>
        <v>0</v>
      </c>
      <c r="AW53" s="114">
        <f>'SO 01.1 - Demolice'!J33</f>
        <v>0</v>
      </c>
      <c r="AX53" s="114">
        <f>'SO 01.1 - Demolice'!J34</f>
        <v>0</v>
      </c>
      <c r="AY53" s="114">
        <f>'SO 01.1 - Demolice'!J35</f>
        <v>0</v>
      </c>
      <c r="AZ53" s="114">
        <f>'SO 01.1 - Demolice'!F32</f>
        <v>0</v>
      </c>
      <c r="BA53" s="114">
        <f>'SO 01.1 - Demolice'!F33</f>
        <v>0</v>
      </c>
      <c r="BB53" s="114">
        <f>'SO 01.1 - Demolice'!F34</f>
        <v>0</v>
      </c>
      <c r="BC53" s="114">
        <f>'SO 01.1 - Demolice'!F35</f>
        <v>0</v>
      </c>
      <c r="BD53" s="116">
        <f>'SO 01.1 - Demolice'!F36</f>
        <v>0</v>
      </c>
      <c r="BT53" s="117" t="s">
        <v>89</v>
      </c>
      <c r="BV53" s="117" t="s">
        <v>82</v>
      </c>
      <c r="BW53" s="117" t="s">
        <v>94</v>
      </c>
      <c r="BX53" s="117" t="s">
        <v>87</v>
      </c>
      <c r="CL53" s="117" t="s">
        <v>88</v>
      </c>
    </row>
    <row r="54" spans="1:91" s="6" customFormat="1" ht="16.5" customHeight="1">
      <c r="A54" s="108" t="s">
        <v>90</v>
      </c>
      <c r="B54" s="109"/>
      <c r="C54" s="110"/>
      <c r="D54" s="110"/>
      <c r="E54" s="399" t="s">
        <v>95</v>
      </c>
      <c r="F54" s="399"/>
      <c r="G54" s="399"/>
      <c r="H54" s="399"/>
      <c r="I54" s="399"/>
      <c r="J54" s="110"/>
      <c r="K54" s="399" t="s">
        <v>96</v>
      </c>
      <c r="L54" s="399"/>
      <c r="M54" s="399"/>
      <c r="N54" s="399"/>
      <c r="O54" s="399"/>
      <c r="P54" s="399"/>
      <c r="Q54" s="399"/>
      <c r="R54" s="399"/>
      <c r="S54" s="399"/>
      <c r="T54" s="399"/>
      <c r="U54" s="399"/>
      <c r="V54" s="399"/>
      <c r="W54" s="399"/>
      <c r="X54" s="399"/>
      <c r="Y54" s="399"/>
      <c r="Z54" s="399"/>
      <c r="AA54" s="399"/>
      <c r="AB54" s="399"/>
      <c r="AC54" s="399"/>
      <c r="AD54" s="399"/>
      <c r="AE54" s="399"/>
      <c r="AF54" s="399"/>
      <c r="AG54" s="397">
        <f>'SO 01.2 - Sanace zdi'!J29</f>
        <v>0</v>
      </c>
      <c r="AH54" s="398"/>
      <c r="AI54" s="398"/>
      <c r="AJ54" s="398"/>
      <c r="AK54" s="398"/>
      <c r="AL54" s="398"/>
      <c r="AM54" s="398"/>
      <c r="AN54" s="397">
        <f t="shared" si="0"/>
        <v>0</v>
      </c>
      <c r="AO54" s="398"/>
      <c r="AP54" s="398"/>
      <c r="AQ54" s="111" t="s">
        <v>93</v>
      </c>
      <c r="AR54" s="112"/>
      <c r="AS54" s="113">
        <v>0</v>
      </c>
      <c r="AT54" s="114">
        <f t="shared" si="1"/>
        <v>0</v>
      </c>
      <c r="AU54" s="115">
        <f>'SO 01.2 - Sanace zdi'!P91</f>
        <v>0</v>
      </c>
      <c r="AV54" s="114">
        <f>'SO 01.2 - Sanace zdi'!J32</f>
        <v>0</v>
      </c>
      <c r="AW54" s="114">
        <f>'SO 01.2 - Sanace zdi'!J33</f>
        <v>0</v>
      </c>
      <c r="AX54" s="114">
        <f>'SO 01.2 - Sanace zdi'!J34</f>
        <v>0</v>
      </c>
      <c r="AY54" s="114">
        <f>'SO 01.2 - Sanace zdi'!J35</f>
        <v>0</v>
      </c>
      <c r="AZ54" s="114">
        <f>'SO 01.2 - Sanace zdi'!F32</f>
        <v>0</v>
      </c>
      <c r="BA54" s="114">
        <f>'SO 01.2 - Sanace zdi'!F33</f>
        <v>0</v>
      </c>
      <c r="BB54" s="114">
        <f>'SO 01.2 - Sanace zdi'!F34</f>
        <v>0</v>
      </c>
      <c r="BC54" s="114">
        <f>'SO 01.2 - Sanace zdi'!F35</f>
        <v>0</v>
      </c>
      <c r="BD54" s="116">
        <f>'SO 01.2 - Sanace zdi'!F36</f>
        <v>0</v>
      </c>
      <c r="BT54" s="117" t="s">
        <v>89</v>
      </c>
      <c r="BV54" s="117" t="s">
        <v>82</v>
      </c>
      <c r="BW54" s="117" t="s">
        <v>97</v>
      </c>
      <c r="BX54" s="117" t="s">
        <v>87</v>
      </c>
      <c r="CL54" s="117" t="s">
        <v>88</v>
      </c>
    </row>
    <row r="55" spans="1:91" s="6" customFormat="1" ht="16.5" customHeight="1">
      <c r="A55" s="108" t="s">
        <v>90</v>
      </c>
      <c r="B55" s="109"/>
      <c r="C55" s="110"/>
      <c r="D55" s="110"/>
      <c r="E55" s="399" t="s">
        <v>98</v>
      </c>
      <c r="F55" s="399"/>
      <c r="G55" s="399"/>
      <c r="H55" s="399"/>
      <c r="I55" s="399"/>
      <c r="J55" s="110"/>
      <c r="K55" s="399" t="s">
        <v>99</v>
      </c>
      <c r="L55" s="399"/>
      <c r="M55" s="399"/>
      <c r="N55" s="399"/>
      <c r="O55" s="399"/>
      <c r="P55" s="399"/>
      <c r="Q55" s="399"/>
      <c r="R55" s="399"/>
      <c r="S55" s="399"/>
      <c r="T55" s="399"/>
      <c r="U55" s="399"/>
      <c r="V55" s="399"/>
      <c r="W55" s="399"/>
      <c r="X55" s="399"/>
      <c r="Y55" s="399"/>
      <c r="Z55" s="399"/>
      <c r="AA55" s="399"/>
      <c r="AB55" s="399"/>
      <c r="AC55" s="399"/>
      <c r="AD55" s="399"/>
      <c r="AE55" s="399"/>
      <c r="AF55" s="399"/>
      <c r="AG55" s="397">
        <f>'SO 01.3 - HTÚ - hrubé ter...'!J29</f>
        <v>0</v>
      </c>
      <c r="AH55" s="398"/>
      <c r="AI55" s="398"/>
      <c r="AJ55" s="398"/>
      <c r="AK55" s="398"/>
      <c r="AL55" s="398"/>
      <c r="AM55" s="398"/>
      <c r="AN55" s="397">
        <f t="shared" si="0"/>
        <v>0</v>
      </c>
      <c r="AO55" s="398"/>
      <c r="AP55" s="398"/>
      <c r="AQ55" s="111" t="s">
        <v>93</v>
      </c>
      <c r="AR55" s="112"/>
      <c r="AS55" s="113">
        <v>0</v>
      </c>
      <c r="AT55" s="114">
        <f t="shared" si="1"/>
        <v>0</v>
      </c>
      <c r="AU55" s="115">
        <f>'SO 01.3 - HTÚ - hrubé ter...'!P85</f>
        <v>0</v>
      </c>
      <c r="AV55" s="114">
        <f>'SO 01.3 - HTÚ - hrubé ter...'!J32</f>
        <v>0</v>
      </c>
      <c r="AW55" s="114">
        <f>'SO 01.3 - HTÚ - hrubé ter...'!J33</f>
        <v>0</v>
      </c>
      <c r="AX55" s="114">
        <f>'SO 01.3 - HTÚ - hrubé ter...'!J34</f>
        <v>0</v>
      </c>
      <c r="AY55" s="114">
        <f>'SO 01.3 - HTÚ - hrubé ter...'!J35</f>
        <v>0</v>
      </c>
      <c r="AZ55" s="114">
        <f>'SO 01.3 - HTÚ - hrubé ter...'!F32</f>
        <v>0</v>
      </c>
      <c r="BA55" s="114">
        <f>'SO 01.3 - HTÚ - hrubé ter...'!F33</f>
        <v>0</v>
      </c>
      <c r="BB55" s="114">
        <f>'SO 01.3 - HTÚ - hrubé ter...'!F34</f>
        <v>0</v>
      </c>
      <c r="BC55" s="114">
        <f>'SO 01.3 - HTÚ - hrubé ter...'!F35</f>
        <v>0</v>
      </c>
      <c r="BD55" s="116">
        <f>'SO 01.3 - HTÚ - hrubé ter...'!F36</f>
        <v>0</v>
      </c>
      <c r="BT55" s="117" t="s">
        <v>89</v>
      </c>
      <c r="BV55" s="117" t="s">
        <v>82</v>
      </c>
      <c r="BW55" s="117" t="s">
        <v>100</v>
      </c>
      <c r="BX55" s="117" t="s">
        <v>87</v>
      </c>
      <c r="CL55" s="117" t="s">
        <v>88</v>
      </c>
    </row>
    <row r="56" spans="1:91" s="6" customFormat="1" ht="16.5" customHeight="1">
      <c r="A56" s="108" t="s">
        <v>90</v>
      </c>
      <c r="B56" s="109"/>
      <c r="C56" s="110"/>
      <c r="D56" s="110"/>
      <c r="E56" s="399" t="s">
        <v>101</v>
      </c>
      <c r="F56" s="399"/>
      <c r="G56" s="399"/>
      <c r="H56" s="399"/>
      <c r="I56" s="399"/>
      <c r="J56" s="110"/>
      <c r="K56" s="399" t="s">
        <v>102</v>
      </c>
      <c r="L56" s="399"/>
      <c r="M56" s="399"/>
      <c r="N56" s="399"/>
      <c r="O56" s="399"/>
      <c r="P56" s="399"/>
      <c r="Q56" s="399"/>
      <c r="R56" s="399"/>
      <c r="S56" s="399"/>
      <c r="T56" s="399"/>
      <c r="U56" s="399"/>
      <c r="V56" s="399"/>
      <c r="W56" s="399"/>
      <c r="X56" s="399"/>
      <c r="Y56" s="399"/>
      <c r="Z56" s="399"/>
      <c r="AA56" s="399"/>
      <c r="AB56" s="399"/>
      <c r="AC56" s="399"/>
      <c r="AD56" s="399"/>
      <c r="AE56" s="399"/>
      <c r="AF56" s="399"/>
      <c r="AG56" s="397">
        <f>'SO 01.4 - Kácení'!J29</f>
        <v>0</v>
      </c>
      <c r="AH56" s="398"/>
      <c r="AI56" s="398"/>
      <c r="AJ56" s="398"/>
      <c r="AK56" s="398"/>
      <c r="AL56" s="398"/>
      <c r="AM56" s="398"/>
      <c r="AN56" s="397">
        <f t="shared" si="0"/>
        <v>0</v>
      </c>
      <c r="AO56" s="398"/>
      <c r="AP56" s="398"/>
      <c r="AQ56" s="111" t="s">
        <v>93</v>
      </c>
      <c r="AR56" s="112"/>
      <c r="AS56" s="113">
        <v>0</v>
      </c>
      <c r="AT56" s="114">
        <f t="shared" si="1"/>
        <v>0</v>
      </c>
      <c r="AU56" s="115">
        <f>'SO 01.4 - Kácení'!P85</f>
        <v>0</v>
      </c>
      <c r="AV56" s="114">
        <f>'SO 01.4 - Kácení'!J32</f>
        <v>0</v>
      </c>
      <c r="AW56" s="114">
        <f>'SO 01.4 - Kácení'!J33</f>
        <v>0</v>
      </c>
      <c r="AX56" s="114">
        <f>'SO 01.4 - Kácení'!J34</f>
        <v>0</v>
      </c>
      <c r="AY56" s="114">
        <f>'SO 01.4 - Kácení'!J35</f>
        <v>0</v>
      </c>
      <c r="AZ56" s="114">
        <f>'SO 01.4 - Kácení'!F32</f>
        <v>0</v>
      </c>
      <c r="BA56" s="114">
        <f>'SO 01.4 - Kácení'!F33</f>
        <v>0</v>
      </c>
      <c r="BB56" s="114">
        <f>'SO 01.4 - Kácení'!F34</f>
        <v>0</v>
      </c>
      <c r="BC56" s="114">
        <f>'SO 01.4 - Kácení'!F35</f>
        <v>0</v>
      </c>
      <c r="BD56" s="116">
        <f>'SO 01.4 - Kácení'!F36</f>
        <v>0</v>
      </c>
      <c r="BT56" s="117" t="s">
        <v>89</v>
      </c>
      <c r="BV56" s="117" t="s">
        <v>82</v>
      </c>
      <c r="BW56" s="117" t="s">
        <v>103</v>
      </c>
      <c r="BX56" s="117" t="s">
        <v>87</v>
      </c>
      <c r="CL56" s="117" t="s">
        <v>88</v>
      </c>
    </row>
    <row r="57" spans="1:91" s="5" customFormat="1" ht="16.5" customHeight="1">
      <c r="B57" s="98"/>
      <c r="C57" s="99"/>
      <c r="D57" s="396" t="s">
        <v>104</v>
      </c>
      <c r="E57" s="396"/>
      <c r="F57" s="396"/>
      <c r="G57" s="396"/>
      <c r="H57" s="396"/>
      <c r="I57" s="100"/>
      <c r="J57" s="396" t="s">
        <v>105</v>
      </c>
      <c r="K57" s="396"/>
      <c r="L57" s="396"/>
      <c r="M57" s="396"/>
      <c r="N57" s="396"/>
      <c r="O57" s="396"/>
      <c r="P57" s="396"/>
      <c r="Q57" s="396"/>
      <c r="R57" s="396"/>
      <c r="S57" s="396"/>
      <c r="T57" s="396"/>
      <c r="U57" s="396"/>
      <c r="V57" s="396"/>
      <c r="W57" s="396"/>
      <c r="X57" s="396"/>
      <c r="Y57" s="396"/>
      <c r="Z57" s="396"/>
      <c r="AA57" s="396"/>
      <c r="AB57" s="396"/>
      <c r="AC57" s="396"/>
      <c r="AD57" s="396"/>
      <c r="AE57" s="396"/>
      <c r="AF57" s="396"/>
      <c r="AG57" s="395">
        <f>ROUND(AG58+AG62+SUM(AG65:AG69)+SUM(AG72:AG74),0)</f>
        <v>0</v>
      </c>
      <c r="AH57" s="394"/>
      <c r="AI57" s="394"/>
      <c r="AJ57" s="394"/>
      <c r="AK57" s="394"/>
      <c r="AL57" s="394"/>
      <c r="AM57" s="394"/>
      <c r="AN57" s="393">
        <f t="shared" si="0"/>
        <v>0</v>
      </c>
      <c r="AO57" s="394"/>
      <c r="AP57" s="394"/>
      <c r="AQ57" s="101" t="s">
        <v>86</v>
      </c>
      <c r="AR57" s="102"/>
      <c r="AS57" s="103">
        <f>ROUND(AS58+AS62+SUM(AS65:AS69)+SUM(AS72:AS74),0)</f>
        <v>0</v>
      </c>
      <c r="AT57" s="104">
        <f t="shared" si="1"/>
        <v>0</v>
      </c>
      <c r="AU57" s="105">
        <f>ROUND(AU58+AU62+SUM(AU65:AU69)+SUM(AU72:AU74),5)</f>
        <v>0</v>
      </c>
      <c r="AV57" s="104">
        <f>ROUND(AZ57*L26,0)</f>
        <v>0</v>
      </c>
      <c r="AW57" s="104">
        <f>ROUND(BA57*L27,0)</f>
        <v>0</v>
      </c>
      <c r="AX57" s="104">
        <f>ROUND(BB57*L26,0)</f>
        <v>0</v>
      </c>
      <c r="AY57" s="104">
        <f>ROUND(BC57*L27,0)</f>
        <v>0</v>
      </c>
      <c r="AZ57" s="104">
        <f>ROUND(AZ58+AZ62+SUM(AZ65:AZ69)+SUM(AZ72:AZ74),0)</f>
        <v>0</v>
      </c>
      <c r="BA57" s="104">
        <f>ROUND(BA58+BA62+SUM(BA65:BA69)+SUM(BA72:BA74),0)</f>
        <v>0</v>
      </c>
      <c r="BB57" s="104">
        <f>ROUND(BB58+BB62+SUM(BB65:BB69)+SUM(BB72:BB74),0)</f>
        <v>0</v>
      </c>
      <c r="BC57" s="104">
        <f>ROUND(BC58+BC62+SUM(BC65:BC69)+SUM(BC72:BC74),0)</f>
        <v>0</v>
      </c>
      <c r="BD57" s="106">
        <f>ROUND(BD58+BD62+SUM(BD65:BD69)+SUM(BD72:BD74),0)</f>
        <v>0</v>
      </c>
      <c r="BS57" s="107" t="s">
        <v>79</v>
      </c>
      <c r="BT57" s="107" t="s">
        <v>29</v>
      </c>
      <c r="BU57" s="107" t="s">
        <v>81</v>
      </c>
      <c r="BV57" s="107" t="s">
        <v>82</v>
      </c>
      <c r="BW57" s="107" t="s">
        <v>106</v>
      </c>
      <c r="BX57" s="107" t="s">
        <v>7</v>
      </c>
      <c r="CL57" s="107" t="s">
        <v>107</v>
      </c>
      <c r="CM57" s="107" t="s">
        <v>89</v>
      </c>
    </row>
    <row r="58" spans="1:91" s="6" customFormat="1" ht="16.5" customHeight="1">
      <c r="B58" s="109"/>
      <c r="C58" s="110"/>
      <c r="D58" s="110"/>
      <c r="E58" s="399" t="s">
        <v>108</v>
      </c>
      <c r="F58" s="399"/>
      <c r="G58" s="399"/>
      <c r="H58" s="399"/>
      <c r="I58" s="399"/>
      <c r="J58" s="110"/>
      <c r="K58" s="399" t="s">
        <v>109</v>
      </c>
      <c r="L58" s="399"/>
      <c r="M58" s="399"/>
      <c r="N58" s="399"/>
      <c r="O58" s="399"/>
      <c r="P58" s="399"/>
      <c r="Q58" s="399"/>
      <c r="R58" s="399"/>
      <c r="S58" s="399"/>
      <c r="T58" s="399"/>
      <c r="U58" s="399"/>
      <c r="V58" s="399"/>
      <c r="W58" s="399"/>
      <c r="X58" s="399"/>
      <c r="Y58" s="399"/>
      <c r="Z58" s="399"/>
      <c r="AA58" s="399"/>
      <c r="AB58" s="399"/>
      <c r="AC58" s="399"/>
      <c r="AD58" s="399"/>
      <c r="AE58" s="399"/>
      <c r="AF58" s="399"/>
      <c r="AG58" s="400">
        <f>ROUND(SUM(AG59:AG61),0)</f>
        <v>0</v>
      </c>
      <c r="AH58" s="398"/>
      <c r="AI58" s="398"/>
      <c r="AJ58" s="398"/>
      <c r="AK58" s="398"/>
      <c r="AL58" s="398"/>
      <c r="AM58" s="398"/>
      <c r="AN58" s="397">
        <f t="shared" si="0"/>
        <v>0</v>
      </c>
      <c r="AO58" s="398"/>
      <c r="AP58" s="398"/>
      <c r="AQ58" s="111" t="s">
        <v>93</v>
      </c>
      <c r="AR58" s="112"/>
      <c r="AS58" s="113">
        <f>ROUND(SUM(AS59:AS61),0)</f>
        <v>0</v>
      </c>
      <c r="AT58" s="114">
        <f t="shared" si="1"/>
        <v>0</v>
      </c>
      <c r="AU58" s="115">
        <f>ROUND(SUM(AU59:AU61),5)</f>
        <v>0</v>
      </c>
      <c r="AV58" s="114">
        <f>ROUND(AZ58*L26,0)</f>
        <v>0</v>
      </c>
      <c r="AW58" s="114">
        <f>ROUND(BA58*L27,0)</f>
        <v>0</v>
      </c>
      <c r="AX58" s="114">
        <f>ROUND(BB58*L26,0)</f>
        <v>0</v>
      </c>
      <c r="AY58" s="114">
        <f>ROUND(BC58*L27,0)</f>
        <v>0</v>
      </c>
      <c r="AZ58" s="114">
        <f>ROUND(SUM(AZ59:AZ61),0)</f>
        <v>0</v>
      </c>
      <c r="BA58" s="114">
        <f>ROUND(SUM(BA59:BA61),0)</f>
        <v>0</v>
      </c>
      <c r="BB58" s="114">
        <f>ROUND(SUM(BB59:BB61),0)</f>
        <v>0</v>
      </c>
      <c r="BC58" s="114">
        <f>ROUND(SUM(BC59:BC61),0)</f>
        <v>0</v>
      </c>
      <c r="BD58" s="116">
        <f>ROUND(SUM(BD59:BD61),0)</f>
        <v>0</v>
      </c>
      <c r="BS58" s="117" t="s">
        <v>79</v>
      </c>
      <c r="BT58" s="117" t="s">
        <v>89</v>
      </c>
      <c r="BU58" s="117" t="s">
        <v>81</v>
      </c>
      <c r="BV58" s="117" t="s">
        <v>82</v>
      </c>
      <c r="BW58" s="117" t="s">
        <v>110</v>
      </c>
      <c r="BX58" s="117" t="s">
        <v>106</v>
      </c>
      <c r="CL58" s="117" t="s">
        <v>107</v>
      </c>
    </row>
    <row r="59" spans="1:91" s="6" customFormat="1" ht="28.5" customHeight="1">
      <c r="A59" s="108" t="s">
        <v>90</v>
      </c>
      <c r="B59" s="109"/>
      <c r="C59" s="110"/>
      <c r="D59" s="110"/>
      <c r="E59" s="110"/>
      <c r="F59" s="399" t="s">
        <v>111</v>
      </c>
      <c r="G59" s="399"/>
      <c r="H59" s="399"/>
      <c r="I59" s="399"/>
      <c r="J59" s="399"/>
      <c r="K59" s="110"/>
      <c r="L59" s="399" t="s">
        <v>112</v>
      </c>
      <c r="M59" s="399"/>
      <c r="N59" s="399"/>
      <c r="O59" s="399"/>
      <c r="P59" s="399"/>
      <c r="Q59" s="399"/>
      <c r="R59" s="399"/>
      <c r="S59" s="399"/>
      <c r="T59" s="399"/>
      <c r="U59" s="399"/>
      <c r="V59" s="399"/>
      <c r="W59" s="399"/>
      <c r="X59" s="399"/>
      <c r="Y59" s="399"/>
      <c r="Z59" s="399"/>
      <c r="AA59" s="399"/>
      <c r="AB59" s="399"/>
      <c r="AC59" s="399"/>
      <c r="AD59" s="399"/>
      <c r="AE59" s="399"/>
      <c r="AF59" s="399"/>
      <c r="AG59" s="397">
        <f>'SO 02.1.1 - Parter A - dl...'!J31</f>
        <v>0</v>
      </c>
      <c r="AH59" s="398"/>
      <c r="AI59" s="398"/>
      <c r="AJ59" s="398"/>
      <c r="AK59" s="398"/>
      <c r="AL59" s="398"/>
      <c r="AM59" s="398"/>
      <c r="AN59" s="397">
        <f t="shared" si="0"/>
        <v>0</v>
      </c>
      <c r="AO59" s="398"/>
      <c r="AP59" s="398"/>
      <c r="AQ59" s="111" t="s">
        <v>93</v>
      </c>
      <c r="AR59" s="112"/>
      <c r="AS59" s="113">
        <v>0</v>
      </c>
      <c r="AT59" s="114">
        <f t="shared" si="1"/>
        <v>0</v>
      </c>
      <c r="AU59" s="115">
        <f>'SO 02.1.1 - Parter A - dl...'!P96</f>
        <v>0</v>
      </c>
      <c r="AV59" s="114">
        <f>'SO 02.1.1 - Parter A - dl...'!J34</f>
        <v>0</v>
      </c>
      <c r="AW59" s="114">
        <f>'SO 02.1.1 - Parter A - dl...'!J35</f>
        <v>0</v>
      </c>
      <c r="AX59" s="114">
        <f>'SO 02.1.1 - Parter A - dl...'!J36</f>
        <v>0</v>
      </c>
      <c r="AY59" s="114">
        <f>'SO 02.1.1 - Parter A - dl...'!J37</f>
        <v>0</v>
      </c>
      <c r="AZ59" s="114">
        <f>'SO 02.1.1 - Parter A - dl...'!F34</f>
        <v>0</v>
      </c>
      <c r="BA59" s="114">
        <f>'SO 02.1.1 - Parter A - dl...'!F35</f>
        <v>0</v>
      </c>
      <c r="BB59" s="114">
        <f>'SO 02.1.1 - Parter A - dl...'!F36</f>
        <v>0</v>
      </c>
      <c r="BC59" s="114">
        <f>'SO 02.1.1 - Parter A - dl...'!F37</f>
        <v>0</v>
      </c>
      <c r="BD59" s="116">
        <f>'SO 02.1.1 - Parter A - dl...'!F38</f>
        <v>0</v>
      </c>
      <c r="BT59" s="117" t="s">
        <v>113</v>
      </c>
      <c r="BV59" s="117" t="s">
        <v>82</v>
      </c>
      <c r="BW59" s="117" t="s">
        <v>114</v>
      </c>
      <c r="BX59" s="117" t="s">
        <v>110</v>
      </c>
      <c r="CL59" s="117" t="s">
        <v>107</v>
      </c>
    </row>
    <row r="60" spans="1:91" s="6" customFormat="1" ht="28.5" customHeight="1">
      <c r="A60" s="108" t="s">
        <v>90</v>
      </c>
      <c r="B60" s="109"/>
      <c r="C60" s="110"/>
      <c r="D60" s="110"/>
      <c r="E60" s="110"/>
      <c r="F60" s="399" t="s">
        <v>115</v>
      </c>
      <c r="G60" s="399"/>
      <c r="H60" s="399"/>
      <c r="I60" s="399"/>
      <c r="J60" s="399"/>
      <c r="K60" s="110"/>
      <c r="L60" s="399" t="s">
        <v>116</v>
      </c>
      <c r="M60" s="399"/>
      <c r="N60" s="399"/>
      <c r="O60" s="399"/>
      <c r="P60" s="399"/>
      <c r="Q60" s="399"/>
      <c r="R60" s="399"/>
      <c r="S60" s="399"/>
      <c r="T60" s="399"/>
      <c r="U60" s="399"/>
      <c r="V60" s="399"/>
      <c r="W60" s="399"/>
      <c r="X60" s="399"/>
      <c r="Y60" s="399"/>
      <c r="Z60" s="399"/>
      <c r="AA60" s="399"/>
      <c r="AB60" s="399"/>
      <c r="AC60" s="399"/>
      <c r="AD60" s="399"/>
      <c r="AE60" s="399"/>
      <c r="AF60" s="399"/>
      <c r="AG60" s="397">
        <f>'SO 02.1.2 - Parter A - ok...'!J31</f>
        <v>0</v>
      </c>
      <c r="AH60" s="398"/>
      <c r="AI60" s="398"/>
      <c r="AJ60" s="398"/>
      <c r="AK60" s="398"/>
      <c r="AL60" s="398"/>
      <c r="AM60" s="398"/>
      <c r="AN60" s="397">
        <f t="shared" si="0"/>
        <v>0</v>
      </c>
      <c r="AO60" s="398"/>
      <c r="AP60" s="398"/>
      <c r="AQ60" s="111" t="s">
        <v>93</v>
      </c>
      <c r="AR60" s="112"/>
      <c r="AS60" s="113">
        <v>0</v>
      </c>
      <c r="AT60" s="114">
        <f t="shared" si="1"/>
        <v>0</v>
      </c>
      <c r="AU60" s="115">
        <f>'SO 02.1.2 - Parter A - ok...'!P95</f>
        <v>0</v>
      </c>
      <c r="AV60" s="114">
        <f>'SO 02.1.2 - Parter A - ok...'!J34</f>
        <v>0</v>
      </c>
      <c r="AW60" s="114">
        <f>'SO 02.1.2 - Parter A - ok...'!J35</f>
        <v>0</v>
      </c>
      <c r="AX60" s="114">
        <f>'SO 02.1.2 - Parter A - ok...'!J36</f>
        <v>0</v>
      </c>
      <c r="AY60" s="114">
        <f>'SO 02.1.2 - Parter A - ok...'!J37</f>
        <v>0</v>
      </c>
      <c r="AZ60" s="114">
        <f>'SO 02.1.2 - Parter A - ok...'!F34</f>
        <v>0</v>
      </c>
      <c r="BA60" s="114">
        <f>'SO 02.1.2 - Parter A - ok...'!F35</f>
        <v>0</v>
      </c>
      <c r="BB60" s="114">
        <f>'SO 02.1.2 - Parter A - ok...'!F36</f>
        <v>0</v>
      </c>
      <c r="BC60" s="114">
        <f>'SO 02.1.2 - Parter A - ok...'!F37</f>
        <v>0</v>
      </c>
      <c r="BD60" s="116">
        <f>'SO 02.1.2 - Parter A - ok...'!F38</f>
        <v>0</v>
      </c>
      <c r="BT60" s="117" t="s">
        <v>113</v>
      </c>
      <c r="BV60" s="117" t="s">
        <v>82</v>
      </c>
      <c r="BW60" s="117" t="s">
        <v>117</v>
      </c>
      <c r="BX60" s="117" t="s">
        <v>110</v>
      </c>
      <c r="CL60" s="117" t="s">
        <v>107</v>
      </c>
    </row>
    <row r="61" spans="1:91" s="6" customFormat="1" ht="28.5" customHeight="1">
      <c r="A61" s="108" t="s">
        <v>90</v>
      </c>
      <c r="B61" s="109"/>
      <c r="C61" s="110"/>
      <c r="D61" s="110"/>
      <c r="E61" s="110"/>
      <c r="F61" s="399" t="s">
        <v>118</v>
      </c>
      <c r="G61" s="399"/>
      <c r="H61" s="399"/>
      <c r="I61" s="399"/>
      <c r="J61" s="399"/>
      <c r="K61" s="110"/>
      <c r="L61" s="399" t="s">
        <v>119</v>
      </c>
      <c r="M61" s="399"/>
      <c r="N61" s="399"/>
      <c r="O61" s="399"/>
      <c r="P61" s="399"/>
      <c r="Q61" s="399"/>
      <c r="R61" s="399"/>
      <c r="S61" s="399"/>
      <c r="T61" s="399"/>
      <c r="U61" s="399"/>
      <c r="V61" s="399"/>
      <c r="W61" s="399"/>
      <c r="X61" s="399"/>
      <c r="Y61" s="399"/>
      <c r="Z61" s="399"/>
      <c r="AA61" s="399"/>
      <c r="AB61" s="399"/>
      <c r="AC61" s="399"/>
      <c r="AD61" s="399"/>
      <c r="AE61" s="399"/>
      <c r="AF61" s="399"/>
      <c r="AG61" s="397">
        <f>'SO 02.1.3 - Parter A - ch...'!J31</f>
        <v>0</v>
      </c>
      <c r="AH61" s="398"/>
      <c r="AI61" s="398"/>
      <c r="AJ61" s="398"/>
      <c r="AK61" s="398"/>
      <c r="AL61" s="398"/>
      <c r="AM61" s="398"/>
      <c r="AN61" s="397">
        <f t="shared" si="0"/>
        <v>0</v>
      </c>
      <c r="AO61" s="398"/>
      <c r="AP61" s="398"/>
      <c r="AQ61" s="111" t="s">
        <v>93</v>
      </c>
      <c r="AR61" s="112"/>
      <c r="AS61" s="113">
        <v>0</v>
      </c>
      <c r="AT61" s="114">
        <f t="shared" si="1"/>
        <v>0</v>
      </c>
      <c r="AU61" s="115">
        <f>'SO 02.1.3 - Parter A - ch...'!P93</f>
        <v>0</v>
      </c>
      <c r="AV61" s="114">
        <f>'SO 02.1.3 - Parter A - ch...'!J34</f>
        <v>0</v>
      </c>
      <c r="AW61" s="114">
        <f>'SO 02.1.3 - Parter A - ch...'!J35</f>
        <v>0</v>
      </c>
      <c r="AX61" s="114">
        <f>'SO 02.1.3 - Parter A - ch...'!J36</f>
        <v>0</v>
      </c>
      <c r="AY61" s="114">
        <f>'SO 02.1.3 - Parter A - ch...'!J37</f>
        <v>0</v>
      </c>
      <c r="AZ61" s="114">
        <f>'SO 02.1.3 - Parter A - ch...'!F34</f>
        <v>0</v>
      </c>
      <c r="BA61" s="114">
        <f>'SO 02.1.3 - Parter A - ch...'!F35</f>
        <v>0</v>
      </c>
      <c r="BB61" s="114">
        <f>'SO 02.1.3 - Parter A - ch...'!F36</f>
        <v>0</v>
      </c>
      <c r="BC61" s="114">
        <f>'SO 02.1.3 - Parter A - ch...'!F37</f>
        <v>0</v>
      </c>
      <c r="BD61" s="116">
        <f>'SO 02.1.3 - Parter A - ch...'!F38</f>
        <v>0</v>
      </c>
      <c r="BT61" s="117" t="s">
        <v>113</v>
      </c>
      <c r="BV61" s="117" t="s">
        <v>82</v>
      </c>
      <c r="BW61" s="117" t="s">
        <v>120</v>
      </c>
      <c r="BX61" s="117" t="s">
        <v>110</v>
      </c>
      <c r="CL61" s="117" t="s">
        <v>107</v>
      </c>
    </row>
    <row r="62" spans="1:91" s="6" customFormat="1" ht="16.5" customHeight="1">
      <c r="B62" s="109"/>
      <c r="C62" s="110"/>
      <c r="D62" s="110"/>
      <c r="E62" s="399" t="s">
        <v>121</v>
      </c>
      <c r="F62" s="399"/>
      <c r="G62" s="399"/>
      <c r="H62" s="399"/>
      <c r="I62" s="399"/>
      <c r="J62" s="110"/>
      <c r="K62" s="399" t="s">
        <v>122</v>
      </c>
      <c r="L62" s="399"/>
      <c r="M62" s="399"/>
      <c r="N62" s="399"/>
      <c r="O62" s="399"/>
      <c r="P62" s="399"/>
      <c r="Q62" s="399"/>
      <c r="R62" s="399"/>
      <c r="S62" s="399"/>
      <c r="T62" s="399"/>
      <c r="U62" s="399"/>
      <c r="V62" s="399"/>
      <c r="W62" s="399"/>
      <c r="X62" s="399"/>
      <c r="Y62" s="399"/>
      <c r="Z62" s="399"/>
      <c r="AA62" s="399"/>
      <c r="AB62" s="399"/>
      <c r="AC62" s="399"/>
      <c r="AD62" s="399"/>
      <c r="AE62" s="399"/>
      <c r="AF62" s="399"/>
      <c r="AG62" s="400">
        <f>ROUND(SUM(AG63:AG64),0)</f>
        <v>0</v>
      </c>
      <c r="AH62" s="398"/>
      <c r="AI62" s="398"/>
      <c r="AJ62" s="398"/>
      <c r="AK62" s="398"/>
      <c r="AL62" s="398"/>
      <c r="AM62" s="398"/>
      <c r="AN62" s="397">
        <f t="shared" si="0"/>
        <v>0</v>
      </c>
      <c r="AO62" s="398"/>
      <c r="AP62" s="398"/>
      <c r="AQ62" s="111" t="s">
        <v>93</v>
      </c>
      <c r="AR62" s="112"/>
      <c r="AS62" s="113">
        <f>ROUND(SUM(AS63:AS64),0)</f>
        <v>0</v>
      </c>
      <c r="AT62" s="114">
        <f t="shared" si="1"/>
        <v>0</v>
      </c>
      <c r="AU62" s="115">
        <f>ROUND(SUM(AU63:AU64),5)</f>
        <v>0</v>
      </c>
      <c r="AV62" s="114">
        <f>ROUND(AZ62*L26,0)</f>
        <v>0</v>
      </c>
      <c r="AW62" s="114">
        <f>ROUND(BA62*L27,0)</f>
        <v>0</v>
      </c>
      <c r="AX62" s="114">
        <f>ROUND(BB62*L26,0)</f>
        <v>0</v>
      </c>
      <c r="AY62" s="114">
        <f>ROUND(BC62*L27,0)</f>
        <v>0</v>
      </c>
      <c r="AZ62" s="114">
        <f>ROUND(SUM(AZ63:AZ64),0)</f>
        <v>0</v>
      </c>
      <c r="BA62" s="114">
        <f>ROUND(SUM(BA63:BA64),0)</f>
        <v>0</v>
      </c>
      <c r="BB62" s="114">
        <f>ROUND(SUM(BB63:BB64),0)</f>
        <v>0</v>
      </c>
      <c r="BC62" s="114">
        <f>ROUND(SUM(BC63:BC64),0)</f>
        <v>0</v>
      </c>
      <c r="BD62" s="116">
        <f>ROUND(SUM(BD63:BD64),0)</f>
        <v>0</v>
      </c>
      <c r="BS62" s="117" t="s">
        <v>79</v>
      </c>
      <c r="BT62" s="117" t="s">
        <v>89</v>
      </c>
      <c r="BU62" s="117" t="s">
        <v>81</v>
      </c>
      <c r="BV62" s="117" t="s">
        <v>82</v>
      </c>
      <c r="BW62" s="117" t="s">
        <v>123</v>
      </c>
      <c r="BX62" s="117" t="s">
        <v>106</v>
      </c>
      <c r="CL62" s="117" t="s">
        <v>107</v>
      </c>
    </row>
    <row r="63" spans="1:91" s="6" customFormat="1" ht="28.5" customHeight="1">
      <c r="A63" s="108" t="s">
        <v>90</v>
      </c>
      <c r="B63" s="109"/>
      <c r="C63" s="110"/>
      <c r="D63" s="110"/>
      <c r="E63" s="110"/>
      <c r="F63" s="399" t="s">
        <v>124</v>
      </c>
      <c r="G63" s="399"/>
      <c r="H63" s="399"/>
      <c r="I63" s="399"/>
      <c r="J63" s="399"/>
      <c r="K63" s="110"/>
      <c r="L63" s="399" t="s">
        <v>125</v>
      </c>
      <c r="M63" s="399"/>
      <c r="N63" s="399"/>
      <c r="O63" s="399"/>
      <c r="P63" s="399"/>
      <c r="Q63" s="399"/>
      <c r="R63" s="399"/>
      <c r="S63" s="399"/>
      <c r="T63" s="399"/>
      <c r="U63" s="399"/>
      <c r="V63" s="399"/>
      <c r="W63" s="399"/>
      <c r="X63" s="399"/>
      <c r="Y63" s="399"/>
      <c r="Z63" s="399"/>
      <c r="AA63" s="399"/>
      <c r="AB63" s="399"/>
      <c r="AC63" s="399"/>
      <c r="AD63" s="399"/>
      <c r="AE63" s="399"/>
      <c r="AF63" s="399"/>
      <c r="AG63" s="397">
        <f>'SO 02.2.1 - Trasa B - asfalt'!J31</f>
        <v>0</v>
      </c>
      <c r="AH63" s="398"/>
      <c r="AI63" s="398"/>
      <c r="AJ63" s="398"/>
      <c r="AK63" s="398"/>
      <c r="AL63" s="398"/>
      <c r="AM63" s="398"/>
      <c r="AN63" s="397">
        <f t="shared" si="0"/>
        <v>0</v>
      </c>
      <c r="AO63" s="398"/>
      <c r="AP63" s="398"/>
      <c r="AQ63" s="111" t="s">
        <v>93</v>
      </c>
      <c r="AR63" s="112"/>
      <c r="AS63" s="113">
        <v>0</v>
      </c>
      <c r="AT63" s="114">
        <f t="shared" si="1"/>
        <v>0</v>
      </c>
      <c r="AU63" s="115">
        <f>'SO 02.2.1 - Trasa B - asfalt'!P93</f>
        <v>0</v>
      </c>
      <c r="AV63" s="114">
        <f>'SO 02.2.1 - Trasa B - asfalt'!J34</f>
        <v>0</v>
      </c>
      <c r="AW63" s="114">
        <f>'SO 02.2.1 - Trasa B - asfalt'!J35</f>
        <v>0</v>
      </c>
      <c r="AX63" s="114">
        <f>'SO 02.2.1 - Trasa B - asfalt'!J36</f>
        <v>0</v>
      </c>
      <c r="AY63" s="114">
        <f>'SO 02.2.1 - Trasa B - asfalt'!J37</f>
        <v>0</v>
      </c>
      <c r="AZ63" s="114">
        <f>'SO 02.2.1 - Trasa B - asfalt'!F34</f>
        <v>0</v>
      </c>
      <c r="BA63" s="114">
        <f>'SO 02.2.1 - Trasa B - asfalt'!F35</f>
        <v>0</v>
      </c>
      <c r="BB63" s="114">
        <f>'SO 02.2.1 - Trasa B - asfalt'!F36</f>
        <v>0</v>
      </c>
      <c r="BC63" s="114">
        <f>'SO 02.2.1 - Trasa B - asfalt'!F37</f>
        <v>0</v>
      </c>
      <c r="BD63" s="116">
        <f>'SO 02.2.1 - Trasa B - asfalt'!F38</f>
        <v>0</v>
      </c>
      <c r="BT63" s="117" t="s">
        <v>113</v>
      </c>
      <c r="BV63" s="117" t="s">
        <v>82</v>
      </c>
      <c r="BW63" s="117" t="s">
        <v>126</v>
      </c>
      <c r="BX63" s="117" t="s">
        <v>123</v>
      </c>
      <c r="CL63" s="117" t="s">
        <v>107</v>
      </c>
    </row>
    <row r="64" spans="1:91" s="6" customFormat="1" ht="28.5" customHeight="1">
      <c r="A64" s="108" t="s">
        <v>90</v>
      </c>
      <c r="B64" s="109"/>
      <c r="C64" s="110"/>
      <c r="D64" s="110"/>
      <c r="E64" s="110"/>
      <c r="F64" s="399" t="s">
        <v>127</v>
      </c>
      <c r="G64" s="399"/>
      <c r="H64" s="399"/>
      <c r="I64" s="399"/>
      <c r="J64" s="399"/>
      <c r="K64" s="110"/>
      <c r="L64" s="399" t="s">
        <v>128</v>
      </c>
      <c r="M64" s="399"/>
      <c r="N64" s="399"/>
      <c r="O64" s="399"/>
      <c r="P64" s="399"/>
      <c r="Q64" s="399"/>
      <c r="R64" s="399"/>
      <c r="S64" s="399"/>
      <c r="T64" s="399"/>
      <c r="U64" s="399"/>
      <c r="V64" s="399"/>
      <c r="W64" s="399"/>
      <c r="X64" s="399"/>
      <c r="Y64" s="399"/>
      <c r="Z64" s="399"/>
      <c r="AA64" s="399"/>
      <c r="AB64" s="399"/>
      <c r="AC64" s="399"/>
      <c r="AD64" s="399"/>
      <c r="AE64" s="399"/>
      <c r="AF64" s="399"/>
      <c r="AG64" s="397">
        <f>'SO 02.2.2 - Trasa B - mís...'!J31</f>
        <v>0</v>
      </c>
      <c r="AH64" s="398"/>
      <c r="AI64" s="398"/>
      <c r="AJ64" s="398"/>
      <c r="AK64" s="398"/>
      <c r="AL64" s="398"/>
      <c r="AM64" s="398"/>
      <c r="AN64" s="397">
        <f t="shared" si="0"/>
        <v>0</v>
      </c>
      <c r="AO64" s="398"/>
      <c r="AP64" s="398"/>
      <c r="AQ64" s="111" t="s">
        <v>93</v>
      </c>
      <c r="AR64" s="112"/>
      <c r="AS64" s="113">
        <v>0</v>
      </c>
      <c r="AT64" s="114">
        <f t="shared" si="1"/>
        <v>0</v>
      </c>
      <c r="AU64" s="115">
        <f>'SO 02.2.2 - Trasa B - mís...'!P93</f>
        <v>0</v>
      </c>
      <c r="AV64" s="114">
        <f>'SO 02.2.2 - Trasa B - mís...'!J34</f>
        <v>0</v>
      </c>
      <c r="AW64" s="114">
        <f>'SO 02.2.2 - Trasa B - mís...'!J35</f>
        <v>0</v>
      </c>
      <c r="AX64" s="114">
        <f>'SO 02.2.2 - Trasa B - mís...'!J36</f>
        <v>0</v>
      </c>
      <c r="AY64" s="114">
        <f>'SO 02.2.2 - Trasa B - mís...'!J37</f>
        <v>0</v>
      </c>
      <c r="AZ64" s="114">
        <f>'SO 02.2.2 - Trasa B - mís...'!F34</f>
        <v>0</v>
      </c>
      <c r="BA64" s="114">
        <f>'SO 02.2.2 - Trasa B - mís...'!F35</f>
        <v>0</v>
      </c>
      <c r="BB64" s="114">
        <f>'SO 02.2.2 - Trasa B - mís...'!F36</f>
        <v>0</v>
      </c>
      <c r="BC64" s="114">
        <f>'SO 02.2.2 - Trasa B - mís...'!F37</f>
        <v>0</v>
      </c>
      <c r="BD64" s="116">
        <f>'SO 02.2.2 - Trasa B - mís...'!F38</f>
        <v>0</v>
      </c>
      <c r="BT64" s="117" t="s">
        <v>113</v>
      </c>
      <c r="BV64" s="117" t="s">
        <v>82</v>
      </c>
      <c r="BW64" s="117" t="s">
        <v>129</v>
      </c>
      <c r="BX64" s="117" t="s">
        <v>123</v>
      </c>
      <c r="CL64" s="117" t="s">
        <v>107</v>
      </c>
    </row>
    <row r="65" spans="1:91" s="6" customFormat="1" ht="16.5" customHeight="1">
      <c r="A65" s="108" t="s">
        <v>90</v>
      </c>
      <c r="B65" s="109"/>
      <c r="C65" s="110"/>
      <c r="D65" s="110"/>
      <c r="E65" s="399" t="s">
        <v>130</v>
      </c>
      <c r="F65" s="399"/>
      <c r="G65" s="399"/>
      <c r="H65" s="399"/>
      <c r="I65" s="399"/>
      <c r="J65" s="110"/>
      <c r="K65" s="399" t="s">
        <v>131</v>
      </c>
      <c r="L65" s="399"/>
      <c r="M65" s="399"/>
      <c r="N65" s="399"/>
      <c r="O65" s="399"/>
      <c r="P65" s="399"/>
      <c r="Q65" s="399"/>
      <c r="R65" s="399"/>
      <c r="S65" s="399"/>
      <c r="T65" s="399"/>
      <c r="U65" s="399"/>
      <c r="V65" s="399"/>
      <c r="W65" s="399"/>
      <c r="X65" s="399"/>
      <c r="Y65" s="399"/>
      <c r="Z65" s="399"/>
      <c r="AA65" s="399"/>
      <c r="AB65" s="399"/>
      <c r="AC65" s="399"/>
      <c r="AD65" s="399"/>
      <c r="AE65" s="399"/>
      <c r="AF65" s="399"/>
      <c r="AG65" s="397">
        <f>'SO 02.3 - Zahrádka bistra...'!J29</f>
        <v>0</v>
      </c>
      <c r="AH65" s="398"/>
      <c r="AI65" s="398"/>
      <c r="AJ65" s="398"/>
      <c r="AK65" s="398"/>
      <c r="AL65" s="398"/>
      <c r="AM65" s="398"/>
      <c r="AN65" s="397">
        <f t="shared" si="0"/>
        <v>0</v>
      </c>
      <c r="AO65" s="398"/>
      <c r="AP65" s="398"/>
      <c r="AQ65" s="111" t="s">
        <v>93</v>
      </c>
      <c r="AR65" s="112"/>
      <c r="AS65" s="113">
        <v>0</v>
      </c>
      <c r="AT65" s="114">
        <f t="shared" si="1"/>
        <v>0</v>
      </c>
      <c r="AU65" s="115">
        <f>'SO 02.3 - Zahrádka bistra...'!P87</f>
        <v>0</v>
      </c>
      <c r="AV65" s="114">
        <f>'SO 02.3 - Zahrádka bistra...'!J32</f>
        <v>0</v>
      </c>
      <c r="AW65" s="114">
        <f>'SO 02.3 - Zahrádka bistra...'!J33</f>
        <v>0</v>
      </c>
      <c r="AX65" s="114">
        <f>'SO 02.3 - Zahrádka bistra...'!J34</f>
        <v>0</v>
      </c>
      <c r="AY65" s="114">
        <f>'SO 02.3 - Zahrádka bistra...'!J35</f>
        <v>0</v>
      </c>
      <c r="AZ65" s="114">
        <f>'SO 02.3 - Zahrádka bistra...'!F32</f>
        <v>0</v>
      </c>
      <c r="BA65" s="114">
        <f>'SO 02.3 - Zahrádka bistra...'!F33</f>
        <v>0</v>
      </c>
      <c r="BB65" s="114">
        <f>'SO 02.3 - Zahrádka bistra...'!F34</f>
        <v>0</v>
      </c>
      <c r="BC65" s="114">
        <f>'SO 02.3 - Zahrádka bistra...'!F35</f>
        <v>0</v>
      </c>
      <c r="BD65" s="116">
        <f>'SO 02.3 - Zahrádka bistra...'!F36</f>
        <v>0</v>
      </c>
      <c r="BT65" s="117" t="s">
        <v>89</v>
      </c>
      <c r="BV65" s="117" t="s">
        <v>82</v>
      </c>
      <c r="BW65" s="117" t="s">
        <v>132</v>
      </c>
      <c r="BX65" s="117" t="s">
        <v>106</v>
      </c>
      <c r="CL65" s="117" t="s">
        <v>107</v>
      </c>
    </row>
    <row r="66" spans="1:91" s="6" customFormat="1" ht="16.5" customHeight="1">
      <c r="A66" s="108" t="s">
        <v>90</v>
      </c>
      <c r="B66" s="109"/>
      <c r="C66" s="110"/>
      <c r="D66" s="110"/>
      <c r="E66" s="399" t="s">
        <v>133</v>
      </c>
      <c r="F66" s="399"/>
      <c r="G66" s="399"/>
      <c r="H66" s="399"/>
      <c r="I66" s="399"/>
      <c r="J66" s="110"/>
      <c r="K66" s="399" t="s">
        <v>134</v>
      </c>
      <c r="L66" s="399"/>
      <c r="M66" s="399"/>
      <c r="N66" s="399"/>
      <c r="O66" s="399"/>
      <c r="P66" s="399"/>
      <c r="Q66" s="399"/>
      <c r="R66" s="399"/>
      <c r="S66" s="399"/>
      <c r="T66" s="399"/>
      <c r="U66" s="399"/>
      <c r="V66" s="399"/>
      <c r="W66" s="399"/>
      <c r="X66" s="399"/>
      <c r="Y66" s="399"/>
      <c r="Z66" s="399"/>
      <c r="AA66" s="399"/>
      <c r="AB66" s="399"/>
      <c r="AC66" s="399"/>
      <c r="AD66" s="399"/>
      <c r="AE66" s="399"/>
      <c r="AF66" s="399"/>
      <c r="AG66" s="397">
        <f>'SO 02.4 - Plocha u severn...'!J29</f>
        <v>0</v>
      </c>
      <c r="AH66" s="398"/>
      <c r="AI66" s="398"/>
      <c r="AJ66" s="398"/>
      <c r="AK66" s="398"/>
      <c r="AL66" s="398"/>
      <c r="AM66" s="398"/>
      <c r="AN66" s="397">
        <f t="shared" si="0"/>
        <v>0</v>
      </c>
      <c r="AO66" s="398"/>
      <c r="AP66" s="398"/>
      <c r="AQ66" s="111" t="s">
        <v>93</v>
      </c>
      <c r="AR66" s="112"/>
      <c r="AS66" s="113">
        <v>0</v>
      </c>
      <c r="AT66" s="114">
        <f t="shared" si="1"/>
        <v>0</v>
      </c>
      <c r="AU66" s="115">
        <f>'SO 02.4 - Plocha u severn...'!P87</f>
        <v>0</v>
      </c>
      <c r="AV66" s="114">
        <f>'SO 02.4 - Plocha u severn...'!J32</f>
        <v>0</v>
      </c>
      <c r="AW66" s="114">
        <f>'SO 02.4 - Plocha u severn...'!J33</f>
        <v>0</v>
      </c>
      <c r="AX66" s="114">
        <f>'SO 02.4 - Plocha u severn...'!J34</f>
        <v>0</v>
      </c>
      <c r="AY66" s="114">
        <f>'SO 02.4 - Plocha u severn...'!J35</f>
        <v>0</v>
      </c>
      <c r="AZ66" s="114">
        <f>'SO 02.4 - Plocha u severn...'!F32</f>
        <v>0</v>
      </c>
      <c r="BA66" s="114">
        <f>'SO 02.4 - Plocha u severn...'!F33</f>
        <v>0</v>
      </c>
      <c r="BB66" s="114">
        <f>'SO 02.4 - Plocha u severn...'!F34</f>
        <v>0</v>
      </c>
      <c r="BC66" s="114">
        <f>'SO 02.4 - Plocha u severn...'!F35</f>
        <v>0</v>
      </c>
      <c r="BD66" s="116">
        <f>'SO 02.4 - Plocha u severn...'!F36</f>
        <v>0</v>
      </c>
      <c r="BT66" s="117" t="s">
        <v>89</v>
      </c>
      <c r="BV66" s="117" t="s">
        <v>82</v>
      </c>
      <c r="BW66" s="117" t="s">
        <v>135</v>
      </c>
      <c r="BX66" s="117" t="s">
        <v>106</v>
      </c>
      <c r="CL66" s="117" t="s">
        <v>107</v>
      </c>
    </row>
    <row r="67" spans="1:91" s="6" customFormat="1" ht="16.5" customHeight="1">
      <c r="A67" s="108" t="s">
        <v>90</v>
      </c>
      <c r="B67" s="109"/>
      <c r="C67" s="110"/>
      <c r="D67" s="110"/>
      <c r="E67" s="399" t="s">
        <v>136</v>
      </c>
      <c r="F67" s="399"/>
      <c r="G67" s="399"/>
      <c r="H67" s="399"/>
      <c r="I67" s="399"/>
      <c r="J67" s="110"/>
      <c r="K67" s="399" t="s">
        <v>137</v>
      </c>
      <c r="L67" s="399"/>
      <c r="M67" s="399"/>
      <c r="N67" s="399"/>
      <c r="O67" s="399"/>
      <c r="P67" s="399"/>
      <c r="Q67" s="399"/>
      <c r="R67" s="399"/>
      <c r="S67" s="399"/>
      <c r="T67" s="399"/>
      <c r="U67" s="399"/>
      <c r="V67" s="399"/>
      <c r="W67" s="399"/>
      <c r="X67" s="399"/>
      <c r="Y67" s="399"/>
      <c r="Z67" s="399"/>
      <c r="AA67" s="399"/>
      <c r="AB67" s="399"/>
      <c r="AC67" s="399"/>
      <c r="AD67" s="399"/>
      <c r="AE67" s="399"/>
      <c r="AF67" s="399"/>
      <c r="AG67" s="397">
        <f>'SO 02.5 - Zkratka od tram...'!J29</f>
        <v>0</v>
      </c>
      <c r="AH67" s="398"/>
      <c r="AI67" s="398"/>
      <c r="AJ67" s="398"/>
      <c r="AK67" s="398"/>
      <c r="AL67" s="398"/>
      <c r="AM67" s="398"/>
      <c r="AN67" s="397">
        <f t="shared" si="0"/>
        <v>0</v>
      </c>
      <c r="AO67" s="398"/>
      <c r="AP67" s="398"/>
      <c r="AQ67" s="111" t="s">
        <v>93</v>
      </c>
      <c r="AR67" s="112"/>
      <c r="AS67" s="113">
        <v>0</v>
      </c>
      <c r="AT67" s="114">
        <f t="shared" si="1"/>
        <v>0</v>
      </c>
      <c r="AU67" s="115">
        <f>'SO 02.5 - Zkratka od tram...'!P87</f>
        <v>0</v>
      </c>
      <c r="AV67" s="114">
        <f>'SO 02.5 - Zkratka od tram...'!J32</f>
        <v>0</v>
      </c>
      <c r="AW67" s="114">
        <f>'SO 02.5 - Zkratka od tram...'!J33</f>
        <v>0</v>
      </c>
      <c r="AX67" s="114">
        <f>'SO 02.5 - Zkratka od tram...'!J34</f>
        <v>0</v>
      </c>
      <c r="AY67" s="114">
        <f>'SO 02.5 - Zkratka od tram...'!J35</f>
        <v>0</v>
      </c>
      <c r="AZ67" s="114">
        <f>'SO 02.5 - Zkratka od tram...'!F32</f>
        <v>0</v>
      </c>
      <c r="BA67" s="114">
        <f>'SO 02.5 - Zkratka od tram...'!F33</f>
        <v>0</v>
      </c>
      <c r="BB67" s="114">
        <f>'SO 02.5 - Zkratka od tram...'!F34</f>
        <v>0</v>
      </c>
      <c r="BC67" s="114">
        <f>'SO 02.5 - Zkratka od tram...'!F35</f>
        <v>0</v>
      </c>
      <c r="BD67" s="116">
        <f>'SO 02.5 - Zkratka od tram...'!F36</f>
        <v>0</v>
      </c>
      <c r="BT67" s="117" t="s">
        <v>89</v>
      </c>
      <c r="BV67" s="117" t="s">
        <v>82</v>
      </c>
      <c r="BW67" s="117" t="s">
        <v>138</v>
      </c>
      <c r="BX67" s="117" t="s">
        <v>106</v>
      </c>
      <c r="CL67" s="117" t="s">
        <v>107</v>
      </c>
    </row>
    <row r="68" spans="1:91" s="6" customFormat="1" ht="16.5" customHeight="1">
      <c r="A68" s="108" t="s">
        <v>90</v>
      </c>
      <c r="B68" s="109"/>
      <c r="C68" s="110"/>
      <c r="D68" s="110"/>
      <c r="E68" s="399" t="s">
        <v>139</v>
      </c>
      <c r="F68" s="399"/>
      <c r="G68" s="399"/>
      <c r="H68" s="399"/>
      <c r="I68" s="399"/>
      <c r="J68" s="110"/>
      <c r="K68" s="399" t="s">
        <v>140</v>
      </c>
      <c r="L68" s="399"/>
      <c r="M68" s="399"/>
      <c r="N68" s="399"/>
      <c r="O68" s="399"/>
      <c r="P68" s="399"/>
      <c r="Q68" s="399"/>
      <c r="R68" s="399"/>
      <c r="S68" s="399"/>
      <c r="T68" s="399"/>
      <c r="U68" s="399"/>
      <c r="V68" s="399"/>
      <c r="W68" s="399"/>
      <c r="X68" s="399"/>
      <c r="Y68" s="399"/>
      <c r="Z68" s="399"/>
      <c r="AA68" s="399"/>
      <c r="AB68" s="399"/>
      <c r="AC68" s="399"/>
      <c r="AD68" s="399"/>
      <c r="AE68" s="399"/>
      <c r="AF68" s="399"/>
      <c r="AG68" s="397">
        <f>'SO 02.6 - Pěšina podél tr...'!J29</f>
        <v>0</v>
      </c>
      <c r="AH68" s="398"/>
      <c r="AI68" s="398"/>
      <c r="AJ68" s="398"/>
      <c r="AK68" s="398"/>
      <c r="AL68" s="398"/>
      <c r="AM68" s="398"/>
      <c r="AN68" s="397">
        <f t="shared" si="0"/>
        <v>0</v>
      </c>
      <c r="AO68" s="398"/>
      <c r="AP68" s="398"/>
      <c r="AQ68" s="111" t="s">
        <v>93</v>
      </c>
      <c r="AR68" s="112"/>
      <c r="AS68" s="113">
        <v>0</v>
      </c>
      <c r="AT68" s="114">
        <f t="shared" si="1"/>
        <v>0</v>
      </c>
      <c r="AU68" s="115">
        <f>'SO 02.6 - Pěšina podél tr...'!P85</f>
        <v>0</v>
      </c>
      <c r="AV68" s="114">
        <f>'SO 02.6 - Pěšina podél tr...'!J32</f>
        <v>0</v>
      </c>
      <c r="AW68" s="114">
        <f>'SO 02.6 - Pěšina podél tr...'!J33</f>
        <v>0</v>
      </c>
      <c r="AX68" s="114">
        <f>'SO 02.6 - Pěšina podél tr...'!J34</f>
        <v>0</v>
      </c>
      <c r="AY68" s="114">
        <f>'SO 02.6 - Pěšina podél tr...'!J35</f>
        <v>0</v>
      </c>
      <c r="AZ68" s="114">
        <f>'SO 02.6 - Pěšina podél tr...'!F32</f>
        <v>0</v>
      </c>
      <c r="BA68" s="114">
        <f>'SO 02.6 - Pěšina podél tr...'!F33</f>
        <v>0</v>
      </c>
      <c r="BB68" s="114">
        <f>'SO 02.6 - Pěšina podél tr...'!F34</f>
        <v>0</v>
      </c>
      <c r="BC68" s="114">
        <f>'SO 02.6 - Pěšina podél tr...'!F35</f>
        <v>0</v>
      </c>
      <c r="BD68" s="116">
        <f>'SO 02.6 - Pěšina podél tr...'!F36</f>
        <v>0</v>
      </c>
      <c r="BT68" s="117" t="s">
        <v>89</v>
      </c>
      <c r="BV68" s="117" t="s">
        <v>82</v>
      </c>
      <c r="BW68" s="117" t="s">
        <v>141</v>
      </c>
      <c r="BX68" s="117" t="s">
        <v>106</v>
      </c>
      <c r="CL68" s="117" t="s">
        <v>107</v>
      </c>
    </row>
    <row r="69" spans="1:91" s="6" customFormat="1" ht="16.5" customHeight="1">
      <c r="B69" s="109"/>
      <c r="C69" s="110"/>
      <c r="D69" s="110"/>
      <c r="E69" s="399" t="s">
        <v>142</v>
      </c>
      <c r="F69" s="399"/>
      <c r="G69" s="399"/>
      <c r="H69" s="399"/>
      <c r="I69" s="399"/>
      <c r="J69" s="110"/>
      <c r="K69" s="399" t="s">
        <v>143</v>
      </c>
      <c r="L69" s="399"/>
      <c r="M69" s="399"/>
      <c r="N69" s="399"/>
      <c r="O69" s="399"/>
      <c r="P69" s="399"/>
      <c r="Q69" s="399"/>
      <c r="R69" s="399"/>
      <c r="S69" s="399"/>
      <c r="T69" s="399"/>
      <c r="U69" s="399"/>
      <c r="V69" s="399"/>
      <c r="W69" s="399"/>
      <c r="X69" s="399"/>
      <c r="Y69" s="399"/>
      <c r="Z69" s="399"/>
      <c r="AA69" s="399"/>
      <c r="AB69" s="399"/>
      <c r="AC69" s="399"/>
      <c r="AD69" s="399"/>
      <c r="AE69" s="399"/>
      <c r="AF69" s="399"/>
      <c r="AG69" s="400">
        <f>ROUND(SUM(AG70:AG71),0)</f>
        <v>0</v>
      </c>
      <c r="AH69" s="398"/>
      <c r="AI69" s="398"/>
      <c r="AJ69" s="398"/>
      <c r="AK69" s="398"/>
      <c r="AL69" s="398"/>
      <c r="AM69" s="398"/>
      <c r="AN69" s="397">
        <f t="shared" si="0"/>
        <v>0</v>
      </c>
      <c r="AO69" s="398"/>
      <c r="AP69" s="398"/>
      <c r="AQ69" s="111" t="s">
        <v>93</v>
      </c>
      <c r="AR69" s="112"/>
      <c r="AS69" s="113">
        <f>ROUND(SUM(AS70:AS71),0)</f>
        <v>0</v>
      </c>
      <c r="AT69" s="114">
        <f t="shared" si="1"/>
        <v>0</v>
      </c>
      <c r="AU69" s="115">
        <f>ROUND(SUM(AU70:AU71),5)</f>
        <v>0</v>
      </c>
      <c r="AV69" s="114">
        <f>ROUND(AZ69*L26,0)</f>
        <v>0</v>
      </c>
      <c r="AW69" s="114">
        <f>ROUND(BA69*L27,0)</f>
        <v>0</v>
      </c>
      <c r="AX69" s="114">
        <f>ROUND(BB69*L26,0)</f>
        <v>0</v>
      </c>
      <c r="AY69" s="114">
        <f>ROUND(BC69*L27,0)</f>
        <v>0</v>
      </c>
      <c r="AZ69" s="114">
        <f>ROUND(SUM(AZ70:AZ71),0)</f>
        <v>0</v>
      </c>
      <c r="BA69" s="114">
        <f>ROUND(SUM(BA70:BA71),0)</f>
        <v>0</v>
      </c>
      <c r="BB69" s="114">
        <f>ROUND(SUM(BB70:BB71),0)</f>
        <v>0</v>
      </c>
      <c r="BC69" s="114">
        <f>ROUND(SUM(BC70:BC71),0)</f>
        <v>0</v>
      </c>
      <c r="BD69" s="116">
        <f>ROUND(SUM(BD70:BD71),0)</f>
        <v>0</v>
      </c>
      <c r="BS69" s="117" t="s">
        <v>79</v>
      </c>
      <c r="BT69" s="117" t="s">
        <v>89</v>
      </c>
      <c r="BU69" s="117" t="s">
        <v>81</v>
      </c>
      <c r="BV69" s="117" t="s">
        <v>82</v>
      </c>
      <c r="BW69" s="117" t="s">
        <v>144</v>
      </c>
      <c r="BX69" s="117" t="s">
        <v>106</v>
      </c>
      <c r="CL69" s="117" t="s">
        <v>107</v>
      </c>
    </row>
    <row r="70" spans="1:91" s="6" customFormat="1" ht="28.5" customHeight="1">
      <c r="A70" s="108" t="s">
        <v>90</v>
      </c>
      <c r="B70" s="109"/>
      <c r="C70" s="110"/>
      <c r="D70" s="110"/>
      <c r="E70" s="110"/>
      <c r="F70" s="399" t="s">
        <v>145</v>
      </c>
      <c r="G70" s="399"/>
      <c r="H70" s="399"/>
      <c r="I70" s="399"/>
      <c r="J70" s="399"/>
      <c r="K70" s="110"/>
      <c r="L70" s="399" t="s">
        <v>146</v>
      </c>
      <c r="M70" s="399"/>
      <c r="N70" s="399"/>
      <c r="O70" s="399"/>
      <c r="P70" s="399"/>
      <c r="Q70" s="399"/>
      <c r="R70" s="399"/>
      <c r="S70" s="399"/>
      <c r="T70" s="399"/>
      <c r="U70" s="399"/>
      <c r="V70" s="399"/>
      <c r="W70" s="399"/>
      <c r="X70" s="399"/>
      <c r="Y70" s="399"/>
      <c r="Z70" s="399"/>
      <c r="AA70" s="399"/>
      <c r="AB70" s="399"/>
      <c r="AC70" s="399"/>
      <c r="AD70" s="399"/>
      <c r="AE70" s="399"/>
      <c r="AF70" s="399"/>
      <c r="AG70" s="397">
        <f>'SO 02.7.1 - Technický trá...'!J31</f>
        <v>0</v>
      </c>
      <c r="AH70" s="398"/>
      <c r="AI70" s="398"/>
      <c r="AJ70" s="398"/>
      <c r="AK70" s="398"/>
      <c r="AL70" s="398"/>
      <c r="AM70" s="398"/>
      <c r="AN70" s="397">
        <f t="shared" si="0"/>
        <v>0</v>
      </c>
      <c r="AO70" s="398"/>
      <c r="AP70" s="398"/>
      <c r="AQ70" s="111" t="s">
        <v>93</v>
      </c>
      <c r="AR70" s="112"/>
      <c r="AS70" s="113">
        <v>0</v>
      </c>
      <c r="AT70" s="114">
        <f t="shared" si="1"/>
        <v>0</v>
      </c>
      <c r="AU70" s="115">
        <f>'SO 02.7.1 - Technický trá...'!P92</f>
        <v>0</v>
      </c>
      <c r="AV70" s="114">
        <f>'SO 02.7.1 - Technický trá...'!J34</f>
        <v>0</v>
      </c>
      <c r="AW70" s="114">
        <f>'SO 02.7.1 - Technický trá...'!J35</f>
        <v>0</v>
      </c>
      <c r="AX70" s="114">
        <f>'SO 02.7.1 - Technický trá...'!J36</f>
        <v>0</v>
      </c>
      <c r="AY70" s="114">
        <f>'SO 02.7.1 - Technický trá...'!J37</f>
        <v>0</v>
      </c>
      <c r="AZ70" s="114">
        <f>'SO 02.7.1 - Technický trá...'!F34</f>
        <v>0</v>
      </c>
      <c r="BA70" s="114">
        <f>'SO 02.7.1 - Technický trá...'!F35</f>
        <v>0</v>
      </c>
      <c r="BB70" s="114">
        <f>'SO 02.7.1 - Technický trá...'!F36</f>
        <v>0</v>
      </c>
      <c r="BC70" s="114">
        <f>'SO 02.7.1 - Technický trá...'!F37</f>
        <v>0</v>
      </c>
      <c r="BD70" s="116">
        <f>'SO 02.7.1 - Technický trá...'!F38</f>
        <v>0</v>
      </c>
      <c r="BT70" s="117" t="s">
        <v>113</v>
      </c>
      <c r="BV70" s="117" t="s">
        <v>82</v>
      </c>
      <c r="BW70" s="117" t="s">
        <v>147</v>
      </c>
      <c r="BX70" s="117" t="s">
        <v>144</v>
      </c>
      <c r="CL70" s="117" t="s">
        <v>107</v>
      </c>
    </row>
    <row r="71" spans="1:91" s="6" customFormat="1" ht="28.5" customHeight="1">
      <c r="A71" s="108" t="s">
        <v>90</v>
      </c>
      <c r="B71" s="109"/>
      <c r="C71" s="110"/>
      <c r="D71" s="110"/>
      <c r="E71" s="110"/>
      <c r="F71" s="399" t="s">
        <v>148</v>
      </c>
      <c r="G71" s="399"/>
      <c r="H71" s="399"/>
      <c r="I71" s="399"/>
      <c r="J71" s="399"/>
      <c r="K71" s="110"/>
      <c r="L71" s="399" t="s">
        <v>149</v>
      </c>
      <c r="M71" s="399"/>
      <c r="N71" s="399"/>
      <c r="O71" s="399"/>
      <c r="P71" s="399"/>
      <c r="Q71" s="399"/>
      <c r="R71" s="399"/>
      <c r="S71" s="399"/>
      <c r="T71" s="399"/>
      <c r="U71" s="399"/>
      <c r="V71" s="399"/>
      <c r="W71" s="399"/>
      <c r="X71" s="399"/>
      <c r="Y71" s="399"/>
      <c r="Z71" s="399"/>
      <c r="AA71" s="399"/>
      <c r="AB71" s="399"/>
      <c r="AC71" s="399"/>
      <c r="AD71" s="399"/>
      <c r="AE71" s="399"/>
      <c r="AF71" s="399"/>
      <c r="AG71" s="397">
        <f>'SO 02.7.2 - Zatravněná ko...'!J31</f>
        <v>0</v>
      </c>
      <c r="AH71" s="398"/>
      <c r="AI71" s="398"/>
      <c r="AJ71" s="398"/>
      <c r="AK71" s="398"/>
      <c r="AL71" s="398"/>
      <c r="AM71" s="398"/>
      <c r="AN71" s="397">
        <f t="shared" si="0"/>
        <v>0</v>
      </c>
      <c r="AO71" s="398"/>
      <c r="AP71" s="398"/>
      <c r="AQ71" s="111" t="s">
        <v>93</v>
      </c>
      <c r="AR71" s="112"/>
      <c r="AS71" s="113">
        <v>0</v>
      </c>
      <c r="AT71" s="114">
        <f t="shared" si="1"/>
        <v>0</v>
      </c>
      <c r="AU71" s="115">
        <f>'SO 02.7.2 - Zatravněná ko...'!P92</f>
        <v>0</v>
      </c>
      <c r="AV71" s="114">
        <f>'SO 02.7.2 - Zatravněná ko...'!J34</f>
        <v>0</v>
      </c>
      <c r="AW71" s="114">
        <f>'SO 02.7.2 - Zatravněná ko...'!J35</f>
        <v>0</v>
      </c>
      <c r="AX71" s="114">
        <f>'SO 02.7.2 - Zatravněná ko...'!J36</f>
        <v>0</v>
      </c>
      <c r="AY71" s="114">
        <f>'SO 02.7.2 - Zatravněná ko...'!J37</f>
        <v>0</v>
      </c>
      <c r="AZ71" s="114">
        <f>'SO 02.7.2 - Zatravněná ko...'!F34</f>
        <v>0</v>
      </c>
      <c r="BA71" s="114">
        <f>'SO 02.7.2 - Zatravněná ko...'!F35</f>
        <v>0</v>
      </c>
      <c r="BB71" s="114">
        <f>'SO 02.7.2 - Zatravněná ko...'!F36</f>
        <v>0</v>
      </c>
      <c r="BC71" s="114">
        <f>'SO 02.7.2 - Zatravněná ko...'!F37</f>
        <v>0</v>
      </c>
      <c r="BD71" s="116">
        <f>'SO 02.7.2 - Zatravněná ko...'!F38</f>
        <v>0</v>
      </c>
      <c r="BT71" s="117" t="s">
        <v>113</v>
      </c>
      <c r="BV71" s="117" t="s">
        <v>82</v>
      </c>
      <c r="BW71" s="117" t="s">
        <v>150</v>
      </c>
      <c r="BX71" s="117" t="s">
        <v>144</v>
      </c>
      <c r="CL71" s="117" t="s">
        <v>107</v>
      </c>
    </row>
    <row r="72" spans="1:91" s="6" customFormat="1" ht="28.5" customHeight="1">
      <c r="A72" s="108" t="s">
        <v>90</v>
      </c>
      <c r="B72" s="109"/>
      <c r="C72" s="110"/>
      <c r="D72" s="110"/>
      <c r="E72" s="399" t="s">
        <v>151</v>
      </c>
      <c r="F72" s="399"/>
      <c r="G72" s="399"/>
      <c r="H72" s="399"/>
      <c r="I72" s="399"/>
      <c r="J72" s="110"/>
      <c r="K72" s="399" t="s">
        <v>152</v>
      </c>
      <c r="L72" s="399"/>
      <c r="M72" s="399"/>
      <c r="N72" s="399"/>
      <c r="O72" s="399"/>
      <c r="P72" s="399"/>
      <c r="Q72" s="399"/>
      <c r="R72" s="399"/>
      <c r="S72" s="399"/>
      <c r="T72" s="399"/>
      <c r="U72" s="399"/>
      <c r="V72" s="399"/>
      <c r="W72" s="399"/>
      <c r="X72" s="399"/>
      <c r="Y72" s="399"/>
      <c r="Z72" s="399"/>
      <c r="AA72" s="399"/>
      <c r="AB72" s="399"/>
      <c r="AC72" s="399"/>
      <c r="AD72" s="399"/>
      <c r="AE72" s="399"/>
      <c r="AF72" s="399"/>
      <c r="AG72" s="397">
        <f>'SO 02.8 - Oprava asfaltu ...'!J29</f>
        <v>0</v>
      </c>
      <c r="AH72" s="398"/>
      <c r="AI72" s="398"/>
      <c r="AJ72" s="398"/>
      <c r="AK72" s="398"/>
      <c r="AL72" s="398"/>
      <c r="AM72" s="398"/>
      <c r="AN72" s="397">
        <f t="shared" si="0"/>
        <v>0</v>
      </c>
      <c r="AO72" s="398"/>
      <c r="AP72" s="398"/>
      <c r="AQ72" s="111" t="s">
        <v>93</v>
      </c>
      <c r="AR72" s="112"/>
      <c r="AS72" s="113">
        <v>0</v>
      </c>
      <c r="AT72" s="114">
        <f t="shared" si="1"/>
        <v>0</v>
      </c>
      <c r="AU72" s="115">
        <f>'SO 02.8 - Oprava asfaltu ...'!P87</f>
        <v>0</v>
      </c>
      <c r="AV72" s="114">
        <f>'SO 02.8 - Oprava asfaltu ...'!J32</f>
        <v>0</v>
      </c>
      <c r="AW72" s="114">
        <f>'SO 02.8 - Oprava asfaltu ...'!J33</f>
        <v>0</v>
      </c>
      <c r="AX72" s="114">
        <f>'SO 02.8 - Oprava asfaltu ...'!J34</f>
        <v>0</v>
      </c>
      <c r="AY72" s="114">
        <f>'SO 02.8 - Oprava asfaltu ...'!J35</f>
        <v>0</v>
      </c>
      <c r="AZ72" s="114">
        <f>'SO 02.8 - Oprava asfaltu ...'!F32</f>
        <v>0</v>
      </c>
      <c r="BA72" s="114">
        <f>'SO 02.8 - Oprava asfaltu ...'!F33</f>
        <v>0</v>
      </c>
      <c r="BB72" s="114">
        <f>'SO 02.8 - Oprava asfaltu ...'!F34</f>
        <v>0</v>
      </c>
      <c r="BC72" s="114">
        <f>'SO 02.8 - Oprava asfaltu ...'!F35</f>
        <v>0</v>
      </c>
      <c r="BD72" s="116">
        <f>'SO 02.8 - Oprava asfaltu ...'!F36</f>
        <v>0</v>
      </c>
      <c r="BT72" s="117" t="s">
        <v>89</v>
      </c>
      <c r="BV72" s="117" t="s">
        <v>82</v>
      </c>
      <c r="BW72" s="117" t="s">
        <v>153</v>
      </c>
      <c r="BX72" s="117" t="s">
        <v>106</v>
      </c>
      <c r="CL72" s="117" t="s">
        <v>107</v>
      </c>
    </row>
    <row r="73" spans="1:91" s="6" customFormat="1" ht="16.5" customHeight="1">
      <c r="A73" s="108" t="s">
        <v>90</v>
      </c>
      <c r="B73" s="109"/>
      <c r="C73" s="110"/>
      <c r="D73" s="110"/>
      <c r="E73" s="399" t="s">
        <v>154</v>
      </c>
      <c r="F73" s="399"/>
      <c r="G73" s="399"/>
      <c r="H73" s="399"/>
      <c r="I73" s="399"/>
      <c r="J73" s="110"/>
      <c r="K73" s="399" t="s">
        <v>155</v>
      </c>
      <c r="L73" s="399"/>
      <c r="M73" s="399"/>
      <c r="N73" s="399"/>
      <c r="O73" s="399"/>
      <c r="P73" s="399"/>
      <c r="Q73" s="399"/>
      <c r="R73" s="399"/>
      <c r="S73" s="399"/>
      <c r="T73" s="399"/>
      <c r="U73" s="399"/>
      <c r="V73" s="399"/>
      <c r="W73" s="399"/>
      <c r="X73" s="399"/>
      <c r="Y73" s="399"/>
      <c r="Z73" s="399"/>
      <c r="AA73" s="399"/>
      <c r="AB73" s="399"/>
      <c r="AC73" s="399"/>
      <c r="AD73" s="399"/>
      <c r="AE73" s="399"/>
      <c r="AF73" s="399"/>
      <c r="AG73" s="397">
        <f>'SO 02.9 - Zídky'!J29</f>
        <v>0</v>
      </c>
      <c r="AH73" s="398"/>
      <c r="AI73" s="398"/>
      <c r="AJ73" s="398"/>
      <c r="AK73" s="398"/>
      <c r="AL73" s="398"/>
      <c r="AM73" s="398"/>
      <c r="AN73" s="397">
        <f t="shared" si="0"/>
        <v>0</v>
      </c>
      <c r="AO73" s="398"/>
      <c r="AP73" s="398"/>
      <c r="AQ73" s="111" t="s">
        <v>93</v>
      </c>
      <c r="AR73" s="112"/>
      <c r="AS73" s="113">
        <v>0</v>
      </c>
      <c r="AT73" s="114">
        <f t="shared" si="1"/>
        <v>0</v>
      </c>
      <c r="AU73" s="115">
        <f>'SO 02.9 - Zídky'!P90</f>
        <v>0</v>
      </c>
      <c r="AV73" s="114">
        <f>'SO 02.9 - Zídky'!J32</f>
        <v>0</v>
      </c>
      <c r="AW73" s="114">
        <f>'SO 02.9 - Zídky'!J33</f>
        <v>0</v>
      </c>
      <c r="AX73" s="114">
        <f>'SO 02.9 - Zídky'!J34</f>
        <v>0</v>
      </c>
      <c r="AY73" s="114">
        <f>'SO 02.9 - Zídky'!J35</f>
        <v>0</v>
      </c>
      <c r="AZ73" s="114">
        <f>'SO 02.9 - Zídky'!F32</f>
        <v>0</v>
      </c>
      <c r="BA73" s="114">
        <f>'SO 02.9 - Zídky'!F33</f>
        <v>0</v>
      </c>
      <c r="BB73" s="114">
        <f>'SO 02.9 - Zídky'!F34</f>
        <v>0</v>
      </c>
      <c r="BC73" s="114">
        <f>'SO 02.9 - Zídky'!F35</f>
        <v>0</v>
      </c>
      <c r="BD73" s="116">
        <f>'SO 02.9 - Zídky'!F36</f>
        <v>0</v>
      </c>
      <c r="BT73" s="117" t="s">
        <v>89</v>
      </c>
      <c r="BV73" s="117" t="s">
        <v>82</v>
      </c>
      <c r="BW73" s="117" t="s">
        <v>156</v>
      </c>
      <c r="BX73" s="117" t="s">
        <v>106</v>
      </c>
      <c r="CL73" s="117" t="s">
        <v>157</v>
      </c>
    </row>
    <row r="74" spans="1:91" s="6" customFormat="1" ht="28.5" customHeight="1">
      <c r="A74" s="108" t="s">
        <v>90</v>
      </c>
      <c r="B74" s="109"/>
      <c r="C74" s="110"/>
      <c r="D74" s="110"/>
      <c r="E74" s="399" t="s">
        <v>158</v>
      </c>
      <c r="F74" s="399"/>
      <c r="G74" s="399"/>
      <c r="H74" s="399"/>
      <c r="I74" s="399"/>
      <c r="J74" s="110"/>
      <c r="K74" s="399" t="s">
        <v>159</v>
      </c>
      <c r="L74" s="399"/>
      <c r="M74" s="399"/>
      <c r="N74" s="399"/>
      <c r="O74" s="399"/>
      <c r="P74" s="399"/>
      <c r="Q74" s="399"/>
      <c r="R74" s="399"/>
      <c r="S74" s="399"/>
      <c r="T74" s="399"/>
      <c r="U74" s="399"/>
      <c r="V74" s="399"/>
      <c r="W74" s="399"/>
      <c r="X74" s="399"/>
      <c r="Y74" s="399"/>
      <c r="Z74" s="399"/>
      <c r="AA74" s="399"/>
      <c r="AB74" s="399"/>
      <c r="AC74" s="399"/>
      <c r="AD74" s="399"/>
      <c r="AE74" s="399"/>
      <c r="AF74" s="399"/>
      <c r="AG74" s="397">
        <f>'SO 02.10 - Schodiště'!J29</f>
        <v>0</v>
      </c>
      <c r="AH74" s="398"/>
      <c r="AI74" s="398"/>
      <c r="AJ74" s="398"/>
      <c r="AK74" s="398"/>
      <c r="AL74" s="398"/>
      <c r="AM74" s="398"/>
      <c r="AN74" s="397">
        <f t="shared" si="0"/>
        <v>0</v>
      </c>
      <c r="AO74" s="398"/>
      <c r="AP74" s="398"/>
      <c r="AQ74" s="111" t="s">
        <v>93</v>
      </c>
      <c r="AR74" s="112"/>
      <c r="AS74" s="113">
        <v>0</v>
      </c>
      <c r="AT74" s="114">
        <f t="shared" si="1"/>
        <v>0</v>
      </c>
      <c r="AU74" s="115">
        <f>'SO 02.10 - Schodiště'!P87</f>
        <v>0</v>
      </c>
      <c r="AV74" s="114">
        <f>'SO 02.10 - Schodiště'!J32</f>
        <v>0</v>
      </c>
      <c r="AW74" s="114">
        <f>'SO 02.10 - Schodiště'!J33</f>
        <v>0</v>
      </c>
      <c r="AX74" s="114">
        <f>'SO 02.10 - Schodiště'!J34</f>
        <v>0</v>
      </c>
      <c r="AY74" s="114">
        <f>'SO 02.10 - Schodiště'!J35</f>
        <v>0</v>
      </c>
      <c r="AZ74" s="114">
        <f>'SO 02.10 - Schodiště'!F32</f>
        <v>0</v>
      </c>
      <c r="BA74" s="114">
        <f>'SO 02.10 - Schodiště'!F33</f>
        <v>0</v>
      </c>
      <c r="BB74" s="114">
        <f>'SO 02.10 - Schodiště'!F34</f>
        <v>0</v>
      </c>
      <c r="BC74" s="114">
        <f>'SO 02.10 - Schodiště'!F35</f>
        <v>0</v>
      </c>
      <c r="BD74" s="116">
        <f>'SO 02.10 - Schodiště'!F36</f>
        <v>0</v>
      </c>
      <c r="BT74" s="117" t="s">
        <v>89</v>
      </c>
      <c r="BV74" s="117" t="s">
        <v>82</v>
      </c>
      <c r="BW74" s="117" t="s">
        <v>160</v>
      </c>
      <c r="BX74" s="117" t="s">
        <v>106</v>
      </c>
      <c r="CL74" s="117" t="s">
        <v>157</v>
      </c>
    </row>
    <row r="75" spans="1:91" s="5" customFormat="1" ht="31.5" customHeight="1">
      <c r="A75" s="108" t="s">
        <v>90</v>
      </c>
      <c r="B75" s="98"/>
      <c r="C75" s="99"/>
      <c r="D75" s="396" t="s">
        <v>161</v>
      </c>
      <c r="E75" s="396"/>
      <c r="F75" s="396"/>
      <c r="G75" s="396"/>
      <c r="H75" s="396"/>
      <c r="I75" s="100"/>
      <c r="J75" s="396" t="s">
        <v>162</v>
      </c>
      <c r="K75" s="396"/>
      <c r="L75" s="396"/>
      <c r="M75" s="396"/>
      <c r="N75" s="396"/>
      <c r="O75" s="396"/>
      <c r="P75" s="396"/>
      <c r="Q75" s="396"/>
      <c r="R75" s="396"/>
      <c r="S75" s="396"/>
      <c r="T75" s="396"/>
      <c r="U75" s="396"/>
      <c r="V75" s="396"/>
      <c r="W75" s="396"/>
      <c r="X75" s="396"/>
      <c r="Y75" s="396"/>
      <c r="Z75" s="396"/>
      <c r="AA75" s="396"/>
      <c r="AB75" s="396"/>
      <c r="AC75" s="396"/>
      <c r="AD75" s="396"/>
      <c r="AE75" s="396"/>
      <c r="AF75" s="396"/>
      <c r="AG75" s="393">
        <f>'SO 04 - ZÁZEMÍ PARKU – WC...'!J27</f>
        <v>0</v>
      </c>
      <c r="AH75" s="394"/>
      <c r="AI75" s="394"/>
      <c r="AJ75" s="394"/>
      <c r="AK75" s="394"/>
      <c r="AL75" s="394"/>
      <c r="AM75" s="394"/>
      <c r="AN75" s="393">
        <f t="shared" si="0"/>
        <v>0</v>
      </c>
      <c r="AO75" s="394"/>
      <c r="AP75" s="394"/>
      <c r="AQ75" s="101" t="s">
        <v>86</v>
      </c>
      <c r="AR75" s="102"/>
      <c r="AS75" s="103">
        <v>0</v>
      </c>
      <c r="AT75" s="104">
        <f t="shared" si="1"/>
        <v>0</v>
      </c>
      <c r="AU75" s="105">
        <f>'SO 04 - ZÁZEMÍ PARKU – WC...'!P81</f>
        <v>0</v>
      </c>
      <c r="AV75" s="104">
        <f>'SO 04 - ZÁZEMÍ PARKU – WC...'!J30</f>
        <v>0</v>
      </c>
      <c r="AW75" s="104">
        <f>'SO 04 - ZÁZEMÍ PARKU – WC...'!J31</f>
        <v>0</v>
      </c>
      <c r="AX75" s="104">
        <f>'SO 04 - ZÁZEMÍ PARKU – WC...'!J32</f>
        <v>0</v>
      </c>
      <c r="AY75" s="104">
        <f>'SO 04 - ZÁZEMÍ PARKU – WC...'!J33</f>
        <v>0</v>
      </c>
      <c r="AZ75" s="104">
        <f>'SO 04 - ZÁZEMÍ PARKU – WC...'!F30</f>
        <v>0</v>
      </c>
      <c r="BA75" s="104">
        <f>'SO 04 - ZÁZEMÍ PARKU – WC...'!F31</f>
        <v>0</v>
      </c>
      <c r="BB75" s="104">
        <f>'SO 04 - ZÁZEMÍ PARKU – WC...'!F32</f>
        <v>0</v>
      </c>
      <c r="BC75" s="104">
        <f>'SO 04 - ZÁZEMÍ PARKU – WC...'!F33</f>
        <v>0</v>
      </c>
      <c r="BD75" s="106">
        <f>'SO 04 - ZÁZEMÍ PARKU – WC...'!F34</f>
        <v>0</v>
      </c>
      <c r="BT75" s="107" t="s">
        <v>29</v>
      </c>
      <c r="BV75" s="107" t="s">
        <v>82</v>
      </c>
      <c r="BW75" s="107" t="s">
        <v>163</v>
      </c>
      <c r="BX75" s="107" t="s">
        <v>7</v>
      </c>
      <c r="CL75" s="107" t="s">
        <v>164</v>
      </c>
      <c r="CM75" s="107" t="s">
        <v>89</v>
      </c>
    </row>
    <row r="76" spans="1:91" s="5" customFormat="1" ht="16.5" customHeight="1">
      <c r="A76" s="108" t="s">
        <v>90</v>
      </c>
      <c r="B76" s="98"/>
      <c r="C76" s="99"/>
      <c r="D76" s="396" t="s">
        <v>165</v>
      </c>
      <c r="E76" s="396"/>
      <c r="F76" s="396"/>
      <c r="G76" s="396"/>
      <c r="H76" s="396"/>
      <c r="I76" s="100"/>
      <c r="J76" s="396" t="s">
        <v>166</v>
      </c>
      <c r="K76" s="396"/>
      <c r="L76" s="396"/>
      <c r="M76" s="396"/>
      <c r="N76" s="396"/>
      <c r="O76" s="396"/>
      <c r="P76" s="396"/>
      <c r="Q76" s="396"/>
      <c r="R76" s="396"/>
      <c r="S76" s="396"/>
      <c r="T76" s="396"/>
      <c r="U76" s="396"/>
      <c r="V76" s="396"/>
      <c r="W76" s="396"/>
      <c r="X76" s="396"/>
      <c r="Y76" s="396"/>
      <c r="Z76" s="396"/>
      <c r="AA76" s="396"/>
      <c r="AB76" s="396"/>
      <c r="AC76" s="396"/>
      <c r="AD76" s="396"/>
      <c r="AE76" s="396"/>
      <c r="AF76" s="396"/>
      <c r="AG76" s="393">
        <f>'SO 05 - MOBILIÁŘ '!J27</f>
        <v>0</v>
      </c>
      <c r="AH76" s="394"/>
      <c r="AI76" s="394"/>
      <c r="AJ76" s="394"/>
      <c r="AK76" s="394"/>
      <c r="AL76" s="394"/>
      <c r="AM76" s="394"/>
      <c r="AN76" s="393">
        <f t="shared" si="0"/>
        <v>0</v>
      </c>
      <c r="AO76" s="394"/>
      <c r="AP76" s="394"/>
      <c r="AQ76" s="101" t="s">
        <v>86</v>
      </c>
      <c r="AR76" s="102"/>
      <c r="AS76" s="103">
        <v>0</v>
      </c>
      <c r="AT76" s="104">
        <f t="shared" si="1"/>
        <v>0</v>
      </c>
      <c r="AU76" s="105">
        <f>'SO 05 - MOBILIÁŘ '!P84</f>
        <v>0</v>
      </c>
      <c r="AV76" s="104">
        <f>'SO 05 - MOBILIÁŘ '!J30</f>
        <v>0</v>
      </c>
      <c r="AW76" s="104">
        <f>'SO 05 - MOBILIÁŘ '!J31</f>
        <v>0</v>
      </c>
      <c r="AX76" s="104">
        <f>'SO 05 - MOBILIÁŘ '!J32</f>
        <v>0</v>
      </c>
      <c r="AY76" s="104">
        <f>'SO 05 - MOBILIÁŘ '!J33</f>
        <v>0</v>
      </c>
      <c r="AZ76" s="104">
        <f>'SO 05 - MOBILIÁŘ '!F30</f>
        <v>0</v>
      </c>
      <c r="BA76" s="104">
        <f>'SO 05 - MOBILIÁŘ '!F31</f>
        <v>0</v>
      </c>
      <c r="BB76" s="104">
        <f>'SO 05 - MOBILIÁŘ '!F32</f>
        <v>0</v>
      </c>
      <c r="BC76" s="104">
        <f>'SO 05 - MOBILIÁŘ '!F33</f>
        <v>0</v>
      </c>
      <c r="BD76" s="106">
        <f>'SO 05 - MOBILIÁŘ '!F34</f>
        <v>0</v>
      </c>
      <c r="BT76" s="107" t="s">
        <v>29</v>
      </c>
      <c r="BV76" s="107" t="s">
        <v>82</v>
      </c>
      <c r="BW76" s="107" t="s">
        <v>167</v>
      </c>
      <c r="BX76" s="107" t="s">
        <v>7</v>
      </c>
      <c r="CL76" s="107" t="s">
        <v>22</v>
      </c>
      <c r="CM76" s="107" t="s">
        <v>89</v>
      </c>
    </row>
    <row r="77" spans="1:91" s="5" customFormat="1" ht="16.5" customHeight="1">
      <c r="B77" s="98"/>
      <c r="C77" s="99"/>
      <c r="D77" s="396" t="s">
        <v>168</v>
      </c>
      <c r="E77" s="396"/>
      <c r="F77" s="396"/>
      <c r="G77" s="396"/>
      <c r="H77" s="396"/>
      <c r="I77" s="100"/>
      <c r="J77" s="396" t="s">
        <v>169</v>
      </c>
      <c r="K77" s="396"/>
      <c r="L77" s="396"/>
      <c r="M77" s="396"/>
      <c r="N77" s="396"/>
      <c r="O77" s="396"/>
      <c r="P77" s="396"/>
      <c r="Q77" s="396"/>
      <c r="R77" s="396"/>
      <c r="S77" s="396"/>
      <c r="T77" s="396"/>
      <c r="U77" s="396"/>
      <c r="V77" s="396"/>
      <c r="W77" s="396"/>
      <c r="X77" s="396"/>
      <c r="Y77" s="396"/>
      <c r="Z77" s="396"/>
      <c r="AA77" s="396"/>
      <c r="AB77" s="396"/>
      <c r="AC77" s="396"/>
      <c r="AD77" s="396"/>
      <c r="AE77" s="396"/>
      <c r="AF77" s="396"/>
      <c r="AG77" s="395">
        <f>ROUND(AG78+AG84+AG90,0)</f>
        <v>0</v>
      </c>
      <c r="AH77" s="394"/>
      <c r="AI77" s="394"/>
      <c r="AJ77" s="394"/>
      <c r="AK77" s="394"/>
      <c r="AL77" s="394"/>
      <c r="AM77" s="394"/>
      <c r="AN77" s="393">
        <f t="shared" si="0"/>
        <v>0</v>
      </c>
      <c r="AO77" s="394"/>
      <c r="AP77" s="394"/>
      <c r="AQ77" s="101" t="s">
        <v>86</v>
      </c>
      <c r="AR77" s="102"/>
      <c r="AS77" s="103">
        <f>ROUND(AS78+AS84+AS90,0)</f>
        <v>0</v>
      </c>
      <c r="AT77" s="104">
        <f t="shared" si="1"/>
        <v>0</v>
      </c>
      <c r="AU77" s="105">
        <f>ROUND(AU78+AU84+AU90,5)</f>
        <v>0</v>
      </c>
      <c r="AV77" s="104">
        <f>ROUND(AZ77*L26,0)</f>
        <v>0</v>
      </c>
      <c r="AW77" s="104">
        <f>ROUND(BA77*L27,0)</f>
        <v>0</v>
      </c>
      <c r="AX77" s="104">
        <f>ROUND(BB77*L26,0)</f>
        <v>0</v>
      </c>
      <c r="AY77" s="104">
        <f>ROUND(BC77*L27,0)</f>
        <v>0</v>
      </c>
      <c r="AZ77" s="104">
        <f>ROUND(AZ78+AZ84+AZ90,0)</f>
        <v>0</v>
      </c>
      <c r="BA77" s="104">
        <f>ROUND(BA78+BA84+BA90,0)</f>
        <v>0</v>
      </c>
      <c r="BB77" s="104">
        <f>ROUND(BB78+BB84+BB90,0)</f>
        <v>0</v>
      </c>
      <c r="BC77" s="104">
        <f>ROUND(BC78+BC84+BC90,0)</f>
        <v>0</v>
      </c>
      <c r="BD77" s="106">
        <f>ROUND(BD78+BD84+BD90,0)</f>
        <v>0</v>
      </c>
      <c r="BS77" s="107" t="s">
        <v>79</v>
      </c>
      <c r="BT77" s="107" t="s">
        <v>29</v>
      </c>
      <c r="BU77" s="107" t="s">
        <v>81</v>
      </c>
      <c r="BV77" s="107" t="s">
        <v>82</v>
      </c>
      <c r="BW77" s="107" t="s">
        <v>170</v>
      </c>
      <c r="BX77" s="107" t="s">
        <v>7</v>
      </c>
      <c r="CL77" s="107" t="s">
        <v>22</v>
      </c>
      <c r="CM77" s="107" t="s">
        <v>89</v>
      </c>
    </row>
    <row r="78" spans="1:91" s="6" customFormat="1" ht="16.5" customHeight="1">
      <c r="B78" s="109"/>
      <c r="C78" s="110"/>
      <c r="D78" s="110"/>
      <c r="E78" s="399" t="s">
        <v>168</v>
      </c>
      <c r="F78" s="399"/>
      <c r="G78" s="399"/>
      <c r="H78" s="399"/>
      <c r="I78" s="399"/>
      <c r="J78" s="110"/>
      <c r="K78" s="399" t="s">
        <v>171</v>
      </c>
      <c r="L78" s="399"/>
      <c r="M78" s="399"/>
      <c r="N78" s="399"/>
      <c r="O78" s="399"/>
      <c r="P78" s="399"/>
      <c r="Q78" s="399"/>
      <c r="R78" s="399"/>
      <c r="S78" s="399"/>
      <c r="T78" s="399"/>
      <c r="U78" s="399"/>
      <c r="V78" s="399"/>
      <c r="W78" s="399"/>
      <c r="X78" s="399"/>
      <c r="Y78" s="399"/>
      <c r="Z78" s="399"/>
      <c r="AA78" s="399"/>
      <c r="AB78" s="399"/>
      <c r="AC78" s="399"/>
      <c r="AD78" s="399"/>
      <c r="AE78" s="399"/>
      <c r="AF78" s="399"/>
      <c r="AG78" s="400">
        <f>ROUND(SUM(AG79:AG83),0)</f>
        <v>0</v>
      </c>
      <c r="AH78" s="398"/>
      <c r="AI78" s="398"/>
      <c r="AJ78" s="398"/>
      <c r="AK78" s="398"/>
      <c r="AL78" s="398"/>
      <c r="AM78" s="398"/>
      <c r="AN78" s="397">
        <f t="shared" si="0"/>
        <v>0</v>
      </c>
      <c r="AO78" s="398"/>
      <c r="AP78" s="398"/>
      <c r="AQ78" s="111" t="s">
        <v>93</v>
      </c>
      <c r="AR78" s="112"/>
      <c r="AS78" s="113">
        <f>ROUND(SUM(AS79:AS83),0)</f>
        <v>0</v>
      </c>
      <c r="AT78" s="114">
        <f t="shared" si="1"/>
        <v>0</v>
      </c>
      <c r="AU78" s="115">
        <f>ROUND(SUM(AU79:AU83),5)</f>
        <v>0</v>
      </c>
      <c r="AV78" s="114">
        <f>ROUND(AZ78*L26,0)</f>
        <v>0</v>
      </c>
      <c r="AW78" s="114">
        <f>ROUND(BA78*L27,0)</f>
        <v>0</v>
      </c>
      <c r="AX78" s="114">
        <f>ROUND(BB78*L26,0)</f>
        <v>0</v>
      </c>
      <c r="AY78" s="114">
        <f>ROUND(BC78*L27,0)</f>
        <v>0</v>
      </c>
      <c r="AZ78" s="114">
        <f>ROUND(SUM(AZ79:AZ83),0)</f>
        <v>0</v>
      </c>
      <c r="BA78" s="114">
        <f>ROUND(SUM(BA79:BA83),0)</f>
        <v>0</v>
      </c>
      <c r="BB78" s="114">
        <f>ROUND(SUM(BB79:BB83),0)</f>
        <v>0</v>
      </c>
      <c r="BC78" s="114">
        <f>ROUND(SUM(BC79:BC83),0)</f>
        <v>0</v>
      </c>
      <c r="BD78" s="116">
        <f>ROUND(SUM(BD79:BD83),0)</f>
        <v>0</v>
      </c>
      <c r="BS78" s="117" t="s">
        <v>79</v>
      </c>
      <c r="BT78" s="117" t="s">
        <v>89</v>
      </c>
      <c r="BU78" s="117" t="s">
        <v>81</v>
      </c>
      <c r="BV78" s="117" t="s">
        <v>82</v>
      </c>
      <c r="BW78" s="117" t="s">
        <v>172</v>
      </c>
      <c r="BX78" s="117" t="s">
        <v>170</v>
      </c>
      <c r="CL78" s="117" t="s">
        <v>22</v>
      </c>
    </row>
    <row r="79" spans="1:91" s="6" customFormat="1" ht="16.5" customHeight="1">
      <c r="A79" s="108" t="s">
        <v>90</v>
      </c>
      <c r="B79" s="109"/>
      <c r="C79" s="110"/>
      <c r="D79" s="110"/>
      <c r="E79" s="110"/>
      <c r="F79" s="399" t="s">
        <v>173</v>
      </c>
      <c r="G79" s="399"/>
      <c r="H79" s="399"/>
      <c r="I79" s="399"/>
      <c r="J79" s="399"/>
      <c r="K79" s="110"/>
      <c r="L79" s="399" t="s">
        <v>174</v>
      </c>
      <c r="M79" s="399"/>
      <c r="N79" s="399"/>
      <c r="O79" s="399"/>
      <c r="P79" s="399"/>
      <c r="Q79" s="399"/>
      <c r="R79" s="399"/>
      <c r="S79" s="399"/>
      <c r="T79" s="399"/>
      <c r="U79" s="399"/>
      <c r="V79" s="399"/>
      <c r="W79" s="399"/>
      <c r="X79" s="399"/>
      <c r="Y79" s="399"/>
      <c r="Z79" s="399"/>
      <c r="AA79" s="399"/>
      <c r="AB79" s="399"/>
      <c r="AC79" s="399"/>
      <c r="AD79" s="399"/>
      <c r="AE79" s="399"/>
      <c r="AF79" s="399"/>
      <c r="AG79" s="397">
        <f>'SO 06.1 - STROMY - výsadba'!J31</f>
        <v>0</v>
      </c>
      <c r="AH79" s="398"/>
      <c r="AI79" s="398"/>
      <c r="AJ79" s="398"/>
      <c r="AK79" s="398"/>
      <c r="AL79" s="398"/>
      <c r="AM79" s="398"/>
      <c r="AN79" s="397">
        <f t="shared" si="0"/>
        <v>0</v>
      </c>
      <c r="AO79" s="398"/>
      <c r="AP79" s="398"/>
      <c r="AQ79" s="111" t="s">
        <v>93</v>
      </c>
      <c r="AR79" s="112"/>
      <c r="AS79" s="113">
        <v>0</v>
      </c>
      <c r="AT79" s="114">
        <f t="shared" si="1"/>
        <v>0</v>
      </c>
      <c r="AU79" s="115">
        <f>'SO 06.1 - STROMY - výsadba'!P92</f>
        <v>0</v>
      </c>
      <c r="AV79" s="114">
        <f>'SO 06.1 - STROMY - výsadba'!J34</f>
        <v>0</v>
      </c>
      <c r="AW79" s="114">
        <f>'SO 06.1 - STROMY - výsadba'!J35</f>
        <v>0</v>
      </c>
      <c r="AX79" s="114">
        <f>'SO 06.1 - STROMY - výsadba'!J36</f>
        <v>0</v>
      </c>
      <c r="AY79" s="114">
        <f>'SO 06.1 - STROMY - výsadba'!J37</f>
        <v>0</v>
      </c>
      <c r="AZ79" s="114">
        <f>'SO 06.1 - STROMY - výsadba'!F34</f>
        <v>0</v>
      </c>
      <c r="BA79" s="114">
        <f>'SO 06.1 - STROMY - výsadba'!F35</f>
        <v>0</v>
      </c>
      <c r="BB79" s="114">
        <f>'SO 06.1 - STROMY - výsadba'!F36</f>
        <v>0</v>
      </c>
      <c r="BC79" s="114">
        <f>'SO 06.1 - STROMY - výsadba'!F37</f>
        <v>0</v>
      </c>
      <c r="BD79" s="116">
        <f>'SO 06.1 - STROMY - výsadba'!F38</f>
        <v>0</v>
      </c>
      <c r="BT79" s="117" t="s">
        <v>113</v>
      </c>
      <c r="BV79" s="117" t="s">
        <v>82</v>
      </c>
      <c r="BW79" s="117" t="s">
        <v>175</v>
      </c>
      <c r="BX79" s="117" t="s">
        <v>172</v>
      </c>
      <c r="CL79" s="117" t="s">
        <v>22</v>
      </c>
    </row>
    <row r="80" spans="1:91" s="6" customFormat="1" ht="16.5" customHeight="1">
      <c r="A80" s="108" t="s">
        <v>90</v>
      </c>
      <c r="B80" s="109"/>
      <c r="C80" s="110"/>
      <c r="D80" s="110"/>
      <c r="E80" s="110"/>
      <c r="F80" s="399" t="s">
        <v>176</v>
      </c>
      <c r="G80" s="399"/>
      <c r="H80" s="399"/>
      <c r="I80" s="399"/>
      <c r="J80" s="399"/>
      <c r="K80" s="110"/>
      <c r="L80" s="399" t="s">
        <v>177</v>
      </c>
      <c r="M80" s="399"/>
      <c r="N80" s="399"/>
      <c r="O80" s="399"/>
      <c r="P80" s="399"/>
      <c r="Q80" s="399"/>
      <c r="R80" s="399"/>
      <c r="S80" s="399"/>
      <c r="T80" s="399"/>
      <c r="U80" s="399"/>
      <c r="V80" s="399"/>
      <c r="W80" s="399"/>
      <c r="X80" s="399"/>
      <c r="Y80" s="399"/>
      <c r="Z80" s="399"/>
      <c r="AA80" s="399"/>
      <c r="AB80" s="399"/>
      <c r="AC80" s="399"/>
      <c r="AD80" s="399"/>
      <c r="AE80" s="399"/>
      <c r="AF80" s="399"/>
      <c r="AG80" s="397">
        <f>'SO 06.2 - TRVALKOVÉ ZÁHON...'!J31</f>
        <v>0</v>
      </c>
      <c r="AH80" s="398"/>
      <c r="AI80" s="398"/>
      <c r="AJ80" s="398"/>
      <c r="AK80" s="398"/>
      <c r="AL80" s="398"/>
      <c r="AM80" s="398"/>
      <c r="AN80" s="397">
        <f t="shared" si="0"/>
        <v>0</v>
      </c>
      <c r="AO80" s="398"/>
      <c r="AP80" s="398"/>
      <c r="AQ80" s="111" t="s">
        <v>93</v>
      </c>
      <c r="AR80" s="112"/>
      <c r="AS80" s="113">
        <v>0</v>
      </c>
      <c r="AT80" s="114">
        <f t="shared" si="1"/>
        <v>0</v>
      </c>
      <c r="AU80" s="115">
        <f>'SO 06.2 - TRVALKOVÉ ZÁHON...'!P92</f>
        <v>0</v>
      </c>
      <c r="AV80" s="114">
        <f>'SO 06.2 - TRVALKOVÉ ZÁHON...'!J34</f>
        <v>0</v>
      </c>
      <c r="AW80" s="114">
        <f>'SO 06.2 - TRVALKOVÉ ZÁHON...'!J35</f>
        <v>0</v>
      </c>
      <c r="AX80" s="114">
        <f>'SO 06.2 - TRVALKOVÉ ZÁHON...'!J36</f>
        <v>0</v>
      </c>
      <c r="AY80" s="114">
        <f>'SO 06.2 - TRVALKOVÉ ZÁHON...'!J37</f>
        <v>0</v>
      </c>
      <c r="AZ80" s="114">
        <f>'SO 06.2 - TRVALKOVÉ ZÁHON...'!F34</f>
        <v>0</v>
      </c>
      <c r="BA80" s="114">
        <f>'SO 06.2 - TRVALKOVÉ ZÁHON...'!F35</f>
        <v>0</v>
      </c>
      <c r="BB80" s="114">
        <f>'SO 06.2 - TRVALKOVÉ ZÁHON...'!F36</f>
        <v>0</v>
      </c>
      <c r="BC80" s="114">
        <f>'SO 06.2 - TRVALKOVÉ ZÁHON...'!F37</f>
        <v>0</v>
      </c>
      <c r="BD80" s="116">
        <f>'SO 06.2 - TRVALKOVÉ ZÁHON...'!F38</f>
        <v>0</v>
      </c>
      <c r="BT80" s="117" t="s">
        <v>113</v>
      </c>
      <c r="BV80" s="117" t="s">
        <v>82</v>
      </c>
      <c r="BW80" s="117" t="s">
        <v>178</v>
      </c>
      <c r="BX80" s="117" t="s">
        <v>172</v>
      </c>
      <c r="CL80" s="117" t="s">
        <v>22</v>
      </c>
    </row>
    <row r="81" spans="1:91" s="6" customFormat="1" ht="16.5" customHeight="1">
      <c r="A81" s="108" t="s">
        <v>90</v>
      </c>
      <c r="B81" s="109"/>
      <c r="C81" s="110"/>
      <c r="D81" s="110"/>
      <c r="E81" s="110"/>
      <c r="F81" s="399" t="s">
        <v>179</v>
      </c>
      <c r="G81" s="399"/>
      <c r="H81" s="399"/>
      <c r="I81" s="399"/>
      <c r="J81" s="399"/>
      <c r="K81" s="110"/>
      <c r="L81" s="399" t="s">
        <v>180</v>
      </c>
      <c r="M81" s="399"/>
      <c r="N81" s="399"/>
      <c r="O81" s="399"/>
      <c r="P81" s="399"/>
      <c r="Q81" s="399"/>
      <c r="R81" s="399"/>
      <c r="S81" s="399"/>
      <c r="T81" s="399"/>
      <c r="U81" s="399"/>
      <c r="V81" s="399"/>
      <c r="W81" s="399"/>
      <c r="X81" s="399"/>
      <c r="Y81" s="399"/>
      <c r="Z81" s="399"/>
      <c r="AA81" s="399"/>
      <c r="AB81" s="399"/>
      <c r="AC81" s="399"/>
      <c r="AD81" s="399"/>
      <c r="AE81" s="399"/>
      <c r="AF81" s="399"/>
      <c r="AG81" s="397">
        <f>'SO 06.3 - PNOUCÍ ROSTLINY...'!J31</f>
        <v>0</v>
      </c>
      <c r="AH81" s="398"/>
      <c r="AI81" s="398"/>
      <c r="AJ81" s="398"/>
      <c r="AK81" s="398"/>
      <c r="AL81" s="398"/>
      <c r="AM81" s="398"/>
      <c r="AN81" s="397">
        <f t="shared" si="0"/>
        <v>0</v>
      </c>
      <c r="AO81" s="398"/>
      <c r="AP81" s="398"/>
      <c r="AQ81" s="111" t="s">
        <v>93</v>
      </c>
      <c r="AR81" s="112"/>
      <c r="AS81" s="113">
        <v>0</v>
      </c>
      <c r="AT81" s="114">
        <f t="shared" si="1"/>
        <v>0</v>
      </c>
      <c r="AU81" s="115">
        <f>'SO 06.3 - PNOUCÍ ROSTLINY...'!P91</f>
        <v>0</v>
      </c>
      <c r="AV81" s="114">
        <f>'SO 06.3 - PNOUCÍ ROSTLINY...'!J34</f>
        <v>0</v>
      </c>
      <c r="AW81" s="114">
        <f>'SO 06.3 - PNOUCÍ ROSTLINY...'!J35</f>
        <v>0</v>
      </c>
      <c r="AX81" s="114">
        <f>'SO 06.3 - PNOUCÍ ROSTLINY...'!J36</f>
        <v>0</v>
      </c>
      <c r="AY81" s="114">
        <f>'SO 06.3 - PNOUCÍ ROSTLINY...'!J37</f>
        <v>0</v>
      </c>
      <c r="AZ81" s="114">
        <f>'SO 06.3 - PNOUCÍ ROSTLINY...'!F34</f>
        <v>0</v>
      </c>
      <c r="BA81" s="114">
        <f>'SO 06.3 - PNOUCÍ ROSTLINY...'!F35</f>
        <v>0</v>
      </c>
      <c r="BB81" s="114">
        <f>'SO 06.3 - PNOUCÍ ROSTLINY...'!F36</f>
        <v>0</v>
      </c>
      <c r="BC81" s="114">
        <f>'SO 06.3 - PNOUCÍ ROSTLINY...'!F37</f>
        <v>0</v>
      </c>
      <c r="BD81" s="116">
        <f>'SO 06.3 - PNOUCÍ ROSTLINY...'!F38</f>
        <v>0</v>
      </c>
      <c r="BT81" s="117" t="s">
        <v>113</v>
      </c>
      <c r="BV81" s="117" t="s">
        <v>82</v>
      </c>
      <c r="BW81" s="117" t="s">
        <v>181</v>
      </c>
      <c r="BX81" s="117" t="s">
        <v>172</v>
      </c>
      <c r="CL81" s="117" t="s">
        <v>22</v>
      </c>
    </row>
    <row r="82" spans="1:91" s="6" customFormat="1" ht="16.5" customHeight="1">
      <c r="A82" s="108" t="s">
        <v>90</v>
      </c>
      <c r="B82" s="109"/>
      <c r="C82" s="110"/>
      <c r="D82" s="110"/>
      <c r="E82" s="110"/>
      <c r="F82" s="399" t="s">
        <v>182</v>
      </c>
      <c r="G82" s="399"/>
      <c r="H82" s="399"/>
      <c r="I82" s="399"/>
      <c r="J82" s="399"/>
      <c r="K82" s="110"/>
      <c r="L82" s="399" t="s">
        <v>183</v>
      </c>
      <c r="M82" s="399"/>
      <c r="N82" s="399"/>
      <c r="O82" s="399"/>
      <c r="P82" s="399"/>
      <c r="Q82" s="399"/>
      <c r="R82" s="399"/>
      <c r="S82" s="399"/>
      <c r="T82" s="399"/>
      <c r="U82" s="399"/>
      <c r="V82" s="399"/>
      <c r="W82" s="399"/>
      <c r="X82" s="399"/>
      <c r="Y82" s="399"/>
      <c r="Z82" s="399"/>
      <c r="AA82" s="399"/>
      <c r="AB82" s="399"/>
      <c r="AC82" s="399"/>
      <c r="AD82" s="399"/>
      <c r="AE82" s="399"/>
      <c r="AF82" s="399"/>
      <c r="AG82" s="397">
        <f>'SO 06.4 - ZALOŽENÍ TRÁVNÍ...'!J31</f>
        <v>0</v>
      </c>
      <c r="AH82" s="398"/>
      <c r="AI82" s="398"/>
      <c r="AJ82" s="398"/>
      <c r="AK82" s="398"/>
      <c r="AL82" s="398"/>
      <c r="AM82" s="398"/>
      <c r="AN82" s="397">
        <f t="shared" si="0"/>
        <v>0</v>
      </c>
      <c r="AO82" s="398"/>
      <c r="AP82" s="398"/>
      <c r="AQ82" s="111" t="s">
        <v>93</v>
      </c>
      <c r="AR82" s="112"/>
      <c r="AS82" s="113">
        <v>0</v>
      </c>
      <c r="AT82" s="114">
        <f t="shared" si="1"/>
        <v>0</v>
      </c>
      <c r="AU82" s="115">
        <f>'SO 06.4 - ZALOŽENÍ TRÁVNÍ...'!P91</f>
        <v>0</v>
      </c>
      <c r="AV82" s="114">
        <f>'SO 06.4 - ZALOŽENÍ TRÁVNÍ...'!J34</f>
        <v>0</v>
      </c>
      <c r="AW82" s="114">
        <f>'SO 06.4 - ZALOŽENÍ TRÁVNÍ...'!J35</f>
        <v>0</v>
      </c>
      <c r="AX82" s="114">
        <f>'SO 06.4 - ZALOŽENÍ TRÁVNÍ...'!J36</f>
        <v>0</v>
      </c>
      <c r="AY82" s="114">
        <f>'SO 06.4 - ZALOŽENÍ TRÁVNÍ...'!J37</f>
        <v>0</v>
      </c>
      <c r="AZ82" s="114">
        <f>'SO 06.4 - ZALOŽENÍ TRÁVNÍ...'!F34</f>
        <v>0</v>
      </c>
      <c r="BA82" s="114">
        <f>'SO 06.4 - ZALOŽENÍ TRÁVNÍ...'!F35</f>
        <v>0</v>
      </c>
      <c r="BB82" s="114">
        <f>'SO 06.4 - ZALOŽENÍ TRÁVNÍ...'!F36</f>
        <v>0</v>
      </c>
      <c r="BC82" s="114">
        <f>'SO 06.4 - ZALOŽENÍ TRÁVNÍ...'!F37</f>
        <v>0</v>
      </c>
      <c r="BD82" s="116">
        <f>'SO 06.4 - ZALOŽENÍ TRÁVNÍ...'!F38</f>
        <v>0</v>
      </c>
      <c r="BT82" s="117" t="s">
        <v>113</v>
      </c>
      <c r="BV82" s="117" t="s">
        <v>82</v>
      </c>
      <c r="BW82" s="117" t="s">
        <v>184</v>
      </c>
      <c r="BX82" s="117" t="s">
        <v>172</v>
      </c>
      <c r="CL82" s="117" t="s">
        <v>22</v>
      </c>
    </row>
    <row r="83" spans="1:91" s="6" customFormat="1" ht="28.5" customHeight="1">
      <c r="A83" s="108" t="s">
        <v>90</v>
      </c>
      <c r="B83" s="109"/>
      <c r="C83" s="110"/>
      <c r="D83" s="110"/>
      <c r="E83" s="110"/>
      <c r="F83" s="399" t="s">
        <v>185</v>
      </c>
      <c r="G83" s="399"/>
      <c r="H83" s="399"/>
      <c r="I83" s="399"/>
      <c r="J83" s="399"/>
      <c r="K83" s="110"/>
      <c r="L83" s="399" t="s">
        <v>186</v>
      </c>
      <c r="M83" s="399"/>
      <c r="N83" s="399"/>
      <c r="O83" s="399"/>
      <c r="P83" s="399"/>
      <c r="Q83" s="399"/>
      <c r="R83" s="399"/>
      <c r="S83" s="399"/>
      <c r="T83" s="399"/>
      <c r="U83" s="399"/>
      <c r="V83" s="399"/>
      <c r="W83" s="399"/>
      <c r="X83" s="399"/>
      <c r="Y83" s="399"/>
      <c r="Z83" s="399"/>
      <c r="AA83" s="399"/>
      <c r="AB83" s="399"/>
      <c r="AC83" s="399"/>
      <c r="AD83" s="399"/>
      <c r="AE83" s="399"/>
      <c r="AF83" s="399"/>
      <c r="AG83" s="397">
        <f>'SO 06.5 - ZALOŽENÍ TRÁVNÍ...'!J31</f>
        <v>0</v>
      </c>
      <c r="AH83" s="398"/>
      <c r="AI83" s="398"/>
      <c r="AJ83" s="398"/>
      <c r="AK83" s="398"/>
      <c r="AL83" s="398"/>
      <c r="AM83" s="398"/>
      <c r="AN83" s="397">
        <f t="shared" ref="AN83:AN104" si="2">SUM(AG83,AT83)</f>
        <v>0</v>
      </c>
      <c r="AO83" s="398"/>
      <c r="AP83" s="398"/>
      <c r="AQ83" s="111" t="s">
        <v>93</v>
      </c>
      <c r="AR83" s="112"/>
      <c r="AS83" s="113">
        <v>0</v>
      </c>
      <c r="AT83" s="114">
        <f t="shared" ref="AT83:AT104" si="3">ROUND(SUM(AV83:AW83),0)</f>
        <v>0</v>
      </c>
      <c r="AU83" s="115">
        <f>'SO 06.5 - ZALOŽENÍ TRÁVNÍ...'!P91</f>
        <v>0</v>
      </c>
      <c r="AV83" s="114">
        <f>'SO 06.5 - ZALOŽENÍ TRÁVNÍ...'!J34</f>
        <v>0</v>
      </c>
      <c r="AW83" s="114">
        <f>'SO 06.5 - ZALOŽENÍ TRÁVNÍ...'!J35</f>
        <v>0</v>
      </c>
      <c r="AX83" s="114">
        <f>'SO 06.5 - ZALOŽENÍ TRÁVNÍ...'!J36</f>
        <v>0</v>
      </c>
      <c r="AY83" s="114">
        <f>'SO 06.5 - ZALOŽENÍ TRÁVNÍ...'!J37</f>
        <v>0</v>
      </c>
      <c r="AZ83" s="114">
        <f>'SO 06.5 - ZALOŽENÍ TRÁVNÍ...'!F34</f>
        <v>0</v>
      </c>
      <c r="BA83" s="114">
        <f>'SO 06.5 - ZALOŽENÍ TRÁVNÍ...'!F35</f>
        <v>0</v>
      </c>
      <c r="BB83" s="114">
        <f>'SO 06.5 - ZALOŽENÍ TRÁVNÍ...'!F36</f>
        <v>0</v>
      </c>
      <c r="BC83" s="114">
        <f>'SO 06.5 - ZALOŽENÍ TRÁVNÍ...'!F37</f>
        <v>0</v>
      </c>
      <c r="BD83" s="116">
        <f>'SO 06.5 - ZALOŽENÍ TRÁVNÍ...'!F38</f>
        <v>0</v>
      </c>
      <c r="BT83" s="117" t="s">
        <v>113</v>
      </c>
      <c r="BV83" s="117" t="s">
        <v>82</v>
      </c>
      <c r="BW83" s="117" t="s">
        <v>187</v>
      </c>
      <c r="BX83" s="117" t="s">
        <v>172</v>
      </c>
      <c r="CL83" s="117" t="s">
        <v>22</v>
      </c>
    </row>
    <row r="84" spans="1:91" s="6" customFormat="1" ht="16.5" customHeight="1">
      <c r="B84" s="109"/>
      <c r="C84" s="110"/>
      <c r="D84" s="110"/>
      <c r="E84" s="399" t="s">
        <v>188</v>
      </c>
      <c r="F84" s="399"/>
      <c r="G84" s="399"/>
      <c r="H84" s="399"/>
      <c r="I84" s="399"/>
      <c r="J84" s="110"/>
      <c r="K84" s="399" t="s">
        <v>189</v>
      </c>
      <c r="L84" s="399"/>
      <c r="M84" s="399"/>
      <c r="N84" s="399"/>
      <c r="O84" s="399"/>
      <c r="P84" s="399"/>
      <c r="Q84" s="399"/>
      <c r="R84" s="399"/>
      <c r="S84" s="399"/>
      <c r="T84" s="399"/>
      <c r="U84" s="399"/>
      <c r="V84" s="399"/>
      <c r="W84" s="399"/>
      <c r="X84" s="399"/>
      <c r="Y84" s="399"/>
      <c r="Z84" s="399"/>
      <c r="AA84" s="399"/>
      <c r="AB84" s="399"/>
      <c r="AC84" s="399"/>
      <c r="AD84" s="399"/>
      <c r="AE84" s="399"/>
      <c r="AF84" s="399"/>
      <c r="AG84" s="400">
        <f>ROUND(SUM(AG85:AG89),0)</f>
        <v>0</v>
      </c>
      <c r="AH84" s="398"/>
      <c r="AI84" s="398"/>
      <c r="AJ84" s="398"/>
      <c r="AK84" s="398"/>
      <c r="AL84" s="398"/>
      <c r="AM84" s="398"/>
      <c r="AN84" s="397">
        <f t="shared" si="2"/>
        <v>0</v>
      </c>
      <c r="AO84" s="398"/>
      <c r="AP84" s="398"/>
      <c r="AQ84" s="111" t="s">
        <v>93</v>
      </c>
      <c r="AR84" s="112"/>
      <c r="AS84" s="113">
        <f>ROUND(SUM(AS85:AS89),0)</f>
        <v>0</v>
      </c>
      <c r="AT84" s="114">
        <f t="shared" si="3"/>
        <v>0</v>
      </c>
      <c r="AU84" s="115">
        <f>ROUND(SUM(AU85:AU89),5)</f>
        <v>0</v>
      </c>
      <c r="AV84" s="114">
        <f>ROUND(AZ84*L26,0)</f>
        <v>0</v>
      </c>
      <c r="AW84" s="114">
        <f>ROUND(BA84*L27,0)</f>
        <v>0</v>
      </c>
      <c r="AX84" s="114">
        <f>ROUND(BB84*L26,0)</f>
        <v>0</v>
      </c>
      <c r="AY84" s="114">
        <f>ROUND(BC84*L27,0)</f>
        <v>0</v>
      </c>
      <c r="AZ84" s="114">
        <f>ROUND(SUM(AZ85:AZ89),0)</f>
        <v>0</v>
      </c>
      <c r="BA84" s="114">
        <f>ROUND(SUM(BA85:BA89),0)</f>
        <v>0</v>
      </c>
      <c r="BB84" s="114">
        <f>ROUND(SUM(BB85:BB89),0)</f>
        <v>0</v>
      </c>
      <c r="BC84" s="114">
        <f>ROUND(SUM(BC85:BC89),0)</f>
        <v>0</v>
      </c>
      <c r="BD84" s="116">
        <f>ROUND(SUM(BD85:BD89),0)</f>
        <v>0</v>
      </c>
      <c r="BS84" s="117" t="s">
        <v>79</v>
      </c>
      <c r="BT84" s="117" t="s">
        <v>89</v>
      </c>
      <c r="BU84" s="117" t="s">
        <v>81</v>
      </c>
      <c r="BV84" s="117" t="s">
        <v>82</v>
      </c>
      <c r="BW84" s="117" t="s">
        <v>190</v>
      </c>
      <c r="BX84" s="117" t="s">
        <v>170</v>
      </c>
      <c r="CL84" s="117" t="s">
        <v>22</v>
      </c>
    </row>
    <row r="85" spans="1:91" s="6" customFormat="1" ht="28.5" customHeight="1">
      <c r="A85" s="108" t="s">
        <v>90</v>
      </c>
      <c r="B85" s="109"/>
      <c r="C85" s="110"/>
      <c r="D85" s="110"/>
      <c r="E85" s="110"/>
      <c r="F85" s="399" t="s">
        <v>191</v>
      </c>
      <c r="G85" s="399"/>
      <c r="H85" s="399"/>
      <c r="I85" s="399"/>
      <c r="J85" s="399"/>
      <c r="K85" s="110"/>
      <c r="L85" s="399" t="s">
        <v>192</v>
      </c>
      <c r="M85" s="399"/>
      <c r="N85" s="399"/>
      <c r="O85" s="399"/>
      <c r="P85" s="399"/>
      <c r="Q85" s="399"/>
      <c r="R85" s="399"/>
      <c r="S85" s="399"/>
      <c r="T85" s="399"/>
      <c r="U85" s="399"/>
      <c r="V85" s="399"/>
      <c r="W85" s="399"/>
      <c r="X85" s="399"/>
      <c r="Y85" s="399"/>
      <c r="Z85" s="399"/>
      <c r="AA85" s="399"/>
      <c r="AB85" s="399"/>
      <c r="AC85" s="399"/>
      <c r="AD85" s="399"/>
      <c r="AE85" s="399"/>
      <c r="AF85" s="399"/>
      <c r="AG85" s="397">
        <f>'SO 06.1a - STROMY - rozvo...'!J31</f>
        <v>0</v>
      </c>
      <c r="AH85" s="398"/>
      <c r="AI85" s="398"/>
      <c r="AJ85" s="398"/>
      <c r="AK85" s="398"/>
      <c r="AL85" s="398"/>
      <c r="AM85" s="398"/>
      <c r="AN85" s="397">
        <f t="shared" si="2"/>
        <v>0</v>
      </c>
      <c r="AO85" s="398"/>
      <c r="AP85" s="398"/>
      <c r="AQ85" s="111" t="s">
        <v>93</v>
      </c>
      <c r="AR85" s="112"/>
      <c r="AS85" s="113">
        <v>0</v>
      </c>
      <c r="AT85" s="114">
        <f t="shared" si="3"/>
        <v>0</v>
      </c>
      <c r="AU85" s="115">
        <f>'SO 06.1a - STROMY - rozvo...'!P91</f>
        <v>0</v>
      </c>
      <c r="AV85" s="114">
        <f>'SO 06.1a - STROMY - rozvo...'!J34</f>
        <v>0</v>
      </c>
      <c r="AW85" s="114">
        <f>'SO 06.1a - STROMY - rozvo...'!J35</f>
        <v>0</v>
      </c>
      <c r="AX85" s="114">
        <f>'SO 06.1a - STROMY - rozvo...'!J36</f>
        <v>0</v>
      </c>
      <c r="AY85" s="114">
        <f>'SO 06.1a - STROMY - rozvo...'!J37</f>
        <v>0</v>
      </c>
      <c r="AZ85" s="114">
        <f>'SO 06.1a - STROMY - rozvo...'!F34</f>
        <v>0</v>
      </c>
      <c r="BA85" s="114">
        <f>'SO 06.1a - STROMY - rozvo...'!F35</f>
        <v>0</v>
      </c>
      <c r="BB85" s="114">
        <f>'SO 06.1a - STROMY - rozvo...'!F36</f>
        <v>0</v>
      </c>
      <c r="BC85" s="114">
        <f>'SO 06.1a - STROMY - rozvo...'!F37</f>
        <v>0</v>
      </c>
      <c r="BD85" s="116">
        <f>'SO 06.1a - STROMY - rozvo...'!F38</f>
        <v>0</v>
      </c>
      <c r="BT85" s="117" t="s">
        <v>113</v>
      </c>
      <c r="BV85" s="117" t="s">
        <v>82</v>
      </c>
      <c r="BW85" s="117" t="s">
        <v>193</v>
      </c>
      <c r="BX85" s="117" t="s">
        <v>190</v>
      </c>
      <c r="CL85" s="117" t="s">
        <v>22</v>
      </c>
    </row>
    <row r="86" spans="1:91" s="6" customFormat="1" ht="28.5" customHeight="1">
      <c r="A86" s="108" t="s">
        <v>90</v>
      </c>
      <c r="B86" s="109"/>
      <c r="C86" s="110"/>
      <c r="D86" s="110"/>
      <c r="E86" s="110"/>
      <c r="F86" s="399" t="s">
        <v>194</v>
      </c>
      <c r="G86" s="399"/>
      <c r="H86" s="399"/>
      <c r="I86" s="399"/>
      <c r="J86" s="399"/>
      <c r="K86" s="110"/>
      <c r="L86" s="399" t="s">
        <v>195</v>
      </c>
      <c r="M86" s="399"/>
      <c r="N86" s="399"/>
      <c r="O86" s="399"/>
      <c r="P86" s="399"/>
      <c r="Q86" s="399"/>
      <c r="R86" s="399"/>
      <c r="S86" s="399"/>
      <c r="T86" s="399"/>
      <c r="U86" s="399"/>
      <c r="V86" s="399"/>
      <c r="W86" s="399"/>
      <c r="X86" s="399"/>
      <c r="Y86" s="399"/>
      <c r="Z86" s="399"/>
      <c r="AA86" s="399"/>
      <c r="AB86" s="399"/>
      <c r="AC86" s="399"/>
      <c r="AD86" s="399"/>
      <c r="AE86" s="399"/>
      <c r="AF86" s="399"/>
      <c r="AG86" s="397">
        <f>'SO 06.2a - TRVALKOVÉ ZÁHO...'!J31</f>
        <v>0</v>
      </c>
      <c r="AH86" s="398"/>
      <c r="AI86" s="398"/>
      <c r="AJ86" s="398"/>
      <c r="AK86" s="398"/>
      <c r="AL86" s="398"/>
      <c r="AM86" s="398"/>
      <c r="AN86" s="397">
        <f t="shared" si="2"/>
        <v>0</v>
      </c>
      <c r="AO86" s="398"/>
      <c r="AP86" s="398"/>
      <c r="AQ86" s="111" t="s">
        <v>93</v>
      </c>
      <c r="AR86" s="112"/>
      <c r="AS86" s="113">
        <v>0</v>
      </c>
      <c r="AT86" s="114">
        <f t="shared" si="3"/>
        <v>0</v>
      </c>
      <c r="AU86" s="115">
        <f>'SO 06.2a - TRVALKOVÉ ZÁHO...'!P90</f>
        <v>0</v>
      </c>
      <c r="AV86" s="114">
        <f>'SO 06.2a - TRVALKOVÉ ZÁHO...'!J34</f>
        <v>0</v>
      </c>
      <c r="AW86" s="114">
        <f>'SO 06.2a - TRVALKOVÉ ZÁHO...'!J35</f>
        <v>0</v>
      </c>
      <c r="AX86" s="114">
        <f>'SO 06.2a - TRVALKOVÉ ZÁHO...'!J36</f>
        <v>0</v>
      </c>
      <c r="AY86" s="114">
        <f>'SO 06.2a - TRVALKOVÉ ZÁHO...'!J37</f>
        <v>0</v>
      </c>
      <c r="AZ86" s="114">
        <f>'SO 06.2a - TRVALKOVÉ ZÁHO...'!F34</f>
        <v>0</v>
      </c>
      <c r="BA86" s="114">
        <f>'SO 06.2a - TRVALKOVÉ ZÁHO...'!F35</f>
        <v>0</v>
      </c>
      <c r="BB86" s="114">
        <f>'SO 06.2a - TRVALKOVÉ ZÁHO...'!F36</f>
        <v>0</v>
      </c>
      <c r="BC86" s="114">
        <f>'SO 06.2a - TRVALKOVÉ ZÁHO...'!F37</f>
        <v>0</v>
      </c>
      <c r="BD86" s="116">
        <f>'SO 06.2a - TRVALKOVÉ ZÁHO...'!F38</f>
        <v>0</v>
      </c>
      <c r="BT86" s="117" t="s">
        <v>113</v>
      </c>
      <c r="BV86" s="117" t="s">
        <v>82</v>
      </c>
      <c r="BW86" s="117" t="s">
        <v>196</v>
      </c>
      <c r="BX86" s="117" t="s">
        <v>190</v>
      </c>
      <c r="CL86" s="117" t="s">
        <v>22</v>
      </c>
    </row>
    <row r="87" spans="1:91" s="6" customFormat="1" ht="28.5" customHeight="1">
      <c r="A87" s="108" t="s">
        <v>90</v>
      </c>
      <c r="B87" s="109"/>
      <c r="C87" s="110"/>
      <c r="D87" s="110"/>
      <c r="E87" s="110"/>
      <c r="F87" s="399" t="s">
        <v>197</v>
      </c>
      <c r="G87" s="399"/>
      <c r="H87" s="399"/>
      <c r="I87" s="399"/>
      <c r="J87" s="399"/>
      <c r="K87" s="110"/>
      <c r="L87" s="399" t="s">
        <v>198</v>
      </c>
      <c r="M87" s="399"/>
      <c r="N87" s="399"/>
      <c r="O87" s="399"/>
      <c r="P87" s="399"/>
      <c r="Q87" s="399"/>
      <c r="R87" s="399"/>
      <c r="S87" s="399"/>
      <c r="T87" s="399"/>
      <c r="U87" s="399"/>
      <c r="V87" s="399"/>
      <c r="W87" s="399"/>
      <c r="X87" s="399"/>
      <c r="Y87" s="399"/>
      <c r="Z87" s="399"/>
      <c r="AA87" s="399"/>
      <c r="AB87" s="399"/>
      <c r="AC87" s="399"/>
      <c r="AD87" s="399"/>
      <c r="AE87" s="399"/>
      <c r="AF87" s="399"/>
      <c r="AG87" s="397">
        <f>'SO 06.3a - PNOUCÍ ROSTLIN...'!J31</f>
        <v>0</v>
      </c>
      <c r="AH87" s="398"/>
      <c r="AI87" s="398"/>
      <c r="AJ87" s="398"/>
      <c r="AK87" s="398"/>
      <c r="AL87" s="398"/>
      <c r="AM87" s="398"/>
      <c r="AN87" s="397">
        <f t="shared" si="2"/>
        <v>0</v>
      </c>
      <c r="AO87" s="398"/>
      <c r="AP87" s="398"/>
      <c r="AQ87" s="111" t="s">
        <v>93</v>
      </c>
      <c r="AR87" s="112"/>
      <c r="AS87" s="113">
        <v>0</v>
      </c>
      <c r="AT87" s="114">
        <f t="shared" si="3"/>
        <v>0</v>
      </c>
      <c r="AU87" s="115">
        <f>'SO 06.3a - PNOUCÍ ROSTLIN...'!P90</f>
        <v>0</v>
      </c>
      <c r="AV87" s="114">
        <f>'SO 06.3a - PNOUCÍ ROSTLIN...'!J34</f>
        <v>0</v>
      </c>
      <c r="AW87" s="114">
        <f>'SO 06.3a - PNOUCÍ ROSTLIN...'!J35</f>
        <v>0</v>
      </c>
      <c r="AX87" s="114">
        <f>'SO 06.3a - PNOUCÍ ROSTLIN...'!J36</f>
        <v>0</v>
      </c>
      <c r="AY87" s="114">
        <f>'SO 06.3a - PNOUCÍ ROSTLIN...'!J37</f>
        <v>0</v>
      </c>
      <c r="AZ87" s="114">
        <f>'SO 06.3a - PNOUCÍ ROSTLIN...'!F34</f>
        <v>0</v>
      </c>
      <c r="BA87" s="114">
        <f>'SO 06.3a - PNOUCÍ ROSTLIN...'!F35</f>
        <v>0</v>
      </c>
      <c r="BB87" s="114">
        <f>'SO 06.3a - PNOUCÍ ROSTLIN...'!F36</f>
        <v>0</v>
      </c>
      <c r="BC87" s="114">
        <f>'SO 06.3a - PNOUCÍ ROSTLIN...'!F37</f>
        <v>0</v>
      </c>
      <c r="BD87" s="116">
        <f>'SO 06.3a - PNOUCÍ ROSTLIN...'!F38</f>
        <v>0</v>
      </c>
      <c r="BT87" s="117" t="s">
        <v>113</v>
      </c>
      <c r="BV87" s="117" t="s">
        <v>82</v>
      </c>
      <c r="BW87" s="117" t="s">
        <v>199</v>
      </c>
      <c r="BX87" s="117" t="s">
        <v>190</v>
      </c>
      <c r="CL87" s="117" t="s">
        <v>22</v>
      </c>
    </row>
    <row r="88" spans="1:91" s="6" customFormat="1" ht="28.5" customHeight="1">
      <c r="A88" s="108" t="s">
        <v>90</v>
      </c>
      <c r="B88" s="109"/>
      <c r="C88" s="110"/>
      <c r="D88" s="110"/>
      <c r="E88" s="110"/>
      <c r="F88" s="399" t="s">
        <v>200</v>
      </c>
      <c r="G88" s="399"/>
      <c r="H88" s="399"/>
      <c r="I88" s="399"/>
      <c r="J88" s="399"/>
      <c r="K88" s="110"/>
      <c r="L88" s="399" t="s">
        <v>201</v>
      </c>
      <c r="M88" s="399"/>
      <c r="N88" s="399"/>
      <c r="O88" s="399"/>
      <c r="P88" s="399"/>
      <c r="Q88" s="399"/>
      <c r="R88" s="399"/>
      <c r="S88" s="399"/>
      <c r="T88" s="399"/>
      <c r="U88" s="399"/>
      <c r="V88" s="399"/>
      <c r="W88" s="399"/>
      <c r="X88" s="399"/>
      <c r="Y88" s="399"/>
      <c r="Z88" s="399"/>
      <c r="AA88" s="399"/>
      <c r="AB88" s="399"/>
      <c r="AC88" s="399"/>
      <c r="AD88" s="399"/>
      <c r="AE88" s="399"/>
      <c r="AF88" s="399"/>
      <c r="AG88" s="397">
        <f>'SO 06.4a - ZALOŽENÍ TRÁVN...'!J31</f>
        <v>0</v>
      </c>
      <c r="AH88" s="398"/>
      <c r="AI88" s="398"/>
      <c r="AJ88" s="398"/>
      <c r="AK88" s="398"/>
      <c r="AL88" s="398"/>
      <c r="AM88" s="398"/>
      <c r="AN88" s="397">
        <f t="shared" si="2"/>
        <v>0</v>
      </c>
      <c r="AO88" s="398"/>
      <c r="AP88" s="398"/>
      <c r="AQ88" s="111" t="s">
        <v>93</v>
      </c>
      <c r="AR88" s="112"/>
      <c r="AS88" s="113">
        <v>0</v>
      </c>
      <c r="AT88" s="114">
        <f t="shared" si="3"/>
        <v>0</v>
      </c>
      <c r="AU88" s="115">
        <f>'SO 06.4a - ZALOŽENÍ TRÁVN...'!P90</f>
        <v>0</v>
      </c>
      <c r="AV88" s="114">
        <f>'SO 06.4a - ZALOŽENÍ TRÁVN...'!J34</f>
        <v>0</v>
      </c>
      <c r="AW88" s="114">
        <f>'SO 06.4a - ZALOŽENÍ TRÁVN...'!J35</f>
        <v>0</v>
      </c>
      <c r="AX88" s="114">
        <f>'SO 06.4a - ZALOŽENÍ TRÁVN...'!J36</f>
        <v>0</v>
      </c>
      <c r="AY88" s="114">
        <f>'SO 06.4a - ZALOŽENÍ TRÁVN...'!J37</f>
        <v>0</v>
      </c>
      <c r="AZ88" s="114">
        <f>'SO 06.4a - ZALOŽENÍ TRÁVN...'!F34</f>
        <v>0</v>
      </c>
      <c r="BA88" s="114">
        <f>'SO 06.4a - ZALOŽENÍ TRÁVN...'!F35</f>
        <v>0</v>
      </c>
      <c r="BB88" s="114">
        <f>'SO 06.4a - ZALOŽENÍ TRÁVN...'!F36</f>
        <v>0</v>
      </c>
      <c r="BC88" s="114">
        <f>'SO 06.4a - ZALOŽENÍ TRÁVN...'!F37</f>
        <v>0</v>
      </c>
      <c r="BD88" s="116">
        <f>'SO 06.4a - ZALOŽENÍ TRÁVN...'!F38</f>
        <v>0</v>
      </c>
      <c r="BT88" s="117" t="s">
        <v>113</v>
      </c>
      <c r="BV88" s="117" t="s">
        <v>82</v>
      </c>
      <c r="BW88" s="117" t="s">
        <v>202</v>
      </c>
      <c r="BX88" s="117" t="s">
        <v>190</v>
      </c>
      <c r="CL88" s="117" t="s">
        <v>22</v>
      </c>
    </row>
    <row r="89" spans="1:91" s="6" customFormat="1" ht="28.5" customHeight="1">
      <c r="A89" s="108" t="s">
        <v>90</v>
      </c>
      <c r="B89" s="109"/>
      <c r="C89" s="110"/>
      <c r="D89" s="110"/>
      <c r="E89" s="110"/>
      <c r="F89" s="399" t="s">
        <v>203</v>
      </c>
      <c r="G89" s="399"/>
      <c r="H89" s="399"/>
      <c r="I89" s="399"/>
      <c r="J89" s="399"/>
      <c r="K89" s="110"/>
      <c r="L89" s="399" t="s">
        <v>204</v>
      </c>
      <c r="M89" s="399"/>
      <c r="N89" s="399"/>
      <c r="O89" s="399"/>
      <c r="P89" s="399"/>
      <c r="Q89" s="399"/>
      <c r="R89" s="399"/>
      <c r="S89" s="399"/>
      <c r="T89" s="399"/>
      <c r="U89" s="399"/>
      <c r="V89" s="399"/>
      <c r="W89" s="399"/>
      <c r="X89" s="399"/>
      <c r="Y89" s="399"/>
      <c r="Z89" s="399"/>
      <c r="AA89" s="399"/>
      <c r="AB89" s="399"/>
      <c r="AC89" s="399"/>
      <c r="AD89" s="399"/>
      <c r="AE89" s="399"/>
      <c r="AF89" s="399"/>
      <c r="AG89" s="397">
        <f>'SO 06.5a - ZALOŽENÍ TRÁVN...'!J31</f>
        <v>0</v>
      </c>
      <c r="AH89" s="398"/>
      <c r="AI89" s="398"/>
      <c r="AJ89" s="398"/>
      <c r="AK89" s="398"/>
      <c r="AL89" s="398"/>
      <c r="AM89" s="398"/>
      <c r="AN89" s="397">
        <f t="shared" si="2"/>
        <v>0</v>
      </c>
      <c r="AO89" s="398"/>
      <c r="AP89" s="398"/>
      <c r="AQ89" s="111" t="s">
        <v>93</v>
      </c>
      <c r="AR89" s="112"/>
      <c r="AS89" s="113">
        <v>0</v>
      </c>
      <c r="AT89" s="114">
        <f t="shared" si="3"/>
        <v>0</v>
      </c>
      <c r="AU89" s="115">
        <f>'SO 06.5a - ZALOŽENÍ TRÁVN...'!P90</f>
        <v>0</v>
      </c>
      <c r="AV89" s="114">
        <f>'SO 06.5a - ZALOŽENÍ TRÁVN...'!J34</f>
        <v>0</v>
      </c>
      <c r="AW89" s="114">
        <f>'SO 06.5a - ZALOŽENÍ TRÁVN...'!J35</f>
        <v>0</v>
      </c>
      <c r="AX89" s="114">
        <f>'SO 06.5a - ZALOŽENÍ TRÁVN...'!J36</f>
        <v>0</v>
      </c>
      <c r="AY89" s="114">
        <f>'SO 06.5a - ZALOŽENÍ TRÁVN...'!J37</f>
        <v>0</v>
      </c>
      <c r="AZ89" s="114">
        <f>'SO 06.5a - ZALOŽENÍ TRÁVN...'!F34</f>
        <v>0</v>
      </c>
      <c r="BA89" s="114">
        <f>'SO 06.5a - ZALOŽENÍ TRÁVN...'!F35</f>
        <v>0</v>
      </c>
      <c r="BB89" s="114">
        <f>'SO 06.5a - ZALOŽENÍ TRÁVN...'!F36</f>
        <v>0</v>
      </c>
      <c r="BC89" s="114">
        <f>'SO 06.5a - ZALOŽENÍ TRÁVN...'!F37</f>
        <v>0</v>
      </c>
      <c r="BD89" s="116">
        <f>'SO 06.5a - ZALOŽENÍ TRÁVN...'!F38</f>
        <v>0</v>
      </c>
      <c r="BT89" s="117" t="s">
        <v>113</v>
      </c>
      <c r="BV89" s="117" t="s">
        <v>82</v>
      </c>
      <c r="BW89" s="117" t="s">
        <v>205</v>
      </c>
      <c r="BX89" s="117" t="s">
        <v>190</v>
      </c>
      <c r="CL89" s="117" t="s">
        <v>22</v>
      </c>
    </row>
    <row r="90" spans="1:91" s="6" customFormat="1" ht="28.5" customHeight="1">
      <c r="B90" s="109"/>
      <c r="C90" s="110"/>
      <c r="D90" s="110"/>
      <c r="E90" s="399" t="s">
        <v>206</v>
      </c>
      <c r="F90" s="399"/>
      <c r="G90" s="399"/>
      <c r="H90" s="399"/>
      <c r="I90" s="399"/>
      <c r="J90" s="110"/>
      <c r="K90" s="399" t="s">
        <v>207</v>
      </c>
      <c r="L90" s="399"/>
      <c r="M90" s="399"/>
      <c r="N90" s="399"/>
      <c r="O90" s="399"/>
      <c r="P90" s="399"/>
      <c r="Q90" s="399"/>
      <c r="R90" s="399"/>
      <c r="S90" s="399"/>
      <c r="T90" s="399"/>
      <c r="U90" s="399"/>
      <c r="V90" s="399"/>
      <c r="W90" s="399"/>
      <c r="X90" s="399"/>
      <c r="Y90" s="399"/>
      <c r="Z90" s="399"/>
      <c r="AA90" s="399"/>
      <c r="AB90" s="399"/>
      <c r="AC90" s="399"/>
      <c r="AD90" s="399"/>
      <c r="AE90" s="399"/>
      <c r="AF90" s="399"/>
      <c r="AG90" s="400">
        <f>ROUND(SUM(AG91:AG95),0)</f>
        <v>0</v>
      </c>
      <c r="AH90" s="398"/>
      <c r="AI90" s="398"/>
      <c r="AJ90" s="398"/>
      <c r="AK90" s="398"/>
      <c r="AL90" s="398"/>
      <c r="AM90" s="398"/>
      <c r="AN90" s="397">
        <f t="shared" si="2"/>
        <v>0</v>
      </c>
      <c r="AO90" s="398"/>
      <c r="AP90" s="398"/>
      <c r="AQ90" s="111" t="s">
        <v>93</v>
      </c>
      <c r="AR90" s="112"/>
      <c r="AS90" s="113">
        <f>ROUND(SUM(AS91:AS95),0)</f>
        <v>0</v>
      </c>
      <c r="AT90" s="114">
        <f t="shared" si="3"/>
        <v>0</v>
      </c>
      <c r="AU90" s="115">
        <f>ROUND(SUM(AU91:AU95),5)</f>
        <v>0</v>
      </c>
      <c r="AV90" s="114">
        <f>ROUND(AZ90*L26,0)</f>
        <v>0</v>
      </c>
      <c r="AW90" s="114">
        <f>ROUND(BA90*L27,0)</f>
        <v>0</v>
      </c>
      <c r="AX90" s="114">
        <f>ROUND(BB90*L26,0)</f>
        <v>0</v>
      </c>
      <c r="AY90" s="114">
        <f>ROUND(BC90*L27,0)</f>
        <v>0</v>
      </c>
      <c r="AZ90" s="114">
        <f>ROUND(SUM(AZ91:AZ95),0)</f>
        <v>0</v>
      </c>
      <c r="BA90" s="114">
        <f>ROUND(SUM(BA91:BA95),0)</f>
        <v>0</v>
      </c>
      <c r="BB90" s="114">
        <f>ROUND(SUM(BB91:BB95),0)</f>
        <v>0</v>
      </c>
      <c r="BC90" s="114">
        <f>ROUND(SUM(BC91:BC95),0)</f>
        <v>0</v>
      </c>
      <c r="BD90" s="116">
        <f>ROUND(SUM(BD91:BD95),0)</f>
        <v>0</v>
      </c>
      <c r="BS90" s="117" t="s">
        <v>79</v>
      </c>
      <c r="BT90" s="117" t="s">
        <v>89</v>
      </c>
      <c r="BU90" s="117" t="s">
        <v>81</v>
      </c>
      <c r="BV90" s="117" t="s">
        <v>82</v>
      </c>
      <c r="BW90" s="117" t="s">
        <v>208</v>
      </c>
      <c r="BX90" s="117" t="s">
        <v>170</v>
      </c>
      <c r="CL90" s="117" t="s">
        <v>22</v>
      </c>
    </row>
    <row r="91" spans="1:91" s="6" customFormat="1" ht="28.5" customHeight="1">
      <c r="A91" s="108" t="s">
        <v>90</v>
      </c>
      <c r="B91" s="109"/>
      <c r="C91" s="110"/>
      <c r="D91" s="110"/>
      <c r="E91" s="110"/>
      <c r="F91" s="399" t="s">
        <v>209</v>
      </c>
      <c r="G91" s="399"/>
      <c r="H91" s="399"/>
      <c r="I91" s="399"/>
      <c r="J91" s="399"/>
      <c r="K91" s="110"/>
      <c r="L91" s="399" t="s">
        <v>210</v>
      </c>
      <c r="M91" s="399"/>
      <c r="N91" s="399"/>
      <c r="O91" s="399"/>
      <c r="P91" s="399"/>
      <c r="Q91" s="399"/>
      <c r="R91" s="399"/>
      <c r="S91" s="399"/>
      <c r="T91" s="399"/>
      <c r="U91" s="399"/>
      <c r="V91" s="399"/>
      <c r="W91" s="399"/>
      <c r="X91" s="399"/>
      <c r="Y91" s="399"/>
      <c r="Z91" s="399"/>
      <c r="AA91" s="399"/>
      <c r="AB91" s="399"/>
      <c r="AC91" s="399"/>
      <c r="AD91" s="399"/>
      <c r="AE91" s="399"/>
      <c r="AF91" s="399"/>
      <c r="AG91" s="397">
        <f>'SO 06.1b - STROMY - násle...'!J31</f>
        <v>0</v>
      </c>
      <c r="AH91" s="398"/>
      <c r="AI91" s="398"/>
      <c r="AJ91" s="398"/>
      <c r="AK91" s="398"/>
      <c r="AL91" s="398"/>
      <c r="AM91" s="398"/>
      <c r="AN91" s="397">
        <f t="shared" si="2"/>
        <v>0</v>
      </c>
      <c r="AO91" s="398"/>
      <c r="AP91" s="398"/>
      <c r="AQ91" s="111" t="s">
        <v>93</v>
      </c>
      <c r="AR91" s="112"/>
      <c r="AS91" s="113">
        <v>0</v>
      </c>
      <c r="AT91" s="114">
        <f t="shared" si="3"/>
        <v>0</v>
      </c>
      <c r="AU91" s="115">
        <f>'SO 06.1b - STROMY - násle...'!P91</f>
        <v>0</v>
      </c>
      <c r="AV91" s="114">
        <f>'SO 06.1b - STROMY - násle...'!J34</f>
        <v>0</v>
      </c>
      <c r="AW91" s="114">
        <f>'SO 06.1b - STROMY - násle...'!J35</f>
        <v>0</v>
      </c>
      <c r="AX91" s="114">
        <f>'SO 06.1b - STROMY - násle...'!J36</f>
        <v>0</v>
      </c>
      <c r="AY91" s="114">
        <f>'SO 06.1b - STROMY - násle...'!J37</f>
        <v>0</v>
      </c>
      <c r="AZ91" s="114">
        <f>'SO 06.1b - STROMY - násle...'!F34</f>
        <v>0</v>
      </c>
      <c r="BA91" s="114">
        <f>'SO 06.1b - STROMY - násle...'!F35</f>
        <v>0</v>
      </c>
      <c r="BB91" s="114">
        <f>'SO 06.1b - STROMY - násle...'!F36</f>
        <v>0</v>
      </c>
      <c r="BC91" s="114">
        <f>'SO 06.1b - STROMY - násle...'!F37</f>
        <v>0</v>
      </c>
      <c r="BD91" s="116">
        <f>'SO 06.1b - STROMY - násle...'!F38</f>
        <v>0</v>
      </c>
      <c r="BT91" s="117" t="s">
        <v>113</v>
      </c>
      <c r="BV91" s="117" t="s">
        <v>82</v>
      </c>
      <c r="BW91" s="117" t="s">
        <v>211</v>
      </c>
      <c r="BX91" s="117" t="s">
        <v>208</v>
      </c>
      <c r="CL91" s="117" t="s">
        <v>22</v>
      </c>
    </row>
    <row r="92" spans="1:91" s="6" customFormat="1" ht="28.5" customHeight="1">
      <c r="A92" s="108" t="s">
        <v>90</v>
      </c>
      <c r="B92" s="109"/>
      <c r="C92" s="110"/>
      <c r="D92" s="110"/>
      <c r="E92" s="110"/>
      <c r="F92" s="399" t="s">
        <v>212</v>
      </c>
      <c r="G92" s="399"/>
      <c r="H92" s="399"/>
      <c r="I92" s="399"/>
      <c r="J92" s="399"/>
      <c r="K92" s="110"/>
      <c r="L92" s="399" t="s">
        <v>213</v>
      </c>
      <c r="M92" s="399"/>
      <c r="N92" s="399"/>
      <c r="O92" s="399"/>
      <c r="P92" s="399"/>
      <c r="Q92" s="399"/>
      <c r="R92" s="399"/>
      <c r="S92" s="399"/>
      <c r="T92" s="399"/>
      <c r="U92" s="399"/>
      <c r="V92" s="399"/>
      <c r="W92" s="399"/>
      <c r="X92" s="399"/>
      <c r="Y92" s="399"/>
      <c r="Z92" s="399"/>
      <c r="AA92" s="399"/>
      <c r="AB92" s="399"/>
      <c r="AC92" s="399"/>
      <c r="AD92" s="399"/>
      <c r="AE92" s="399"/>
      <c r="AF92" s="399"/>
      <c r="AG92" s="397">
        <f>'SO 06.2b - TRVALKOVÉ ZÁHO...'!J31</f>
        <v>0</v>
      </c>
      <c r="AH92" s="398"/>
      <c r="AI92" s="398"/>
      <c r="AJ92" s="398"/>
      <c r="AK92" s="398"/>
      <c r="AL92" s="398"/>
      <c r="AM92" s="398"/>
      <c r="AN92" s="397">
        <f t="shared" si="2"/>
        <v>0</v>
      </c>
      <c r="AO92" s="398"/>
      <c r="AP92" s="398"/>
      <c r="AQ92" s="111" t="s">
        <v>93</v>
      </c>
      <c r="AR92" s="112"/>
      <c r="AS92" s="113">
        <v>0</v>
      </c>
      <c r="AT92" s="114">
        <f t="shared" si="3"/>
        <v>0</v>
      </c>
      <c r="AU92" s="115">
        <f>'SO 06.2b - TRVALKOVÉ ZÁHO...'!P90</f>
        <v>0</v>
      </c>
      <c r="AV92" s="114">
        <f>'SO 06.2b - TRVALKOVÉ ZÁHO...'!J34</f>
        <v>0</v>
      </c>
      <c r="AW92" s="114">
        <f>'SO 06.2b - TRVALKOVÉ ZÁHO...'!J35</f>
        <v>0</v>
      </c>
      <c r="AX92" s="114">
        <f>'SO 06.2b - TRVALKOVÉ ZÁHO...'!J36</f>
        <v>0</v>
      </c>
      <c r="AY92" s="114">
        <f>'SO 06.2b - TRVALKOVÉ ZÁHO...'!J37</f>
        <v>0</v>
      </c>
      <c r="AZ92" s="114">
        <f>'SO 06.2b - TRVALKOVÉ ZÁHO...'!F34</f>
        <v>0</v>
      </c>
      <c r="BA92" s="114">
        <f>'SO 06.2b - TRVALKOVÉ ZÁHO...'!F35</f>
        <v>0</v>
      </c>
      <c r="BB92" s="114">
        <f>'SO 06.2b - TRVALKOVÉ ZÁHO...'!F36</f>
        <v>0</v>
      </c>
      <c r="BC92" s="114">
        <f>'SO 06.2b - TRVALKOVÉ ZÁHO...'!F37</f>
        <v>0</v>
      </c>
      <c r="BD92" s="116">
        <f>'SO 06.2b - TRVALKOVÉ ZÁHO...'!F38</f>
        <v>0</v>
      </c>
      <c r="BT92" s="117" t="s">
        <v>113</v>
      </c>
      <c r="BV92" s="117" t="s">
        <v>82</v>
      </c>
      <c r="BW92" s="117" t="s">
        <v>214</v>
      </c>
      <c r="BX92" s="117" t="s">
        <v>208</v>
      </c>
      <c r="CL92" s="117" t="s">
        <v>22</v>
      </c>
    </row>
    <row r="93" spans="1:91" s="6" customFormat="1" ht="28.5" customHeight="1">
      <c r="A93" s="108" t="s">
        <v>90</v>
      </c>
      <c r="B93" s="109"/>
      <c r="C93" s="110"/>
      <c r="D93" s="110"/>
      <c r="E93" s="110"/>
      <c r="F93" s="399" t="s">
        <v>215</v>
      </c>
      <c r="G93" s="399"/>
      <c r="H93" s="399"/>
      <c r="I93" s="399"/>
      <c r="J93" s="399"/>
      <c r="K93" s="110"/>
      <c r="L93" s="399" t="s">
        <v>216</v>
      </c>
      <c r="M93" s="399"/>
      <c r="N93" s="399"/>
      <c r="O93" s="399"/>
      <c r="P93" s="399"/>
      <c r="Q93" s="399"/>
      <c r="R93" s="399"/>
      <c r="S93" s="399"/>
      <c r="T93" s="399"/>
      <c r="U93" s="399"/>
      <c r="V93" s="399"/>
      <c r="W93" s="399"/>
      <c r="X93" s="399"/>
      <c r="Y93" s="399"/>
      <c r="Z93" s="399"/>
      <c r="AA93" s="399"/>
      <c r="AB93" s="399"/>
      <c r="AC93" s="399"/>
      <c r="AD93" s="399"/>
      <c r="AE93" s="399"/>
      <c r="AF93" s="399"/>
      <c r="AG93" s="397">
        <f>'SO 06.3b - PNOUCÍ ROSTLIN...'!J31</f>
        <v>0</v>
      </c>
      <c r="AH93" s="398"/>
      <c r="AI93" s="398"/>
      <c r="AJ93" s="398"/>
      <c r="AK93" s="398"/>
      <c r="AL93" s="398"/>
      <c r="AM93" s="398"/>
      <c r="AN93" s="397">
        <f t="shared" si="2"/>
        <v>0</v>
      </c>
      <c r="AO93" s="398"/>
      <c r="AP93" s="398"/>
      <c r="AQ93" s="111" t="s">
        <v>93</v>
      </c>
      <c r="AR93" s="112"/>
      <c r="AS93" s="113">
        <v>0</v>
      </c>
      <c r="AT93" s="114">
        <f t="shared" si="3"/>
        <v>0</v>
      </c>
      <c r="AU93" s="115">
        <f>'SO 06.3b - PNOUCÍ ROSTLIN...'!P90</f>
        <v>0</v>
      </c>
      <c r="AV93" s="114">
        <f>'SO 06.3b - PNOUCÍ ROSTLIN...'!J34</f>
        <v>0</v>
      </c>
      <c r="AW93" s="114">
        <f>'SO 06.3b - PNOUCÍ ROSTLIN...'!J35</f>
        <v>0</v>
      </c>
      <c r="AX93" s="114">
        <f>'SO 06.3b - PNOUCÍ ROSTLIN...'!J36</f>
        <v>0</v>
      </c>
      <c r="AY93" s="114">
        <f>'SO 06.3b - PNOUCÍ ROSTLIN...'!J37</f>
        <v>0</v>
      </c>
      <c r="AZ93" s="114">
        <f>'SO 06.3b - PNOUCÍ ROSTLIN...'!F34</f>
        <v>0</v>
      </c>
      <c r="BA93" s="114">
        <f>'SO 06.3b - PNOUCÍ ROSTLIN...'!F35</f>
        <v>0</v>
      </c>
      <c r="BB93" s="114">
        <f>'SO 06.3b - PNOUCÍ ROSTLIN...'!F36</f>
        <v>0</v>
      </c>
      <c r="BC93" s="114">
        <f>'SO 06.3b - PNOUCÍ ROSTLIN...'!F37</f>
        <v>0</v>
      </c>
      <c r="BD93" s="116">
        <f>'SO 06.3b - PNOUCÍ ROSTLIN...'!F38</f>
        <v>0</v>
      </c>
      <c r="BT93" s="117" t="s">
        <v>113</v>
      </c>
      <c r="BV93" s="117" t="s">
        <v>82</v>
      </c>
      <c r="BW93" s="117" t="s">
        <v>217</v>
      </c>
      <c r="BX93" s="117" t="s">
        <v>208</v>
      </c>
      <c r="CL93" s="117" t="s">
        <v>22</v>
      </c>
    </row>
    <row r="94" spans="1:91" s="6" customFormat="1" ht="28.5" customHeight="1">
      <c r="A94" s="108" t="s">
        <v>90</v>
      </c>
      <c r="B94" s="109"/>
      <c r="C94" s="110"/>
      <c r="D94" s="110"/>
      <c r="E94" s="110"/>
      <c r="F94" s="399" t="s">
        <v>218</v>
      </c>
      <c r="G94" s="399"/>
      <c r="H94" s="399"/>
      <c r="I94" s="399"/>
      <c r="J94" s="399"/>
      <c r="K94" s="110"/>
      <c r="L94" s="399" t="s">
        <v>219</v>
      </c>
      <c r="M94" s="399"/>
      <c r="N94" s="399"/>
      <c r="O94" s="399"/>
      <c r="P94" s="399"/>
      <c r="Q94" s="399"/>
      <c r="R94" s="399"/>
      <c r="S94" s="399"/>
      <c r="T94" s="399"/>
      <c r="U94" s="399"/>
      <c r="V94" s="399"/>
      <c r="W94" s="399"/>
      <c r="X94" s="399"/>
      <c r="Y94" s="399"/>
      <c r="Z94" s="399"/>
      <c r="AA94" s="399"/>
      <c r="AB94" s="399"/>
      <c r="AC94" s="399"/>
      <c r="AD94" s="399"/>
      <c r="AE94" s="399"/>
      <c r="AF94" s="399"/>
      <c r="AG94" s="397">
        <f>'SO 06.4b - ZALOŽENÍ TRÁVN...'!J31</f>
        <v>0</v>
      </c>
      <c r="AH94" s="398"/>
      <c r="AI94" s="398"/>
      <c r="AJ94" s="398"/>
      <c r="AK94" s="398"/>
      <c r="AL94" s="398"/>
      <c r="AM94" s="398"/>
      <c r="AN94" s="397">
        <f t="shared" si="2"/>
        <v>0</v>
      </c>
      <c r="AO94" s="398"/>
      <c r="AP94" s="398"/>
      <c r="AQ94" s="111" t="s">
        <v>93</v>
      </c>
      <c r="AR94" s="112"/>
      <c r="AS94" s="113">
        <v>0</v>
      </c>
      <c r="AT94" s="114">
        <f t="shared" si="3"/>
        <v>0</v>
      </c>
      <c r="AU94" s="115">
        <f>'SO 06.4b - ZALOŽENÍ TRÁVN...'!P90</f>
        <v>0</v>
      </c>
      <c r="AV94" s="114">
        <f>'SO 06.4b - ZALOŽENÍ TRÁVN...'!J34</f>
        <v>0</v>
      </c>
      <c r="AW94" s="114">
        <f>'SO 06.4b - ZALOŽENÍ TRÁVN...'!J35</f>
        <v>0</v>
      </c>
      <c r="AX94" s="114">
        <f>'SO 06.4b - ZALOŽENÍ TRÁVN...'!J36</f>
        <v>0</v>
      </c>
      <c r="AY94" s="114">
        <f>'SO 06.4b - ZALOŽENÍ TRÁVN...'!J37</f>
        <v>0</v>
      </c>
      <c r="AZ94" s="114">
        <f>'SO 06.4b - ZALOŽENÍ TRÁVN...'!F34</f>
        <v>0</v>
      </c>
      <c r="BA94" s="114">
        <f>'SO 06.4b - ZALOŽENÍ TRÁVN...'!F35</f>
        <v>0</v>
      </c>
      <c r="BB94" s="114">
        <f>'SO 06.4b - ZALOŽENÍ TRÁVN...'!F36</f>
        <v>0</v>
      </c>
      <c r="BC94" s="114">
        <f>'SO 06.4b - ZALOŽENÍ TRÁVN...'!F37</f>
        <v>0</v>
      </c>
      <c r="BD94" s="116">
        <f>'SO 06.4b - ZALOŽENÍ TRÁVN...'!F38</f>
        <v>0</v>
      </c>
      <c r="BT94" s="117" t="s">
        <v>113</v>
      </c>
      <c r="BV94" s="117" t="s">
        <v>82</v>
      </c>
      <c r="BW94" s="117" t="s">
        <v>220</v>
      </c>
      <c r="BX94" s="117" t="s">
        <v>208</v>
      </c>
      <c r="CL94" s="117" t="s">
        <v>22</v>
      </c>
    </row>
    <row r="95" spans="1:91" s="6" customFormat="1" ht="28.5" customHeight="1">
      <c r="A95" s="108" t="s">
        <v>90</v>
      </c>
      <c r="B95" s="109"/>
      <c r="C95" s="110"/>
      <c r="D95" s="110"/>
      <c r="E95" s="110"/>
      <c r="F95" s="399" t="s">
        <v>221</v>
      </c>
      <c r="G95" s="399"/>
      <c r="H95" s="399"/>
      <c r="I95" s="399"/>
      <c r="J95" s="399"/>
      <c r="K95" s="110"/>
      <c r="L95" s="399" t="s">
        <v>222</v>
      </c>
      <c r="M95" s="399"/>
      <c r="N95" s="399"/>
      <c r="O95" s="399"/>
      <c r="P95" s="399"/>
      <c r="Q95" s="399"/>
      <c r="R95" s="399"/>
      <c r="S95" s="399"/>
      <c r="T95" s="399"/>
      <c r="U95" s="399"/>
      <c r="V95" s="399"/>
      <c r="W95" s="399"/>
      <c r="X95" s="399"/>
      <c r="Y95" s="399"/>
      <c r="Z95" s="399"/>
      <c r="AA95" s="399"/>
      <c r="AB95" s="399"/>
      <c r="AC95" s="399"/>
      <c r="AD95" s="399"/>
      <c r="AE95" s="399"/>
      <c r="AF95" s="399"/>
      <c r="AG95" s="397">
        <f>'SO 06.5b - ZALOŽENÍ TRÁVN...'!J31</f>
        <v>0</v>
      </c>
      <c r="AH95" s="398"/>
      <c r="AI95" s="398"/>
      <c r="AJ95" s="398"/>
      <c r="AK95" s="398"/>
      <c r="AL95" s="398"/>
      <c r="AM95" s="398"/>
      <c r="AN95" s="397">
        <f t="shared" si="2"/>
        <v>0</v>
      </c>
      <c r="AO95" s="398"/>
      <c r="AP95" s="398"/>
      <c r="AQ95" s="111" t="s">
        <v>93</v>
      </c>
      <c r="AR95" s="112"/>
      <c r="AS95" s="113">
        <v>0</v>
      </c>
      <c r="AT95" s="114">
        <f t="shared" si="3"/>
        <v>0</v>
      </c>
      <c r="AU95" s="115">
        <f>'SO 06.5b - ZALOŽENÍ TRÁVN...'!P90</f>
        <v>0</v>
      </c>
      <c r="AV95" s="114">
        <f>'SO 06.5b - ZALOŽENÍ TRÁVN...'!J34</f>
        <v>0</v>
      </c>
      <c r="AW95" s="114">
        <f>'SO 06.5b - ZALOŽENÍ TRÁVN...'!J35</f>
        <v>0</v>
      </c>
      <c r="AX95" s="114">
        <f>'SO 06.5b - ZALOŽENÍ TRÁVN...'!J36</f>
        <v>0</v>
      </c>
      <c r="AY95" s="114">
        <f>'SO 06.5b - ZALOŽENÍ TRÁVN...'!J37</f>
        <v>0</v>
      </c>
      <c r="AZ95" s="114">
        <f>'SO 06.5b - ZALOŽENÍ TRÁVN...'!F34</f>
        <v>0</v>
      </c>
      <c r="BA95" s="114">
        <f>'SO 06.5b - ZALOŽENÍ TRÁVN...'!F35</f>
        <v>0</v>
      </c>
      <c r="BB95" s="114">
        <f>'SO 06.5b - ZALOŽENÍ TRÁVN...'!F36</f>
        <v>0</v>
      </c>
      <c r="BC95" s="114">
        <f>'SO 06.5b - ZALOŽENÍ TRÁVN...'!F37</f>
        <v>0</v>
      </c>
      <c r="BD95" s="116">
        <f>'SO 06.5b - ZALOŽENÍ TRÁVN...'!F38</f>
        <v>0</v>
      </c>
      <c r="BT95" s="117" t="s">
        <v>113</v>
      </c>
      <c r="BV95" s="117" t="s">
        <v>82</v>
      </c>
      <c r="BW95" s="117" t="s">
        <v>223</v>
      </c>
      <c r="BX95" s="117" t="s">
        <v>208</v>
      </c>
      <c r="CL95" s="117" t="s">
        <v>22</v>
      </c>
    </row>
    <row r="96" spans="1:91" s="5" customFormat="1" ht="16.5" customHeight="1">
      <c r="A96" s="108" t="s">
        <v>90</v>
      </c>
      <c r="B96" s="98"/>
      <c r="C96" s="99"/>
      <c r="D96" s="396" t="s">
        <v>224</v>
      </c>
      <c r="E96" s="396"/>
      <c r="F96" s="396"/>
      <c r="G96" s="396"/>
      <c r="H96" s="396"/>
      <c r="I96" s="100"/>
      <c r="J96" s="396" t="s">
        <v>225</v>
      </c>
      <c r="K96" s="396"/>
      <c r="L96" s="396"/>
      <c r="M96" s="396"/>
      <c r="N96" s="396"/>
      <c r="O96" s="396"/>
      <c r="P96" s="396"/>
      <c r="Q96" s="396"/>
      <c r="R96" s="396"/>
      <c r="S96" s="396"/>
      <c r="T96" s="396"/>
      <c r="U96" s="396"/>
      <c r="V96" s="396"/>
      <c r="W96" s="396"/>
      <c r="X96" s="396"/>
      <c r="Y96" s="396"/>
      <c r="Z96" s="396"/>
      <c r="AA96" s="396"/>
      <c r="AB96" s="396"/>
      <c r="AC96" s="396"/>
      <c r="AD96" s="396"/>
      <c r="AE96" s="396"/>
      <c r="AF96" s="396"/>
      <c r="AG96" s="393">
        <f>'SO 07 - PŘÍVOD NN'!J27</f>
        <v>0</v>
      </c>
      <c r="AH96" s="394"/>
      <c r="AI96" s="394"/>
      <c r="AJ96" s="394"/>
      <c r="AK96" s="394"/>
      <c r="AL96" s="394"/>
      <c r="AM96" s="394"/>
      <c r="AN96" s="393">
        <f t="shared" si="2"/>
        <v>0</v>
      </c>
      <c r="AO96" s="394"/>
      <c r="AP96" s="394"/>
      <c r="AQ96" s="101" t="s">
        <v>86</v>
      </c>
      <c r="AR96" s="102"/>
      <c r="AS96" s="103">
        <v>0</v>
      </c>
      <c r="AT96" s="104">
        <f t="shared" si="3"/>
        <v>0</v>
      </c>
      <c r="AU96" s="105">
        <f>'SO 07 - PŘÍVOD NN'!P81</f>
        <v>0</v>
      </c>
      <c r="AV96" s="104">
        <f>'SO 07 - PŘÍVOD NN'!J30</f>
        <v>0</v>
      </c>
      <c r="AW96" s="104">
        <f>'SO 07 - PŘÍVOD NN'!J31</f>
        <v>0</v>
      </c>
      <c r="AX96" s="104">
        <f>'SO 07 - PŘÍVOD NN'!J32</f>
        <v>0</v>
      </c>
      <c r="AY96" s="104">
        <f>'SO 07 - PŘÍVOD NN'!J33</f>
        <v>0</v>
      </c>
      <c r="AZ96" s="104">
        <f>'SO 07 - PŘÍVOD NN'!F30</f>
        <v>0</v>
      </c>
      <c r="BA96" s="104">
        <f>'SO 07 - PŘÍVOD NN'!F31</f>
        <v>0</v>
      </c>
      <c r="BB96" s="104">
        <f>'SO 07 - PŘÍVOD NN'!F32</f>
        <v>0</v>
      </c>
      <c r="BC96" s="104">
        <f>'SO 07 - PŘÍVOD NN'!F33</f>
        <v>0</v>
      </c>
      <c r="BD96" s="106">
        <f>'SO 07 - PŘÍVOD NN'!F34</f>
        <v>0</v>
      </c>
      <c r="BT96" s="107" t="s">
        <v>29</v>
      </c>
      <c r="BV96" s="107" t="s">
        <v>82</v>
      </c>
      <c r="BW96" s="107" t="s">
        <v>226</v>
      </c>
      <c r="BX96" s="107" t="s">
        <v>7</v>
      </c>
      <c r="CL96" s="107" t="s">
        <v>227</v>
      </c>
      <c r="CM96" s="107" t="s">
        <v>89</v>
      </c>
    </row>
    <row r="97" spans="1:91" s="5" customFormat="1" ht="16.5" customHeight="1">
      <c r="A97" s="108" t="s">
        <v>90</v>
      </c>
      <c r="B97" s="98"/>
      <c r="C97" s="99"/>
      <c r="D97" s="396" t="s">
        <v>228</v>
      </c>
      <c r="E97" s="396"/>
      <c r="F97" s="396"/>
      <c r="G97" s="396"/>
      <c r="H97" s="396"/>
      <c r="I97" s="100"/>
      <c r="J97" s="396" t="s">
        <v>229</v>
      </c>
      <c r="K97" s="396"/>
      <c r="L97" s="396"/>
      <c r="M97" s="396"/>
      <c r="N97" s="396"/>
      <c r="O97" s="396"/>
      <c r="P97" s="396"/>
      <c r="Q97" s="396"/>
      <c r="R97" s="396"/>
      <c r="S97" s="396"/>
      <c r="T97" s="396"/>
      <c r="U97" s="396"/>
      <c r="V97" s="396"/>
      <c r="W97" s="396"/>
      <c r="X97" s="396"/>
      <c r="Y97" s="396"/>
      <c r="Z97" s="396"/>
      <c r="AA97" s="396"/>
      <c r="AB97" s="396"/>
      <c r="AC97" s="396"/>
      <c r="AD97" s="396"/>
      <c r="AE97" s="396"/>
      <c r="AF97" s="396"/>
      <c r="AG97" s="393">
        <f>'SO 08 - AREÁLOVÝ ROZVOD NN'!J27</f>
        <v>0</v>
      </c>
      <c r="AH97" s="394"/>
      <c r="AI97" s="394"/>
      <c r="AJ97" s="394"/>
      <c r="AK97" s="394"/>
      <c r="AL97" s="394"/>
      <c r="AM97" s="394"/>
      <c r="AN97" s="393">
        <f t="shared" si="2"/>
        <v>0</v>
      </c>
      <c r="AO97" s="394"/>
      <c r="AP97" s="394"/>
      <c r="AQ97" s="101" t="s">
        <v>86</v>
      </c>
      <c r="AR97" s="102"/>
      <c r="AS97" s="103">
        <v>0</v>
      </c>
      <c r="AT97" s="104">
        <f t="shared" si="3"/>
        <v>0</v>
      </c>
      <c r="AU97" s="105">
        <f>'SO 08 - AREÁLOVÝ ROZVOD NN'!P81</f>
        <v>0</v>
      </c>
      <c r="AV97" s="104">
        <f>'SO 08 - AREÁLOVÝ ROZVOD NN'!J30</f>
        <v>0</v>
      </c>
      <c r="AW97" s="104">
        <f>'SO 08 - AREÁLOVÝ ROZVOD NN'!J31</f>
        <v>0</v>
      </c>
      <c r="AX97" s="104">
        <f>'SO 08 - AREÁLOVÝ ROZVOD NN'!J32</f>
        <v>0</v>
      </c>
      <c r="AY97" s="104">
        <f>'SO 08 - AREÁLOVÝ ROZVOD NN'!J33</f>
        <v>0</v>
      </c>
      <c r="AZ97" s="104">
        <f>'SO 08 - AREÁLOVÝ ROZVOD NN'!F30</f>
        <v>0</v>
      </c>
      <c r="BA97" s="104">
        <f>'SO 08 - AREÁLOVÝ ROZVOD NN'!F31</f>
        <v>0</v>
      </c>
      <c r="BB97" s="104">
        <f>'SO 08 - AREÁLOVÝ ROZVOD NN'!F32</f>
        <v>0</v>
      </c>
      <c r="BC97" s="104">
        <f>'SO 08 - AREÁLOVÝ ROZVOD NN'!F33</f>
        <v>0</v>
      </c>
      <c r="BD97" s="106">
        <f>'SO 08 - AREÁLOVÝ ROZVOD NN'!F34</f>
        <v>0</v>
      </c>
      <c r="BT97" s="107" t="s">
        <v>29</v>
      </c>
      <c r="BV97" s="107" t="s">
        <v>82</v>
      </c>
      <c r="BW97" s="107" t="s">
        <v>230</v>
      </c>
      <c r="BX97" s="107" t="s">
        <v>7</v>
      </c>
      <c r="CL97" s="107" t="s">
        <v>227</v>
      </c>
      <c r="CM97" s="107" t="s">
        <v>89</v>
      </c>
    </row>
    <row r="98" spans="1:91" s="5" customFormat="1" ht="16.5" customHeight="1">
      <c r="A98" s="108" t="s">
        <v>90</v>
      </c>
      <c r="B98" s="98"/>
      <c r="C98" s="99"/>
      <c r="D98" s="396" t="s">
        <v>231</v>
      </c>
      <c r="E98" s="396"/>
      <c r="F98" s="396"/>
      <c r="G98" s="396"/>
      <c r="H98" s="396"/>
      <c r="I98" s="100"/>
      <c r="J98" s="396" t="s">
        <v>232</v>
      </c>
      <c r="K98" s="396"/>
      <c r="L98" s="396"/>
      <c r="M98" s="396"/>
      <c r="N98" s="396"/>
      <c r="O98" s="396"/>
      <c r="P98" s="396"/>
      <c r="Q98" s="396"/>
      <c r="R98" s="396"/>
      <c r="S98" s="396"/>
      <c r="T98" s="396"/>
      <c r="U98" s="396"/>
      <c r="V98" s="396"/>
      <c r="W98" s="396"/>
      <c r="X98" s="396"/>
      <c r="Y98" s="396"/>
      <c r="Z98" s="396"/>
      <c r="AA98" s="396"/>
      <c r="AB98" s="396"/>
      <c r="AC98" s="396"/>
      <c r="AD98" s="396"/>
      <c r="AE98" s="396"/>
      <c r="AF98" s="396"/>
      <c r="AG98" s="393">
        <f>'SO 09 - VEŘEJNÉ OSVĚTLENÍ...'!J27</f>
        <v>0</v>
      </c>
      <c r="AH98" s="394"/>
      <c r="AI98" s="394"/>
      <c r="AJ98" s="394"/>
      <c r="AK98" s="394"/>
      <c r="AL98" s="394"/>
      <c r="AM98" s="394"/>
      <c r="AN98" s="393">
        <f t="shared" si="2"/>
        <v>0</v>
      </c>
      <c r="AO98" s="394"/>
      <c r="AP98" s="394"/>
      <c r="AQ98" s="101" t="s">
        <v>86</v>
      </c>
      <c r="AR98" s="102"/>
      <c r="AS98" s="103">
        <v>0</v>
      </c>
      <c r="AT98" s="104">
        <f t="shared" si="3"/>
        <v>0</v>
      </c>
      <c r="AU98" s="105">
        <f>'SO 09 - VEŘEJNÉ OSVĚTLENÍ...'!P83</f>
        <v>0</v>
      </c>
      <c r="AV98" s="104">
        <f>'SO 09 - VEŘEJNÉ OSVĚTLENÍ...'!J30</f>
        <v>0</v>
      </c>
      <c r="AW98" s="104">
        <f>'SO 09 - VEŘEJNÉ OSVĚTLENÍ...'!J31</f>
        <v>0</v>
      </c>
      <c r="AX98" s="104">
        <f>'SO 09 - VEŘEJNÉ OSVĚTLENÍ...'!J32</f>
        <v>0</v>
      </c>
      <c r="AY98" s="104">
        <f>'SO 09 - VEŘEJNÉ OSVĚTLENÍ...'!J33</f>
        <v>0</v>
      </c>
      <c r="AZ98" s="104">
        <f>'SO 09 - VEŘEJNÉ OSVĚTLENÍ...'!F30</f>
        <v>0</v>
      </c>
      <c r="BA98" s="104">
        <f>'SO 09 - VEŘEJNÉ OSVĚTLENÍ...'!F31</f>
        <v>0</v>
      </c>
      <c r="BB98" s="104">
        <f>'SO 09 - VEŘEJNÉ OSVĚTLENÍ...'!F32</f>
        <v>0</v>
      </c>
      <c r="BC98" s="104">
        <f>'SO 09 - VEŘEJNÉ OSVĚTLENÍ...'!F33</f>
        <v>0</v>
      </c>
      <c r="BD98" s="106">
        <f>'SO 09 - VEŘEJNÉ OSVĚTLENÍ...'!F34</f>
        <v>0</v>
      </c>
      <c r="BT98" s="107" t="s">
        <v>29</v>
      </c>
      <c r="BV98" s="107" t="s">
        <v>82</v>
      </c>
      <c r="BW98" s="107" t="s">
        <v>233</v>
      </c>
      <c r="BX98" s="107" t="s">
        <v>7</v>
      </c>
      <c r="CL98" s="107" t="s">
        <v>234</v>
      </c>
      <c r="CM98" s="107" t="s">
        <v>89</v>
      </c>
    </row>
    <row r="99" spans="1:91" s="5" customFormat="1" ht="16.5" customHeight="1">
      <c r="A99" s="108" t="s">
        <v>90</v>
      </c>
      <c r="B99" s="98"/>
      <c r="C99" s="99"/>
      <c r="D99" s="396" t="s">
        <v>235</v>
      </c>
      <c r="E99" s="396"/>
      <c r="F99" s="396"/>
      <c r="G99" s="396"/>
      <c r="H99" s="396"/>
      <c r="I99" s="100"/>
      <c r="J99" s="396" t="s">
        <v>236</v>
      </c>
      <c r="K99" s="396"/>
      <c r="L99" s="396"/>
      <c r="M99" s="396"/>
      <c r="N99" s="396"/>
      <c r="O99" s="396"/>
      <c r="P99" s="396"/>
      <c r="Q99" s="396"/>
      <c r="R99" s="396"/>
      <c r="S99" s="396"/>
      <c r="T99" s="396"/>
      <c r="U99" s="396"/>
      <c r="V99" s="396"/>
      <c r="W99" s="396"/>
      <c r="X99" s="396"/>
      <c r="Y99" s="396"/>
      <c r="Z99" s="396"/>
      <c r="AA99" s="396"/>
      <c r="AB99" s="396"/>
      <c r="AC99" s="396"/>
      <c r="AD99" s="396"/>
      <c r="AE99" s="396"/>
      <c r="AF99" s="396"/>
      <c r="AG99" s="393">
        <f>'SO 10 - VEŘEJNÉ OSVĚTLENÍ...'!J27</f>
        <v>0</v>
      </c>
      <c r="AH99" s="394"/>
      <c r="AI99" s="394"/>
      <c r="AJ99" s="394"/>
      <c r="AK99" s="394"/>
      <c r="AL99" s="394"/>
      <c r="AM99" s="394"/>
      <c r="AN99" s="393">
        <f t="shared" si="2"/>
        <v>0</v>
      </c>
      <c r="AO99" s="394"/>
      <c r="AP99" s="394"/>
      <c r="AQ99" s="101" t="s">
        <v>86</v>
      </c>
      <c r="AR99" s="102"/>
      <c r="AS99" s="103">
        <v>0</v>
      </c>
      <c r="AT99" s="104">
        <f t="shared" si="3"/>
        <v>0</v>
      </c>
      <c r="AU99" s="105">
        <f>'SO 10 - VEŘEJNÉ OSVĚTLENÍ...'!P83</f>
        <v>0</v>
      </c>
      <c r="AV99" s="104">
        <f>'SO 10 - VEŘEJNÉ OSVĚTLENÍ...'!J30</f>
        <v>0</v>
      </c>
      <c r="AW99" s="104">
        <f>'SO 10 - VEŘEJNÉ OSVĚTLENÍ...'!J31</f>
        <v>0</v>
      </c>
      <c r="AX99" s="104">
        <f>'SO 10 - VEŘEJNÉ OSVĚTLENÍ...'!J32</f>
        <v>0</v>
      </c>
      <c r="AY99" s="104">
        <f>'SO 10 - VEŘEJNÉ OSVĚTLENÍ...'!J33</f>
        <v>0</v>
      </c>
      <c r="AZ99" s="104">
        <f>'SO 10 - VEŘEJNÉ OSVĚTLENÍ...'!F30</f>
        <v>0</v>
      </c>
      <c r="BA99" s="104">
        <f>'SO 10 - VEŘEJNÉ OSVĚTLENÍ...'!F31</f>
        <v>0</v>
      </c>
      <c r="BB99" s="104">
        <f>'SO 10 - VEŘEJNÉ OSVĚTLENÍ...'!F32</f>
        <v>0</v>
      </c>
      <c r="BC99" s="104">
        <f>'SO 10 - VEŘEJNÉ OSVĚTLENÍ...'!F33</f>
        <v>0</v>
      </c>
      <c r="BD99" s="106">
        <f>'SO 10 - VEŘEJNÉ OSVĚTLENÍ...'!F34</f>
        <v>0</v>
      </c>
      <c r="BT99" s="107" t="s">
        <v>29</v>
      </c>
      <c r="BV99" s="107" t="s">
        <v>82</v>
      </c>
      <c r="BW99" s="107" t="s">
        <v>237</v>
      </c>
      <c r="BX99" s="107" t="s">
        <v>7</v>
      </c>
      <c r="CL99" s="107" t="s">
        <v>234</v>
      </c>
      <c r="CM99" s="107" t="s">
        <v>89</v>
      </c>
    </row>
    <row r="100" spans="1:91" s="5" customFormat="1" ht="16.5" customHeight="1">
      <c r="A100" s="108" t="s">
        <v>90</v>
      </c>
      <c r="B100" s="98"/>
      <c r="C100" s="99"/>
      <c r="D100" s="396" t="s">
        <v>238</v>
      </c>
      <c r="E100" s="396"/>
      <c r="F100" s="396"/>
      <c r="G100" s="396"/>
      <c r="H100" s="396"/>
      <c r="I100" s="100"/>
      <c r="J100" s="396" t="s">
        <v>239</v>
      </c>
      <c r="K100" s="396"/>
      <c r="L100" s="396"/>
      <c r="M100" s="396"/>
      <c r="N100" s="396"/>
      <c r="O100" s="396"/>
      <c r="P100" s="396"/>
      <c r="Q100" s="396"/>
      <c r="R100" s="396"/>
      <c r="S100" s="396"/>
      <c r="T100" s="396"/>
      <c r="U100" s="396"/>
      <c r="V100" s="396"/>
      <c r="W100" s="396"/>
      <c r="X100" s="396"/>
      <c r="Y100" s="396"/>
      <c r="Z100" s="396"/>
      <c r="AA100" s="396"/>
      <c r="AB100" s="396"/>
      <c r="AC100" s="396"/>
      <c r="AD100" s="396"/>
      <c r="AE100" s="396"/>
      <c r="AF100" s="396"/>
      <c r="AG100" s="393">
        <f>'SO 11 - PŘÍPOJKA VODY'!J27</f>
        <v>0</v>
      </c>
      <c r="AH100" s="394"/>
      <c r="AI100" s="394"/>
      <c r="AJ100" s="394"/>
      <c r="AK100" s="394"/>
      <c r="AL100" s="394"/>
      <c r="AM100" s="394"/>
      <c r="AN100" s="393">
        <f t="shared" si="2"/>
        <v>0</v>
      </c>
      <c r="AO100" s="394"/>
      <c r="AP100" s="394"/>
      <c r="AQ100" s="101" t="s">
        <v>86</v>
      </c>
      <c r="AR100" s="102"/>
      <c r="AS100" s="103">
        <v>0</v>
      </c>
      <c r="AT100" s="104">
        <f t="shared" si="3"/>
        <v>0</v>
      </c>
      <c r="AU100" s="105">
        <f>'SO 11 - PŘÍPOJKA VODY'!P83</f>
        <v>0</v>
      </c>
      <c r="AV100" s="104">
        <f>'SO 11 - PŘÍPOJKA VODY'!J30</f>
        <v>0</v>
      </c>
      <c r="AW100" s="104">
        <f>'SO 11 - PŘÍPOJKA VODY'!J31</f>
        <v>0</v>
      </c>
      <c r="AX100" s="104">
        <f>'SO 11 - PŘÍPOJKA VODY'!J32</f>
        <v>0</v>
      </c>
      <c r="AY100" s="104">
        <f>'SO 11 - PŘÍPOJKA VODY'!J33</f>
        <v>0</v>
      </c>
      <c r="AZ100" s="104">
        <f>'SO 11 - PŘÍPOJKA VODY'!F30</f>
        <v>0</v>
      </c>
      <c r="BA100" s="104">
        <f>'SO 11 - PŘÍPOJKA VODY'!F31</f>
        <v>0</v>
      </c>
      <c r="BB100" s="104">
        <f>'SO 11 - PŘÍPOJKA VODY'!F32</f>
        <v>0</v>
      </c>
      <c r="BC100" s="104">
        <f>'SO 11 - PŘÍPOJKA VODY'!F33</f>
        <v>0</v>
      </c>
      <c r="BD100" s="106">
        <f>'SO 11 - PŘÍPOJKA VODY'!F34</f>
        <v>0</v>
      </c>
      <c r="BT100" s="107" t="s">
        <v>29</v>
      </c>
      <c r="BV100" s="107" t="s">
        <v>82</v>
      </c>
      <c r="BW100" s="107" t="s">
        <v>240</v>
      </c>
      <c r="BX100" s="107" t="s">
        <v>7</v>
      </c>
      <c r="CL100" s="107" t="s">
        <v>241</v>
      </c>
      <c r="CM100" s="107" t="s">
        <v>89</v>
      </c>
    </row>
    <row r="101" spans="1:91" s="5" customFormat="1" ht="16.5" customHeight="1">
      <c r="A101" s="108" t="s">
        <v>90</v>
      </c>
      <c r="B101" s="98"/>
      <c r="C101" s="99"/>
      <c r="D101" s="396" t="s">
        <v>242</v>
      </c>
      <c r="E101" s="396"/>
      <c r="F101" s="396"/>
      <c r="G101" s="396"/>
      <c r="H101" s="396"/>
      <c r="I101" s="100"/>
      <c r="J101" s="396" t="s">
        <v>243</v>
      </c>
      <c r="K101" s="396"/>
      <c r="L101" s="396"/>
      <c r="M101" s="396"/>
      <c r="N101" s="396"/>
      <c r="O101" s="396"/>
      <c r="P101" s="396"/>
      <c r="Q101" s="396"/>
      <c r="R101" s="396"/>
      <c r="S101" s="396"/>
      <c r="T101" s="396"/>
      <c r="U101" s="396"/>
      <c r="V101" s="396"/>
      <c r="W101" s="396"/>
      <c r="X101" s="396"/>
      <c r="Y101" s="396"/>
      <c r="Z101" s="396"/>
      <c r="AA101" s="396"/>
      <c r="AB101" s="396"/>
      <c r="AC101" s="396"/>
      <c r="AD101" s="396"/>
      <c r="AE101" s="396"/>
      <c r="AF101" s="396"/>
      <c r="AG101" s="393">
        <f>'SO 12 - PŘÍPOJKA SPLAŠKOV...'!J27</f>
        <v>0</v>
      </c>
      <c r="AH101" s="394"/>
      <c r="AI101" s="394"/>
      <c r="AJ101" s="394"/>
      <c r="AK101" s="394"/>
      <c r="AL101" s="394"/>
      <c r="AM101" s="394"/>
      <c r="AN101" s="393">
        <f t="shared" si="2"/>
        <v>0</v>
      </c>
      <c r="AO101" s="394"/>
      <c r="AP101" s="394"/>
      <c r="AQ101" s="101" t="s">
        <v>86</v>
      </c>
      <c r="AR101" s="102"/>
      <c r="AS101" s="103">
        <v>0</v>
      </c>
      <c r="AT101" s="104">
        <f t="shared" si="3"/>
        <v>0</v>
      </c>
      <c r="AU101" s="105">
        <f>'SO 12 - PŘÍPOJKA SPLAŠKOV...'!P83</f>
        <v>0</v>
      </c>
      <c r="AV101" s="104">
        <f>'SO 12 - PŘÍPOJKA SPLAŠKOV...'!J30</f>
        <v>0</v>
      </c>
      <c r="AW101" s="104">
        <f>'SO 12 - PŘÍPOJKA SPLAŠKOV...'!J31</f>
        <v>0</v>
      </c>
      <c r="AX101" s="104">
        <f>'SO 12 - PŘÍPOJKA SPLAŠKOV...'!J32</f>
        <v>0</v>
      </c>
      <c r="AY101" s="104">
        <f>'SO 12 - PŘÍPOJKA SPLAŠKOV...'!J33</f>
        <v>0</v>
      </c>
      <c r="AZ101" s="104">
        <f>'SO 12 - PŘÍPOJKA SPLAŠKOV...'!F30</f>
        <v>0</v>
      </c>
      <c r="BA101" s="104">
        <f>'SO 12 - PŘÍPOJKA SPLAŠKOV...'!F31</f>
        <v>0</v>
      </c>
      <c r="BB101" s="104">
        <f>'SO 12 - PŘÍPOJKA SPLAŠKOV...'!F32</f>
        <v>0</v>
      </c>
      <c r="BC101" s="104">
        <f>'SO 12 - PŘÍPOJKA SPLAŠKOV...'!F33</f>
        <v>0</v>
      </c>
      <c r="BD101" s="106">
        <f>'SO 12 - PŘÍPOJKA SPLAŠKOV...'!F34</f>
        <v>0</v>
      </c>
      <c r="BT101" s="107" t="s">
        <v>29</v>
      </c>
      <c r="BV101" s="107" t="s">
        <v>82</v>
      </c>
      <c r="BW101" s="107" t="s">
        <v>244</v>
      </c>
      <c r="BX101" s="107" t="s">
        <v>7</v>
      </c>
      <c r="CL101" s="107" t="s">
        <v>245</v>
      </c>
      <c r="CM101" s="107" t="s">
        <v>89</v>
      </c>
    </row>
    <row r="102" spans="1:91" s="5" customFormat="1" ht="16.5" customHeight="1">
      <c r="A102" s="108" t="s">
        <v>90</v>
      </c>
      <c r="B102" s="98"/>
      <c r="C102" s="99"/>
      <c r="D102" s="396" t="s">
        <v>246</v>
      </c>
      <c r="E102" s="396"/>
      <c r="F102" s="396"/>
      <c r="G102" s="396"/>
      <c r="H102" s="396"/>
      <c r="I102" s="100"/>
      <c r="J102" s="396" t="s">
        <v>247</v>
      </c>
      <c r="K102" s="396"/>
      <c r="L102" s="396"/>
      <c r="M102" s="396"/>
      <c r="N102" s="396"/>
      <c r="O102" s="396"/>
      <c r="P102" s="396"/>
      <c r="Q102" s="396"/>
      <c r="R102" s="396"/>
      <c r="S102" s="396"/>
      <c r="T102" s="396"/>
      <c r="U102" s="396"/>
      <c r="V102" s="396"/>
      <c r="W102" s="396"/>
      <c r="X102" s="396"/>
      <c r="Y102" s="396"/>
      <c r="Z102" s="396"/>
      <c r="AA102" s="396"/>
      <c r="AB102" s="396"/>
      <c r="AC102" s="396"/>
      <c r="AD102" s="396"/>
      <c r="AE102" s="396"/>
      <c r="AF102" s="396"/>
      <c r="AG102" s="393">
        <f>'SO 13 - AREÁLOVÝ ROZVOD VODY'!J27</f>
        <v>0</v>
      </c>
      <c r="AH102" s="394"/>
      <c r="AI102" s="394"/>
      <c r="AJ102" s="394"/>
      <c r="AK102" s="394"/>
      <c r="AL102" s="394"/>
      <c r="AM102" s="394"/>
      <c r="AN102" s="393">
        <f t="shared" si="2"/>
        <v>0</v>
      </c>
      <c r="AO102" s="394"/>
      <c r="AP102" s="394"/>
      <c r="AQ102" s="101" t="s">
        <v>86</v>
      </c>
      <c r="AR102" s="102"/>
      <c r="AS102" s="103">
        <v>0</v>
      </c>
      <c r="AT102" s="104">
        <f t="shared" si="3"/>
        <v>0</v>
      </c>
      <c r="AU102" s="105">
        <f>'SO 13 - AREÁLOVÝ ROZVOD VODY'!P83</f>
        <v>0</v>
      </c>
      <c r="AV102" s="104">
        <f>'SO 13 - AREÁLOVÝ ROZVOD VODY'!J30</f>
        <v>0</v>
      </c>
      <c r="AW102" s="104">
        <f>'SO 13 - AREÁLOVÝ ROZVOD VODY'!J31</f>
        <v>0</v>
      </c>
      <c r="AX102" s="104">
        <f>'SO 13 - AREÁLOVÝ ROZVOD VODY'!J32</f>
        <v>0</v>
      </c>
      <c r="AY102" s="104">
        <f>'SO 13 - AREÁLOVÝ ROZVOD VODY'!J33</f>
        <v>0</v>
      </c>
      <c r="AZ102" s="104">
        <f>'SO 13 - AREÁLOVÝ ROZVOD VODY'!F30</f>
        <v>0</v>
      </c>
      <c r="BA102" s="104">
        <f>'SO 13 - AREÁLOVÝ ROZVOD VODY'!F31</f>
        <v>0</v>
      </c>
      <c r="BB102" s="104">
        <f>'SO 13 - AREÁLOVÝ ROZVOD VODY'!F32</f>
        <v>0</v>
      </c>
      <c r="BC102" s="104">
        <f>'SO 13 - AREÁLOVÝ ROZVOD VODY'!F33</f>
        <v>0</v>
      </c>
      <c r="BD102" s="106">
        <f>'SO 13 - AREÁLOVÝ ROZVOD VODY'!F34</f>
        <v>0</v>
      </c>
      <c r="BT102" s="107" t="s">
        <v>29</v>
      </c>
      <c r="BV102" s="107" t="s">
        <v>82</v>
      </c>
      <c r="BW102" s="107" t="s">
        <v>248</v>
      </c>
      <c r="BX102" s="107" t="s">
        <v>7</v>
      </c>
      <c r="CL102" s="107" t="s">
        <v>249</v>
      </c>
      <c r="CM102" s="107" t="s">
        <v>89</v>
      </c>
    </row>
    <row r="103" spans="1:91" s="5" customFormat="1" ht="16.5" customHeight="1">
      <c r="A103" s="108" t="s">
        <v>90</v>
      </c>
      <c r="B103" s="98"/>
      <c r="C103" s="99"/>
      <c r="D103" s="396" t="s">
        <v>250</v>
      </c>
      <c r="E103" s="396"/>
      <c r="F103" s="396"/>
      <c r="G103" s="396"/>
      <c r="H103" s="396"/>
      <c r="I103" s="100"/>
      <c r="J103" s="396" t="s">
        <v>251</v>
      </c>
      <c r="K103" s="396"/>
      <c r="L103" s="396"/>
      <c r="M103" s="396"/>
      <c r="N103" s="396"/>
      <c r="O103" s="396"/>
      <c r="P103" s="396"/>
      <c r="Q103" s="396"/>
      <c r="R103" s="396"/>
      <c r="S103" s="396"/>
      <c r="T103" s="396"/>
      <c r="U103" s="396"/>
      <c r="V103" s="396"/>
      <c r="W103" s="396"/>
      <c r="X103" s="396"/>
      <c r="Y103" s="396"/>
      <c r="Z103" s="396"/>
      <c r="AA103" s="396"/>
      <c r="AB103" s="396"/>
      <c r="AC103" s="396"/>
      <c r="AD103" s="396"/>
      <c r="AE103" s="396"/>
      <c r="AF103" s="396"/>
      <c r="AG103" s="393">
        <f>'SO 14 - AREÁLOVÁ SPLAŠKOV...'!J27</f>
        <v>0</v>
      </c>
      <c r="AH103" s="394"/>
      <c r="AI103" s="394"/>
      <c r="AJ103" s="394"/>
      <c r="AK103" s="394"/>
      <c r="AL103" s="394"/>
      <c r="AM103" s="394"/>
      <c r="AN103" s="393">
        <f t="shared" si="2"/>
        <v>0</v>
      </c>
      <c r="AO103" s="394"/>
      <c r="AP103" s="394"/>
      <c r="AQ103" s="101" t="s">
        <v>86</v>
      </c>
      <c r="AR103" s="102"/>
      <c r="AS103" s="103">
        <v>0</v>
      </c>
      <c r="AT103" s="104">
        <f t="shared" si="3"/>
        <v>0</v>
      </c>
      <c r="AU103" s="105">
        <f>'SO 14 - AREÁLOVÁ SPLAŠKOV...'!P83</f>
        <v>0</v>
      </c>
      <c r="AV103" s="104">
        <f>'SO 14 - AREÁLOVÁ SPLAŠKOV...'!J30</f>
        <v>0</v>
      </c>
      <c r="AW103" s="104">
        <f>'SO 14 - AREÁLOVÁ SPLAŠKOV...'!J31</f>
        <v>0</v>
      </c>
      <c r="AX103" s="104">
        <f>'SO 14 - AREÁLOVÁ SPLAŠKOV...'!J32</f>
        <v>0</v>
      </c>
      <c r="AY103" s="104">
        <f>'SO 14 - AREÁLOVÁ SPLAŠKOV...'!J33</f>
        <v>0</v>
      </c>
      <c r="AZ103" s="104">
        <f>'SO 14 - AREÁLOVÁ SPLAŠKOV...'!F30</f>
        <v>0</v>
      </c>
      <c r="BA103" s="104">
        <f>'SO 14 - AREÁLOVÁ SPLAŠKOV...'!F31</f>
        <v>0</v>
      </c>
      <c r="BB103" s="104">
        <f>'SO 14 - AREÁLOVÁ SPLAŠKOV...'!F32</f>
        <v>0</v>
      </c>
      <c r="BC103" s="104">
        <f>'SO 14 - AREÁLOVÁ SPLAŠKOV...'!F33</f>
        <v>0</v>
      </c>
      <c r="BD103" s="106">
        <f>'SO 14 - AREÁLOVÁ SPLAŠKOV...'!F34</f>
        <v>0</v>
      </c>
      <c r="BT103" s="107" t="s">
        <v>29</v>
      </c>
      <c r="BV103" s="107" t="s">
        <v>82</v>
      </c>
      <c r="BW103" s="107" t="s">
        <v>252</v>
      </c>
      <c r="BX103" s="107" t="s">
        <v>7</v>
      </c>
      <c r="CL103" s="107" t="s">
        <v>245</v>
      </c>
      <c r="CM103" s="107" t="s">
        <v>89</v>
      </c>
    </row>
    <row r="104" spans="1:91" s="5" customFormat="1" ht="16.5" customHeight="1">
      <c r="A104" s="108" t="s">
        <v>90</v>
      </c>
      <c r="B104" s="98"/>
      <c r="C104" s="99"/>
      <c r="D104" s="396" t="s">
        <v>253</v>
      </c>
      <c r="E104" s="396"/>
      <c r="F104" s="396"/>
      <c r="G104" s="396"/>
      <c r="H104" s="396"/>
      <c r="I104" s="100"/>
      <c r="J104" s="396" t="s">
        <v>254</v>
      </c>
      <c r="K104" s="396"/>
      <c r="L104" s="396"/>
      <c r="M104" s="396"/>
      <c r="N104" s="396"/>
      <c r="O104" s="396"/>
      <c r="P104" s="396"/>
      <c r="Q104" s="396"/>
      <c r="R104" s="396"/>
      <c r="S104" s="396"/>
      <c r="T104" s="396"/>
      <c r="U104" s="396"/>
      <c r="V104" s="396"/>
      <c r="W104" s="396"/>
      <c r="X104" s="396"/>
      <c r="Y104" s="396"/>
      <c r="Z104" s="396"/>
      <c r="AA104" s="396"/>
      <c r="AB104" s="396"/>
      <c r="AC104" s="396"/>
      <c r="AD104" s="396"/>
      <c r="AE104" s="396"/>
      <c r="AF104" s="396"/>
      <c r="AG104" s="393">
        <f>'99 - OSTATNÍ NÁKLADY'!J27</f>
        <v>0</v>
      </c>
      <c r="AH104" s="394"/>
      <c r="AI104" s="394"/>
      <c r="AJ104" s="394"/>
      <c r="AK104" s="394"/>
      <c r="AL104" s="394"/>
      <c r="AM104" s="394"/>
      <c r="AN104" s="393">
        <f t="shared" si="2"/>
        <v>0</v>
      </c>
      <c r="AO104" s="394"/>
      <c r="AP104" s="394"/>
      <c r="AQ104" s="101" t="s">
        <v>255</v>
      </c>
      <c r="AR104" s="102"/>
      <c r="AS104" s="118">
        <v>0</v>
      </c>
      <c r="AT104" s="119">
        <f t="shared" si="3"/>
        <v>0</v>
      </c>
      <c r="AU104" s="120">
        <f>'99 - OSTATNÍ NÁKLADY'!P77</f>
        <v>0</v>
      </c>
      <c r="AV104" s="119">
        <f>'99 - OSTATNÍ NÁKLADY'!J30</f>
        <v>0</v>
      </c>
      <c r="AW104" s="119">
        <f>'99 - OSTATNÍ NÁKLADY'!J31</f>
        <v>0</v>
      </c>
      <c r="AX104" s="119">
        <f>'99 - OSTATNÍ NÁKLADY'!J32</f>
        <v>0</v>
      </c>
      <c r="AY104" s="119">
        <f>'99 - OSTATNÍ NÁKLADY'!J33</f>
        <v>0</v>
      </c>
      <c r="AZ104" s="119">
        <f>'99 - OSTATNÍ NÁKLADY'!F30</f>
        <v>0</v>
      </c>
      <c r="BA104" s="119">
        <f>'99 - OSTATNÍ NÁKLADY'!F31</f>
        <v>0</v>
      </c>
      <c r="BB104" s="119">
        <f>'99 - OSTATNÍ NÁKLADY'!F32</f>
        <v>0</v>
      </c>
      <c r="BC104" s="119">
        <f>'99 - OSTATNÍ NÁKLADY'!F33</f>
        <v>0</v>
      </c>
      <c r="BD104" s="121">
        <f>'99 - OSTATNÍ NÁKLADY'!F34</f>
        <v>0</v>
      </c>
      <c r="BT104" s="107" t="s">
        <v>29</v>
      </c>
      <c r="BV104" s="107" t="s">
        <v>82</v>
      </c>
      <c r="BW104" s="107" t="s">
        <v>256</v>
      </c>
      <c r="BX104" s="107" t="s">
        <v>7</v>
      </c>
      <c r="CL104" s="107" t="s">
        <v>245</v>
      </c>
      <c r="CM104" s="107" t="s">
        <v>89</v>
      </c>
    </row>
    <row r="105" spans="1:91" s="1" customFormat="1" ht="30" customHeight="1">
      <c r="B105" s="43"/>
      <c r="C105" s="65"/>
      <c r="D105" s="65"/>
      <c r="E105" s="65"/>
      <c r="F105" s="65"/>
      <c r="G105" s="65"/>
      <c r="H105" s="65"/>
      <c r="I105" s="65"/>
      <c r="J105" s="65"/>
      <c r="K105" s="65"/>
      <c r="L105" s="65"/>
      <c r="M105" s="65"/>
      <c r="N105" s="65"/>
      <c r="O105" s="65"/>
      <c r="P105" s="65"/>
      <c r="Q105" s="65"/>
      <c r="R105" s="65"/>
      <c r="S105" s="65"/>
      <c r="T105" s="65"/>
      <c r="U105" s="65"/>
      <c r="V105" s="65"/>
      <c r="W105" s="65"/>
      <c r="X105" s="65"/>
      <c r="Y105" s="65"/>
      <c r="Z105" s="65"/>
      <c r="AA105" s="65"/>
      <c r="AB105" s="65"/>
      <c r="AC105" s="65"/>
      <c r="AD105" s="65"/>
      <c r="AE105" s="65"/>
      <c r="AF105" s="65"/>
      <c r="AG105" s="65"/>
      <c r="AH105" s="65"/>
      <c r="AI105" s="65"/>
      <c r="AJ105" s="65"/>
      <c r="AK105" s="65"/>
      <c r="AL105" s="65"/>
      <c r="AM105" s="65"/>
      <c r="AN105" s="65"/>
      <c r="AO105" s="65"/>
      <c r="AP105" s="65"/>
      <c r="AQ105" s="65"/>
      <c r="AR105" s="63"/>
    </row>
    <row r="106" spans="1:91" s="1" customFormat="1" ht="6.95" customHeight="1">
      <c r="B106" s="58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63"/>
    </row>
  </sheetData>
  <sheetProtection algorithmName="SHA-512" hashValue="E+C449b/xloFQL3cyQHlft/NCLdkdWp5Fvuo4VC7Dtl0OZPYy82dplIyRSGfLMN7bRkOVy/myoiQ+i8JIhC+RQ==" saltValue="cwU1HuCpOkEtQBYpagr8kjuqX2EfSAysBWSdibldQIjSYswXnDdFQhof/xNeIodLNJXROHQSIYbsIf7+GunS8Q==" spinCount="100000" sheet="1" objects="1" scenarios="1" formatColumns="0" formatRows="0"/>
  <mergeCells count="249">
    <mergeCell ref="AR2:BE2"/>
    <mergeCell ref="AN103:AP103"/>
    <mergeCell ref="AG103:AM103"/>
    <mergeCell ref="D103:H103"/>
    <mergeCell ref="J103:AF103"/>
    <mergeCell ref="AN104:AP104"/>
    <mergeCell ref="AG104:AM104"/>
    <mergeCell ref="D104:H104"/>
    <mergeCell ref="J104:AF104"/>
    <mergeCell ref="AG51:AM51"/>
    <mergeCell ref="AN51:AP51"/>
    <mergeCell ref="AN100:AP100"/>
    <mergeCell ref="AG100:AM100"/>
    <mergeCell ref="D100:H100"/>
    <mergeCell ref="J100:AF100"/>
    <mergeCell ref="AN101:AP101"/>
    <mergeCell ref="AG101:AM101"/>
    <mergeCell ref="D101:H101"/>
    <mergeCell ref="J101:AF101"/>
    <mergeCell ref="AN102:AP102"/>
    <mergeCell ref="AG102:AM102"/>
    <mergeCell ref="D102:H102"/>
    <mergeCell ref="J102:AF102"/>
    <mergeCell ref="AN97:AP97"/>
    <mergeCell ref="AG97:AM97"/>
    <mergeCell ref="D97:H97"/>
    <mergeCell ref="J97:AF97"/>
    <mergeCell ref="AN98:AP98"/>
    <mergeCell ref="AG98:AM98"/>
    <mergeCell ref="D98:H98"/>
    <mergeCell ref="J98:AF98"/>
    <mergeCell ref="AN99:AP99"/>
    <mergeCell ref="AG99:AM99"/>
    <mergeCell ref="D99:H99"/>
    <mergeCell ref="J99:AF99"/>
    <mergeCell ref="AN94:AP94"/>
    <mergeCell ref="AG94:AM94"/>
    <mergeCell ref="F94:J94"/>
    <mergeCell ref="L94:AF94"/>
    <mergeCell ref="AN95:AP95"/>
    <mergeCell ref="AG95:AM95"/>
    <mergeCell ref="F95:J95"/>
    <mergeCell ref="L95:AF95"/>
    <mergeCell ref="AN96:AP96"/>
    <mergeCell ref="AG96:AM96"/>
    <mergeCell ref="D96:H96"/>
    <mergeCell ref="J96:AF96"/>
    <mergeCell ref="AN91:AP91"/>
    <mergeCell ref="AG91:AM91"/>
    <mergeCell ref="F91:J91"/>
    <mergeCell ref="L91:AF91"/>
    <mergeCell ref="AN92:AP92"/>
    <mergeCell ref="AG92:AM92"/>
    <mergeCell ref="F92:J92"/>
    <mergeCell ref="L92:AF92"/>
    <mergeCell ref="AN93:AP93"/>
    <mergeCell ref="AG93:AM93"/>
    <mergeCell ref="F93:J93"/>
    <mergeCell ref="L93:AF93"/>
    <mergeCell ref="AN88:AP88"/>
    <mergeCell ref="AG88:AM88"/>
    <mergeCell ref="F88:J88"/>
    <mergeCell ref="L88:AF88"/>
    <mergeCell ref="AN89:AP89"/>
    <mergeCell ref="AG89:AM89"/>
    <mergeCell ref="F89:J89"/>
    <mergeCell ref="L89:AF89"/>
    <mergeCell ref="AN90:AP90"/>
    <mergeCell ref="AG90:AM90"/>
    <mergeCell ref="E90:I90"/>
    <mergeCell ref="K90:AF90"/>
    <mergeCell ref="AN85:AP85"/>
    <mergeCell ref="AG85:AM85"/>
    <mergeCell ref="F85:J85"/>
    <mergeCell ref="L85:AF85"/>
    <mergeCell ref="AN86:AP86"/>
    <mergeCell ref="AG86:AM86"/>
    <mergeCell ref="F86:J86"/>
    <mergeCell ref="L86:AF86"/>
    <mergeCell ref="AN87:AP87"/>
    <mergeCell ref="AG87:AM87"/>
    <mergeCell ref="F87:J87"/>
    <mergeCell ref="L87:AF87"/>
    <mergeCell ref="AN82:AP82"/>
    <mergeCell ref="AG82:AM82"/>
    <mergeCell ref="F82:J82"/>
    <mergeCell ref="L82:AF82"/>
    <mergeCell ref="AN83:AP83"/>
    <mergeCell ref="AG83:AM83"/>
    <mergeCell ref="F83:J83"/>
    <mergeCell ref="L83:AF83"/>
    <mergeCell ref="AN84:AP84"/>
    <mergeCell ref="AG84:AM84"/>
    <mergeCell ref="E84:I84"/>
    <mergeCell ref="K84:AF84"/>
    <mergeCell ref="AN79:AP79"/>
    <mergeCell ref="AG79:AM79"/>
    <mergeCell ref="F79:J79"/>
    <mergeCell ref="L79:AF79"/>
    <mergeCell ref="AN80:AP80"/>
    <mergeCell ref="AG80:AM80"/>
    <mergeCell ref="F80:J80"/>
    <mergeCell ref="L80:AF80"/>
    <mergeCell ref="AN81:AP81"/>
    <mergeCell ref="AG81:AM81"/>
    <mergeCell ref="F81:J81"/>
    <mergeCell ref="L81:AF81"/>
    <mergeCell ref="AN76:AP76"/>
    <mergeCell ref="AG76:AM76"/>
    <mergeCell ref="D76:H76"/>
    <mergeCell ref="J76:AF76"/>
    <mergeCell ref="AN77:AP77"/>
    <mergeCell ref="AG77:AM77"/>
    <mergeCell ref="D77:H77"/>
    <mergeCell ref="J77:AF77"/>
    <mergeCell ref="AN78:AP78"/>
    <mergeCell ref="AG78:AM78"/>
    <mergeCell ref="E78:I78"/>
    <mergeCell ref="K78:AF78"/>
    <mergeCell ref="AN73:AP73"/>
    <mergeCell ref="AG73:AM73"/>
    <mergeCell ref="E73:I73"/>
    <mergeCell ref="K73:AF73"/>
    <mergeCell ref="AN74:AP74"/>
    <mergeCell ref="AG74:AM74"/>
    <mergeCell ref="E74:I74"/>
    <mergeCell ref="K74:AF74"/>
    <mergeCell ref="AN75:AP75"/>
    <mergeCell ref="AG75:AM75"/>
    <mergeCell ref="D75:H75"/>
    <mergeCell ref="J75:AF75"/>
    <mergeCell ref="AN70:AP70"/>
    <mergeCell ref="AG70:AM70"/>
    <mergeCell ref="F70:J70"/>
    <mergeCell ref="L70:AF70"/>
    <mergeCell ref="AN71:AP71"/>
    <mergeCell ref="AG71:AM71"/>
    <mergeCell ref="F71:J71"/>
    <mergeCell ref="L71:AF71"/>
    <mergeCell ref="AN72:AP72"/>
    <mergeCell ref="AG72:AM72"/>
    <mergeCell ref="E72:I72"/>
    <mergeCell ref="K72:AF72"/>
    <mergeCell ref="AN67:AP67"/>
    <mergeCell ref="AG67:AM67"/>
    <mergeCell ref="E67:I67"/>
    <mergeCell ref="K67:AF67"/>
    <mergeCell ref="AN68:AP68"/>
    <mergeCell ref="AG68:AM68"/>
    <mergeCell ref="E68:I68"/>
    <mergeCell ref="K68:AF68"/>
    <mergeCell ref="AN69:AP69"/>
    <mergeCell ref="AG69:AM69"/>
    <mergeCell ref="E69:I69"/>
    <mergeCell ref="K69:AF69"/>
    <mergeCell ref="AN64:AP64"/>
    <mergeCell ref="AG64:AM64"/>
    <mergeCell ref="F64:J64"/>
    <mergeCell ref="L64:AF64"/>
    <mergeCell ref="AN65:AP65"/>
    <mergeCell ref="AG65:AM65"/>
    <mergeCell ref="E65:I65"/>
    <mergeCell ref="K65:AF65"/>
    <mergeCell ref="AN66:AP66"/>
    <mergeCell ref="AG66:AM66"/>
    <mergeCell ref="E66:I66"/>
    <mergeCell ref="K66:AF66"/>
    <mergeCell ref="AN61:AP61"/>
    <mergeCell ref="AG61:AM61"/>
    <mergeCell ref="F61:J61"/>
    <mergeCell ref="L61:AF61"/>
    <mergeCell ref="AN62:AP62"/>
    <mergeCell ref="AG62:AM62"/>
    <mergeCell ref="E62:I62"/>
    <mergeCell ref="K62:AF62"/>
    <mergeCell ref="AN63:AP63"/>
    <mergeCell ref="AG63:AM63"/>
    <mergeCell ref="F63:J63"/>
    <mergeCell ref="L63:AF63"/>
    <mergeCell ref="AN58:AP58"/>
    <mergeCell ref="AG58:AM58"/>
    <mergeCell ref="E58:I58"/>
    <mergeCell ref="K58:AF58"/>
    <mergeCell ref="AN59:AP59"/>
    <mergeCell ref="AG59:AM59"/>
    <mergeCell ref="F59:J59"/>
    <mergeCell ref="L59:AF59"/>
    <mergeCell ref="AN60:AP60"/>
    <mergeCell ref="AG60:AM60"/>
    <mergeCell ref="F60:J60"/>
    <mergeCell ref="L60:AF60"/>
    <mergeCell ref="AN55:AP55"/>
    <mergeCell ref="AG55:AM55"/>
    <mergeCell ref="E55:I55"/>
    <mergeCell ref="K55:AF55"/>
    <mergeCell ref="AN56:AP56"/>
    <mergeCell ref="AG56:AM56"/>
    <mergeCell ref="E56:I56"/>
    <mergeCell ref="K56:AF56"/>
    <mergeCell ref="AN57:AP57"/>
    <mergeCell ref="AG57:AM57"/>
    <mergeCell ref="D57:H57"/>
    <mergeCell ref="J57:AF57"/>
    <mergeCell ref="AN52:AP52"/>
    <mergeCell ref="AG52:AM52"/>
    <mergeCell ref="D52:H52"/>
    <mergeCell ref="J52:AF52"/>
    <mergeCell ref="AN53:AP53"/>
    <mergeCell ref="AG53:AM53"/>
    <mergeCell ref="E53:I53"/>
    <mergeCell ref="K53:AF53"/>
    <mergeCell ref="AN54:AP54"/>
    <mergeCell ref="AG54:AM54"/>
    <mergeCell ref="E54:I54"/>
    <mergeCell ref="K54:AF54"/>
    <mergeCell ref="X32:AB32"/>
    <mergeCell ref="AK32:AO32"/>
    <mergeCell ref="L42:AO42"/>
    <mergeCell ref="AM44:AN44"/>
    <mergeCell ref="AM46:AP46"/>
    <mergeCell ref="AS46:AT48"/>
    <mergeCell ref="C49:G49"/>
    <mergeCell ref="I49:AF49"/>
    <mergeCell ref="AG49:AM49"/>
    <mergeCell ref="AN49:AP49"/>
    <mergeCell ref="BE5:BE32"/>
    <mergeCell ref="K5:AO5"/>
    <mergeCell ref="K6:AO6"/>
    <mergeCell ref="E14:AJ14"/>
    <mergeCell ref="E20:AN20"/>
    <mergeCell ref="AK23:AO23"/>
    <mergeCell ref="L25:O25"/>
    <mergeCell ref="W25:AE25"/>
    <mergeCell ref="AK25:AO25"/>
    <mergeCell ref="L26:O26"/>
    <mergeCell ref="W26:AE26"/>
    <mergeCell ref="AK26:AO26"/>
    <mergeCell ref="L27:O27"/>
    <mergeCell ref="W27:AE27"/>
    <mergeCell ref="AK27:AO27"/>
    <mergeCell ref="L28:O28"/>
    <mergeCell ref="W28:AE28"/>
    <mergeCell ref="AK28:AO28"/>
    <mergeCell ref="L29:O29"/>
    <mergeCell ref="W29:AE29"/>
    <mergeCell ref="AK29:AO29"/>
    <mergeCell ref="L30:O30"/>
    <mergeCell ref="W30:AE30"/>
    <mergeCell ref="AK30:AO30"/>
  </mergeCells>
  <hyperlinks>
    <hyperlink ref="K1:S1" location="C2" display="1) Rekapitulace stavby"/>
    <hyperlink ref="W1:AI1" location="C51" display="2) Rekapitulace objektů stavby a soupisů prací"/>
    <hyperlink ref="A53" location="'SO 01.1 - Demolice'!C2" display="/"/>
    <hyperlink ref="A54" location="'SO 01.2 - Sanace zdi'!C2" display="/"/>
    <hyperlink ref="A55" location="'SO 01.3 - HTÚ - hrubé ter...'!C2" display="/"/>
    <hyperlink ref="A56" location="'SO 01.4 - Kácení'!C2" display="/"/>
    <hyperlink ref="A59" location="'SO 02.1.1 - Parter A - dl...'!C2" display="/"/>
    <hyperlink ref="A60" location="'SO 02.1.2 - Parter A - ok...'!C2" display="/"/>
    <hyperlink ref="A61" location="'SO 02.1.3 - Parter A - ch...'!C2" display="/"/>
    <hyperlink ref="A63" location="'SO 02.2.1 - Trasa B - asfalt'!C2" display="/"/>
    <hyperlink ref="A64" location="'SO 02.2.2 - Trasa B - mís...'!C2" display="/"/>
    <hyperlink ref="A65" location="'SO 02.3 - Zahrádka bistra...'!C2" display="/"/>
    <hyperlink ref="A66" location="'SO 02.4 - Plocha u severn...'!C2" display="/"/>
    <hyperlink ref="A67" location="'SO 02.5 - Zkratka od tram...'!C2" display="/"/>
    <hyperlink ref="A68" location="'SO 02.6 - Pěšina podél tr...'!C2" display="/"/>
    <hyperlink ref="A70" location="'SO 02.7.1 - Technický trá...'!C2" display="/"/>
    <hyperlink ref="A71" location="'SO 02.7.2 - Zatravněná ko...'!C2" display="/"/>
    <hyperlink ref="A72" location="'SO 02.8 - Oprava asfaltu ...'!C2" display="/"/>
    <hyperlink ref="A73" location="'SO 02.9 - Zídky'!C2" display="/"/>
    <hyperlink ref="A74" location="'SO 02.10 - Schodiště'!C2" display="/"/>
    <hyperlink ref="A75" location="'SO 04 - ZÁZEMÍ PARKU – WC...'!C2" display="/"/>
    <hyperlink ref="A76" location="'SO 05 - MOBILIÁŘ '!C2" display="/"/>
    <hyperlink ref="A79" location="'SO 06.1 - STROMY - výsadba'!C2" display="/"/>
    <hyperlink ref="A80" location="'SO 06.2 - TRVALKOVÉ ZÁHON...'!C2" display="/"/>
    <hyperlink ref="A81" location="'SO 06.3 - PNOUCÍ ROSTLINY...'!C2" display="/"/>
    <hyperlink ref="A82" location="'SO 06.4 - ZALOŽENÍ TRÁVNÍ...'!C2" display="/"/>
    <hyperlink ref="A83" location="'SO 06.5 - ZALOŽENÍ TRÁVNÍ...'!C2" display="/"/>
    <hyperlink ref="A85" location="'SO 06.1a - STROMY - rozvo...'!C2" display="/"/>
    <hyperlink ref="A86" location="'SO 06.2a - TRVALKOVÉ ZÁHO...'!C2" display="/"/>
    <hyperlink ref="A87" location="'SO 06.3a - PNOUCÍ ROSTLIN...'!C2" display="/"/>
    <hyperlink ref="A88" location="'SO 06.4a - ZALOŽENÍ TRÁVN...'!C2" display="/"/>
    <hyperlink ref="A89" location="'SO 06.5a - ZALOŽENÍ TRÁVN...'!C2" display="/"/>
    <hyperlink ref="A91" location="'SO 06.1b - STROMY - násle...'!C2" display="/"/>
    <hyperlink ref="A92" location="'SO 06.2b - TRVALKOVÉ ZÁHO...'!C2" display="/"/>
    <hyperlink ref="A93" location="'SO 06.3b - PNOUCÍ ROSTLIN...'!C2" display="/"/>
    <hyperlink ref="A94" location="'SO 06.4b - ZALOŽENÍ TRÁVN...'!C2" display="/"/>
    <hyperlink ref="A95" location="'SO 06.5b - ZALOŽENÍ TRÁVN...'!C2" display="/"/>
    <hyperlink ref="A96" location="'SO 07 - PŘÍVOD NN'!C2" display="/"/>
    <hyperlink ref="A97" location="'SO 08 - AREÁLOVÝ ROZVOD NN'!C2" display="/"/>
    <hyperlink ref="A98" location="'SO 09 - VEŘEJNÉ OSVĚTLENÍ...'!C2" display="/"/>
    <hyperlink ref="A99" location="'SO 10 - VEŘEJNÉ OSVĚTLENÍ...'!C2" display="/"/>
    <hyperlink ref="A100" location="'SO 11 - PŘÍPOJKA VODY'!C2" display="/"/>
    <hyperlink ref="A101" location="'SO 12 - PŘÍPOJKA SPLAŠKOV...'!C2" display="/"/>
    <hyperlink ref="A102" location="'SO 13 - AREÁLOVÝ ROZVOD VODY'!C2" display="/"/>
    <hyperlink ref="A103" location="'SO 14 - AREÁLOVÁ SPLAŠKOV...'!C2" display="/"/>
    <hyperlink ref="A104" location="'99 - OSTATNÍ NÁKLADY'!C2" display="/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436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94</v>
      </c>
      <c r="AZ2" s="127" t="s">
        <v>262</v>
      </c>
      <c r="BA2" s="127" t="s">
        <v>36</v>
      </c>
      <c r="BB2" s="127" t="s">
        <v>36</v>
      </c>
      <c r="BC2" s="127" t="s">
        <v>263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264</v>
      </c>
      <c r="BA3" s="127" t="s">
        <v>36</v>
      </c>
      <c r="BB3" s="127" t="s">
        <v>36</v>
      </c>
      <c r="BC3" s="127" t="s">
        <v>265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267</v>
      </c>
      <c r="BA4" s="127" t="s">
        <v>36</v>
      </c>
      <c r="BB4" s="127" t="s">
        <v>36</v>
      </c>
      <c r="BC4" s="127" t="s">
        <v>268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269</v>
      </c>
      <c r="BA5" s="127" t="s">
        <v>36</v>
      </c>
      <c r="BB5" s="127" t="s">
        <v>36</v>
      </c>
      <c r="BC5" s="127" t="s">
        <v>270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271</v>
      </c>
      <c r="BA6" s="127" t="s">
        <v>36</v>
      </c>
      <c r="BB6" s="127" t="s">
        <v>36</v>
      </c>
      <c r="BC6" s="127" t="s">
        <v>272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  <c r="AZ7" s="127" t="s">
        <v>273</v>
      </c>
      <c r="BA7" s="127" t="s">
        <v>36</v>
      </c>
      <c r="BB7" s="127" t="s">
        <v>36</v>
      </c>
      <c r="BC7" s="127" t="s">
        <v>274</v>
      </c>
      <c r="BD7" s="127" t="s">
        <v>89</v>
      </c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  <c r="AZ8" s="127" t="s">
        <v>276</v>
      </c>
      <c r="BA8" s="127" t="s">
        <v>36</v>
      </c>
      <c r="BB8" s="127" t="s">
        <v>36</v>
      </c>
      <c r="BC8" s="127" t="s">
        <v>277</v>
      </c>
      <c r="BD8" s="127" t="s">
        <v>89</v>
      </c>
    </row>
    <row r="9" spans="1:70" s="1" customFormat="1" ht="16.5" customHeight="1">
      <c r="B9" s="43"/>
      <c r="C9" s="44"/>
      <c r="D9" s="44"/>
      <c r="E9" s="404" t="s">
        <v>278</v>
      </c>
      <c r="F9" s="406"/>
      <c r="G9" s="406"/>
      <c r="H9" s="406"/>
      <c r="I9" s="130"/>
      <c r="J9" s="44"/>
      <c r="K9" s="47"/>
      <c r="AZ9" s="127" t="s">
        <v>279</v>
      </c>
      <c r="BA9" s="127" t="s">
        <v>36</v>
      </c>
      <c r="BB9" s="127" t="s">
        <v>36</v>
      </c>
      <c r="BC9" s="127" t="s">
        <v>280</v>
      </c>
      <c r="BD9" s="127" t="s">
        <v>89</v>
      </c>
    </row>
    <row r="10" spans="1:70" s="1" customFormat="1">
      <c r="B10" s="43"/>
      <c r="C10" s="44"/>
      <c r="D10" s="38" t="s">
        <v>281</v>
      </c>
      <c r="E10" s="44"/>
      <c r="F10" s="44"/>
      <c r="G10" s="44"/>
      <c r="H10" s="44"/>
      <c r="I10" s="130"/>
      <c r="J10" s="44"/>
      <c r="K10" s="47"/>
      <c r="AZ10" s="127" t="s">
        <v>282</v>
      </c>
      <c r="BA10" s="127" t="s">
        <v>36</v>
      </c>
      <c r="BB10" s="127" t="s">
        <v>36</v>
      </c>
      <c r="BC10" s="127" t="s">
        <v>277</v>
      </c>
      <c r="BD10" s="127" t="s">
        <v>89</v>
      </c>
    </row>
    <row r="11" spans="1:70" s="1" customFormat="1" ht="36.950000000000003" customHeight="1">
      <c r="B11" s="43"/>
      <c r="C11" s="44"/>
      <c r="D11" s="44"/>
      <c r="E11" s="407" t="s">
        <v>283</v>
      </c>
      <c r="F11" s="406"/>
      <c r="G11" s="406"/>
      <c r="H11" s="406"/>
      <c r="I11" s="130"/>
      <c r="J11" s="44"/>
      <c r="K11" s="47"/>
      <c r="AZ11" s="127" t="s">
        <v>284</v>
      </c>
      <c r="BA11" s="127" t="s">
        <v>36</v>
      </c>
      <c r="BB11" s="127" t="s">
        <v>36</v>
      </c>
      <c r="BC11" s="127" t="s">
        <v>285</v>
      </c>
      <c r="BD11" s="127" t="s">
        <v>89</v>
      </c>
    </row>
    <row r="12" spans="1:70" s="1" customFormat="1" ht="13.5">
      <c r="B12" s="43"/>
      <c r="C12" s="44"/>
      <c r="D12" s="44"/>
      <c r="E12" s="44"/>
      <c r="F12" s="44"/>
      <c r="G12" s="44"/>
      <c r="H12" s="44"/>
      <c r="I12" s="130"/>
      <c r="J12" s="44"/>
      <c r="K12" s="47"/>
      <c r="AZ12" s="127" t="s">
        <v>286</v>
      </c>
      <c r="BA12" s="127" t="s">
        <v>36</v>
      </c>
      <c r="BB12" s="127" t="s">
        <v>36</v>
      </c>
      <c r="BC12" s="127" t="s">
        <v>287</v>
      </c>
      <c r="BD12" s="127" t="s">
        <v>89</v>
      </c>
    </row>
    <row r="13" spans="1:70" s="1" customFormat="1" ht="14.45" customHeight="1">
      <c r="B13" s="43"/>
      <c r="C13" s="44"/>
      <c r="D13" s="38" t="s">
        <v>21</v>
      </c>
      <c r="E13" s="44"/>
      <c r="F13" s="36" t="s">
        <v>88</v>
      </c>
      <c r="G13" s="44"/>
      <c r="H13" s="44"/>
      <c r="I13" s="131" t="s">
        <v>23</v>
      </c>
      <c r="J13" s="36" t="s">
        <v>24</v>
      </c>
      <c r="K13" s="47"/>
      <c r="AZ13" s="127" t="s">
        <v>288</v>
      </c>
      <c r="BA13" s="127" t="s">
        <v>36</v>
      </c>
      <c r="BB13" s="127" t="s">
        <v>36</v>
      </c>
      <c r="BC13" s="127" t="s">
        <v>289</v>
      </c>
      <c r="BD13" s="127" t="s">
        <v>89</v>
      </c>
    </row>
    <row r="14" spans="1:70" s="1" customFormat="1" ht="14.45" customHeight="1">
      <c r="B14" s="43"/>
      <c r="C14" s="44"/>
      <c r="D14" s="38" t="s">
        <v>25</v>
      </c>
      <c r="E14" s="44"/>
      <c r="F14" s="36" t="s">
        <v>26</v>
      </c>
      <c r="G14" s="44"/>
      <c r="H14" s="44"/>
      <c r="I14" s="131" t="s">
        <v>27</v>
      </c>
      <c r="J14" s="132" t="str">
        <f>'Rekapitulace stavby'!AN8</f>
        <v>15. 8. 2017</v>
      </c>
      <c r="K14" s="47"/>
      <c r="AZ14" s="127" t="s">
        <v>290</v>
      </c>
      <c r="BA14" s="127" t="s">
        <v>36</v>
      </c>
      <c r="BB14" s="127" t="s">
        <v>36</v>
      </c>
      <c r="BC14" s="127" t="s">
        <v>291</v>
      </c>
      <c r="BD14" s="127" t="s">
        <v>89</v>
      </c>
    </row>
    <row r="15" spans="1:70" s="1" customFormat="1" ht="21.75" customHeight="1">
      <c r="B15" s="43"/>
      <c r="C15" s="44"/>
      <c r="D15" s="35" t="s">
        <v>30</v>
      </c>
      <c r="E15" s="44"/>
      <c r="F15" s="40" t="s">
        <v>31</v>
      </c>
      <c r="G15" s="44"/>
      <c r="H15" s="44"/>
      <c r="I15" s="133" t="s">
        <v>32</v>
      </c>
      <c r="J15" s="40" t="s">
        <v>33</v>
      </c>
      <c r="K15" s="47"/>
      <c r="AZ15" s="127" t="s">
        <v>292</v>
      </c>
      <c r="BA15" s="127" t="s">
        <v>36</v>
      </c>
      <c r="BB15" s="127" t="s">
        <v>36</v>
      </c>
      <c r="BC15" s="127" t="s">
        <v>293</v>
      </c>
      <c r="BD15" s="127" t="s">
        <v>89</v>
      </c>
    </row>
    <row r="16" spans="1:70" s="1" customFormat="1" ht="14.45" customHeight="1">
      <c r="B16" s="43"/>
      <c r="C16" s="44"/>
      <c r="D16" s="38" t="s">
        <v>34</v>
      </c>
      <c r="E16" s="44"/>
      <c r="F16" s="44"/>
      <c r="G16" s="44"/>
      <c r="H16" s="44"/>
      <c r="I16" s="131" t="s">
        <v>35</v>
      </c>
      <c r="J16" s="36" t="s">
        <v>36</v>
      </c>
      <c r="K16" s="47"/>
      <c r="AZ16" s="127" t="s">
        <v>294</v>
      </c>
      <c r="BA16" s="127" t="s">
        <v>36</v>
      </c>
      <c r="BB16" s="127" t="s">
        <v>36</v>
      </c>
      <c r="BC16" s="127" t="s">
        <v>295</v>
      </c>
      <c r="BD16" s="127" t="s">
        <v>89</v>
      </c>
    </row>
    <row r="17" spans="2:56" s="1" customFormat="1" ht="18" customHeight="1">
      <c r="B17" s="43"/>
      <c r="C17" s="44"/>
      <c r="D17" s="44"/>
      <c r="E17" s="36" t="s">
        <v>37</v>
      </c>
      <c r="F17" s="44"/>
      <c r="G17" s="44"/>
      <c r="H17" s="44"/>
      <c r="I17" s="131" t="s">
        <v>38</v>
      </c>
      <c r="J17" s="36" t="s">
        <v>36</v>
      </c>
      <c r="K17" s="47"/>
      <c r="AZ17" s="127" t="s">
        <v>296</v>
      </c>
      <c r="BA17" s="127" t="s">
        <v>36</v>
      </c>
      <c r="BB17" s="127" t="s">
        <v>36</v>
      </c>
      <c r="BC17" s="127" t="s">
        <v>297</v>
      </c>
      <c r="BD17" s="127" t="s">
        <v>89</v>
      </c>
    </row>
    <row r="18" spans="2:56" s="1" customFormat="1" ht="6.95" customHeight="1">
      <c r="B18" s="43"/>
      <c r="C18" s="44"/>
      <c r="D18" s="44"/>
      <c r="E18" s="44"/>
      <c r="F18" s="44"/>
      <c r="G18" s="44"/>
      <c r="H18" s="44"/>
      <c r="I18" s="130"/>
      <c r="J18" s="44"/>
      <c r="K18" s="47"/>
    </row>
    <row r="19" spans="2:56" s="1" customFormat="1" ht="14.45" customHeight="1">
      <c r="B19" s="43"/>
      <c r="C19" s="44"/>
      <c r="D19" s="38" t="s">
        <v>39</v>
      </c>
      <c r="E19" s="44"/>
      <c r="F19" s="44"/>
      <c r="G19" s="44"/>
      <c r="H19" s="44"/>
      <c r="I19" s="131" t="s">
        <v>35</v>
      </c>
      <c r="J19" s="36" t="str">
        <f>IF('Rekapitulace stavby'!AN13="Vyplň údaj","",IF('Rekapitulace stavby'!AN13="","",'Rekapitulace stavby'!AN13))</f>
        <v/>
      </c>
      <c r="K19" s="47"/>
    </row>
    <row r="20" spans="2:56" s="1" customFormat="1" ht="18" customHeight="1">
      <c r="B20" s="43"/>
      <c r="C20" s="44"/>
      <c r="D20" s="44"/>
      <c r="E20" s="36" t="str">
        <f>IF('Rekapitulace stavby'!E14="Vyplň údaj","",IF('Rekapitulace stavby'!E14="","",'Rekapitulace stavby'!E14))</f>
        <v/>
      </c>
      <c r="F20" s="44"/>
      <c r="G20" s="44"/>
      <c r="H20" s="44"/>
      <c r="I20" s="131" t="s">
        <v>38</v>
      </c>
      <c r="J20" s="36" t="str">
        <f>IF('Rekapitulace stavby'!AN14="Vyplň údaj","",IF('Rekapitulace stavby'!AN14="","",'Rekapitulace stavby'!AN14))</f>
        <v/>
      </c>
      <c r="K20" s="47"/>
    </row>
    <row r="21" spans="2:56" s="1" customFormat="1" ht="6.95" customHeight="1">
      <c r="B21" s="43"/>
      <c r="C21" s="44"/>
      <c r="D21" s="44"/>
      <c r="E21" s="44"/>
      <c r="F21" s="44"/>
      <c r="G21" s="44"/>
      <c r="H21" s="44"/>
      <c r="I21" s="130"/>
      <c r="J21" s="44"/>
      <c r="K21" s="47"/>
    </row>
    <row r="22" spans="2:56" s="1" customFormat="1" ht="14.45" customHeight="1">
      <c r="B22" s="43"/>
      <c r="C22" s="44"/>
      <c r="D22" s="38" t="s">
        <v>41</v>
      </c>
      <c r="E22" s="44"/>
      <c r="F22" s="44"/>
      <c r="G22" s="44"/>
      <c r="H22" s="44"/>
      <c r="I22" s="131" t="s">
        <v>35</v>
      </c>
      <c r="J22" s="36" t="s">
        <v>36</v>
      </c>
      <c r="K22" s="47"/>
    </row>
    <row r="23" spans="2:56" s="1" customFormat="1" ht="18" customHeight="1">
      <c r="B23" s="43"/>
      <c r="C23" s="44"/>
      <c r="D23" s="44"/>
      <c r="E23" s="36" t="s">
        <v>42</v>
      </c>
      <c r="F23" s="44"/>
      <c r="G23" s="44"/>
      <c r="H23" s="44"/>
      <c r="I23" s="131" t="s">
        <v>38</v>
      </c>
      <c r="J23" s="36" t="s">
        <v>36</v>
      </c>
      <c r="K23" s="47"/>
    </row>
    <row r="24" spans="2:56" s="1" customFormat="1" ht="6.95" customHeight="1">
      <c r="B24" s="43"/>
      <c r="C24" s="44"/>
      <c r="D24" s="44"/>
      <c r="E24" s="44"/>
      <c r="F24" s="44"/>
      <c r="G24" s="44"/>
      <c r="H24" s="44"/>
      <c r="I24" s="130"/>
      <c r="J24" s="44"/>
      <c r="K24" s="47"/>
    </row>
    <row r="25" spans="2:56" s="1" customFormat="1" ht="14.45" customHeight="1">
      <c r="B25" s="43"/>
      <c r="C25" s="44"/>
      <c r="D25" s="38" t="s">
        <v>44</v>
      </c>
      <c r="E25" s="44"/>
      <c r="F25" s="44"/>
      <c r="G25" s="44"/>
      <c r="H25" s="44"/>
      <c r="I25" s="130"/>
      <c r="J25" s="44"/>
      <c r="K25" s="47"/>
    </row>
    <row r="26" spans="2:56" s="7" customFormat="1" ht="16.5" customHeight="1">
      <c r="B26" s="134"/>
      <c r="C26" s="135"/>
      <c r="D26" s="135"/>
      <c r="E26" s="368" t="s">
        <v>36</v>
      </c>
      <c r="F26" s="368"/>
      <c r="G26" s="368"/>
      <c r="H26" s="368"/>
      <c r="I26" s="136"/>
      <c r="J26" s="135"/>
      <c r="K26" s="137"/>
    </row>
    <row r="27" spans="2:56" s="1" customFormat="1" ht="6.95" customHeight="1">
      <c r="B27" s="43"/>
      <c r="C27" s="44"/>
      <c r="D27" s="44"/>
      <c r="E27" s="44"/>
      <c r="F27" s="44"/>
      <c r="G27" s="44"/>
      <c r="H27" s="44"/>
      <c r="I27" s="130"/>
      <c r="J27" s="44"/>
      <c r="K27" s="47"/>
    </row>
    <row r="28" spans="2:56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56" s="1" customFormat="1" ht="25.35" customHeight="1">
      <c r="B29" s="43"/>
      <c r="C29" s="44"/>
      <c r="D29" s="140" t="s">
        <v>46</v>
      </c>
      <c r="E29" s="44"/>
      <c r="F29" s="44"/>
      <c r="G29" s="44"/>
      <c r="H29" s="44"/>
      <c r="I29" s="130"/>
      <c r="J29" s="141">
        <f>ROUND(J94,0)</f>
        <v>0</v>
      </c>
      <c r="K29" s="47"/>
    </row>
    <row r="30" spans="2:56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56" s="1" customFormat="1" ht="14.45" customHeight="1">
      <c r="B31" s="43"/>
      <c r="C31" s="44"/>
      <c r="D31" s="44"/>
      <c r="E31" s="44"/>
      <c r="F31" s="48" t="s">
        <v>48</v>
      </c>
      <c r="G31" s="44"/>
      <c r="H31" s="44"/>
      <c r="I31" s="142" t="s">
        <v>47</v>
      </c>
      <c r="J31" s="48" t="s">
        <v>49</v>
      </c>
      <c r="K31" s="47"/>
    </row>
    <row r="32" spans="2:56" s="1" customFormat="1" ht="14.45" customHeight="1">
      <c r="B32" s="43"/>
      <c r="C32" s="44"/>
      <c r="D32" s="51" t="s">
        <v>50</v>
      </c>
      <c r="E32" s="51" t="s">
        <v>51</v>
      </c>
      <c r="F32" s="143">
        <f>ROUND(SUM(BE94:BE435), 0)</f>
        <v>0</v>
      </c>
      <c r="G32" s="44"/>
      <c r="H32" s="44"/>
      <c r="I32" s="144">
        <v>0.21</v>
      </c>
      <c r="J32" s="143">
        <f>ROUND(ROUND((SUM(BE94:BE435)), 0)*I32, 0)</f>
        <v>0</v>
      </c>
      <c r="K32" s="47"/>
    </row>
    <row r="33" spans="2:11" s="1" customFormat="1" ht="14.45" customHeight="1">
      <c r="B33" s="43"/>
      <c r="C33" s="44"/>
      <c r="D33" s="44"/>
      <c r="E33" s="51" t="s">
        <v>52</v>
      </c>
      <c r="F33" s="143">
        <f>ROUND(SUM(BF94:BF435), 0)</f>
        <v>0</v>
      </c>
      <c r="G33" s="44"/>
      <c r="H33" s="44"/>
      <c r="I33" s="144">
        <v>0.15</v>
      </c>
      <c r="J33" s="143">
        <f>ROUND(ROUND((SUM(BF94:BF435)), 0)*I33, 0)</f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53</v>
      </c>
      <c r="F34" s="143">
        <f>ROUND(SUM(BG94:BG435), 0)</f>
        <v>0</v>
      </c>
      <c r="G34" s="44"/>
      <c r="H34" s="44"/>
      <c r="I34" s="144">
        <v>0.21</v>
      </c>
      <c r="J34" s="143">
        <v>0</v>
      </c>
      <c r="K34" s="47"/>
    </row>
    <row r="35" spans="2:11" s="1" customFormat="1" ht="14.45" hidden="1" customHeight="1">
      <c r="B35" s="43"/>
      <c r="C35" s="44"/>
      <c r="D35" s="44"/>
      <c r="E35" s="51" t="s">
        <v>54</v>
      </c>
      <c r="F35" s="143">
        <f>ROUND(SUM(BH94:BH435), 0)</f>
        <v>0</v>
      </c>
      <c r="G35" s="44"/>
      <c r="H35" s="44"/>
      <c r="I35" s="144">
        <v>0.15</v>
      </c>
      <c r="J35" s="143"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55</v>
      </c>
      <c r="F36" s="143">
        <f>ROUND(SUM(BI94:BI435), 0)</f>
        <v>0</v>
      </c>
      <c r="G36" s="44"/>
      <c r="H36" s="44"/>
      <c r="I36" s="144">
        <v>0</v>
      </c>
      <c r="J36" s="143">
        <v>0</v>
      </c>
      <c r="K36" s="47"/>
    </row>
    <row r="37" spans="2:11" s="1" customFormat="1" ht="6.95" customHeight="1">
      <c r="B37" s="43"/>
      <c r="C37" s="44"/>
      <c r="D37" s="44"/>
      <c r="E37" s="44"/>
      <c r="F37" s="44"/>
      <c r="G37" s="44"/>
      <c r="H37" s="44"/>
      <c r="I37" s="130"/>
      <c r="J37" s="44"/>
      <c r="K37" s="47"/>
    </row>
    <row r="38" spans="2:11" s="1" customFormat="1" ht="25.35" customHeight="1">
      <c r="B38" s="43"/>
      <c r="C38" s="145"/>
      <c r="D38" s="146" t="s">
        <v>56</v>
      </c>
      <c r="E38" s="81"/>
      <c r="F38" s="81"/>
      <c r="G38" s="147" t="s">
        <v>57</v>
      </c>
      <c r="H38" s="148" t="s">
        <v>58</v>
      </c>
      <c r="I38" s="149"/>
      <c r="J38" s="150">
        <f>SUM(J29:J36)</f>
        <v>0</v>
      </c>
      <c r="K38" s="151"/>
    </row>
    <row r="39" spans="2:11" s="1" customFormat="1" ht="14.45" customHeight="1">
      <c r="B39" s="58"/>
      <c r="C39" s="59"/>
      <c r="D39" s="59"/>
      <c r="E39" s="59"/>
      <c r="F39" s="59"/>
      <c r="G39" s="59"/>
      <c r="H39" s="59"/>
      <c r="I39" s="152"/>
      <c r="J39" s="59"/>
      <c r="K39" s="60"/>
    </row>
    <row r="43" spans="2:11" s="1" customFormat="1" ht="6.95" customHeight="1">
      <c r="B43" s="153"/>
      <c r="C43" s="154"/>
      <c r="D43" s="154"/>
      <c r="E43" s="154"/>
      <c r="F43" s="154"/>
      <c r="G43" s="154"/>
      <c r="H43" s="154"/>
      <c r="I43" s="155"/>
      <c r="J43" s="154"/>
      <c r="K43" s="156"/>
    </row>
    <row r="44" spans="2:11" s="1" customFormat="1" ht="36.950000000000003" customHeight="1">
      <c r="B44" s="43"/>
      <c r="C44" s="31" t="s">
        <v>298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6.95" customHeight="1">
      <c r="B45" s="43"/>
      <c r="C45" s="44"/>
      <c r="D45" s="44"/>
      <c r="E45" s="44"/>
      <c r="F45" s="44"/>
      <c r="G45" s="44"/>
      <c r="H45" s="44"/>
      <c r="I45" s="130"/>
      <c r="J45" s="44"/>
      <c r="K45" s="47"/>
    </row>
    <row r="46" spans="2:11" s="1" customFormat="1" ht="14.45" customHeight="1">
      <c r="B46" s="43"/>
      <c r="C46" s="38" t="s">
        <v>18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6.5" customHeight="1">
      <c r="B47" s="43"/>
      <c r="C47" s="44"/>
      <c r="D47" s="44"/>
      <c r="E47" s="404" t="str">
        <f>E7</f>
        <v>ÚPRAVA VEŘEJNÉHO PROSTORU MEZI UL. VÝSTAVNÍ-VELETRŽNÍ PŘI MENDLOVĚ NÁM.ČÁST 1 - PARK</v>
      </c>
      <c r="F47" s="405"/>
      <c r="G47" s="405"/>
      <c r="H47" s="405"/>
      <c r="I47" s="130"/>
      <c r="J47" s="44"/>
      <c r="K47" s="47"/>
    </row>
    <row r="48" spans="2:11">
      <c r="B48" s="29"/>
      <c r="C48" s="38" t="s">
        <v>275</v>
      </c>
      <c r="D48" s="30"/>
      <c r="E48" s="30"/>
      <c r="F48" s="30"/>
      <c r="G48" s="30"/>
      <c r="H48" s="30"/>
      <c r="I48" s="129"/>
      <c r="J48" s="30"/>
      <c r="K48" s="32"/>
    </row>
    <row r="49" spans="2:47" s="1" customFormat="1" ht="16.5" customHeight="1">
      <c r="B49" s="43"/>
      <c r="C49" s="44"/>
      <c r="D49" s="44"/>
      <c r="E49" s="404" t="s">
        <v>278</v>
      </c>
      <c r="F49" s="406"/>
      <c r="G49" s="406"/>
      <c r="H49" s="406"/>
      <c r="I49" s="130"/>
      <c r="J49" s="44"/>
      <c r="K49" s="47"/>
    </row>
    <row r="50" spans="2:47" s="1" customFormat="1" ht="14.45" customHeight="1">
      <c r="B50" s="43"/>
      <c r="C50" s="38" t="s">
        <v>281</v>
      </c>
      <c r="D50" s="44"/>
      <c r="E50" s="44"/>
      <c r="F50" s="44"/>
      <c r="G50" s="44"/>
      <c r="H50" s="44"/>
      <c r="I50" s="130"/>
      <c r="J50" s="44"/>
      <c r="K50" s="47"/>
    </row>
    <row r="51" spans="2:47" s="1" customFormat="1" ht="17.25" customHeight="1">
      <c r="B51" s="43"/>
      <c r="C51" s="44"/>
      <c r="D51" s="44"/>
      <c r="E51" s="407" t="str">
        <f>E11</f>
        <v>SO 01.1 - Demolice</v>
      </c>
      <c r="F51" s="406"/>
      <c r="G51" s="406"/>
      <c r="H51" s="406"/>
      <c r="I51" s="130"/>
      <c r="J51" s="44"/>
      <c r="K51" s="47"/>
    </row>
    <row r="52" spans="2:47" s="1" customFormat="1" ht="6.95" customHeight="1">
      <c r="B52" s="43"/>
      <c r="C52" s="44"/>
      <c r="D52" s="44"/>
      <c r="E52" s="44"/>
      <c r="F52" s="44"/>
      <c r="G52" s="44"/>
      <c r="H52" s="44"/>
      <c r="I52" s="130"/>
      <c r="J52" s="44"/>
      <c r="K52" s="47"/>
    </row>
    <row r="53" spans="2:47" s="1" customFormat="1" ht="18" customHeight="1">
      <c r="B53" s="43"/>
      <c r="C53" s="38" t="s">
        <v>25</v>
      </c>
      <c r="D53" s="44"/>
      <c r="E53" s="44"/>
      <c r="F53" s="36" t="str">
        <f>F14</f>
        <v>BRNO</v>
      </c>
      <c r="G53" s="44"/>
      <c r="H53" s="44"/>
      <c r="I53" s="131" t="s">
        <v>27</v>
      </c>
      <c r="J53" s="132" t="str">
        <f>IF(J14="","",J14)</f>
        <v>15. 8. 2017</v>
      </c>
      <c r="K53" s="47"/>
    </row>
    <row r="54" spans="2:47" s="1" customFormat="1" ht="6.95" customHeight="1">
      <c r="B54" s="43"/>
      <c r="C54" s="44"/>
      <c r="D54" s="44"/>
      <c r="E54" s="44"/>
      <c r="F54" s="44"/>
      <c r="G54" s="44"/>
      <c r="H54" s="44"/>
      <c r="I54" s="130"/>
      <c r="J54" s="44"/>
      <c r="K54" s="47"/>
    </row>
    <row r="55" spans="2:47" s="1" customFormat="1">
      <c r="B55" s="43"/>
      <c r="C55" s="38" t="s">
        <v>34</v>
      </c>
      <c r="D55" s="44"/>
      <c r="E55" s="44"/>
      <c r="F55" s="36" t="str">
        <f>E17</f>
        <v>Statutární město Brno</v>
      </c>
      <c r="G55" s="44"/>
      <c r="H55" s="44"/>
      <c r="I55" s="131" t="s">
        <v>41</v>
      </c>
      <c r="J55" s="368" t="str">
        <f>E23</f>
        <v>ATELIÉR ZAHRADNÍ A KRAJIN. ARCHITEKTURY  Z.SENDLER</v>
      </c>
      <c r="K55" s="47"/>
    </row>
    <row r="56" spans="2:47" s="1" customFormat="1" ht="14.45" customHeight="1">
      <c r="B56" s="43"/>
      <c r="C56" s="38" t="s">
        <v>39</v>
      </c>
      <c r="D56" s="44"/>
      <c r="E56" s="44"/>
      <c r="F56" s="36" t="str">
        <f>IF(E20="","",E20)</f>
        <v/>
      </c>
      <c r="G56" s="44"/>
      <c r="H56" s="44"/>
      <c r="I56" s="130"/>
      <c r="J56" s="408"/>
      <c r="K56" s="47"/>
    </row>
    <row r="57" spans="2:47" s="1" customFormat="1" ht="10.35" customHeight="1">
      <c r="B57" s="43"/>
      <c r="C57" s="44"/>
      <c r="D57" s="44"/>
      <c r="E57" s="44"/>
      <c r="F57" s="44"/>
      <c r="G57" s="44"/>
      <c r="H57" s="44"/>
      <c r="I57" s="130"/>
      <c r="J57" s="44"/>
      <c r="K57" s="47"/>
    </row>
    <row r="58" spans="2:47" s="1" customFormat="1" ht="29.25" customHeight="1">
      <c r="B58" s="43"/>
      <c r="C58" s="157" t="s">
        <v>299</v>
      </c>
      <c r="D58" s="145"/>
      <c r="E58" s="145"/>
      <c r="F58" s="145"/>
      <c r="G58" s="145"/>
      <c r="H58" s="145"/>
      <c r="I58" s="158"/>
      <c r="J58" s="159" t="s">
        <v>300</v>
      </c>
      <c r="K58" s="160"/>
    </row>
    <row r="59" spans="2:47" s="1" customFormat="1" ht="10.35" customHeight="1">
      <c r="B59" s="43"/>
      <c r="C59" s="44"/>
      <c r="D59" s="44"/>
      <c r="E59" s="44"/>
      <c r="F59" s="44"/>
      <c r="G59" s="44"/>
      <c r="H59" s="44"/>
      <c r="I59" s="130"/>
      <c r="J59" s="44"/>
      <c r="K59" s="47"/>
    </row>
    <row r="60" spans="2:47" s="1" customFormat="1" ht="29.25" customHeight="1">
      <c r="B60" s="43"/>
      <c r="C60" s="161" t="s">
        <v>301</v>
      </c>
      <c r="D60" s="44"/>
      <c r="E60" s="44"/>
      <c r="F60" s="44"/>
      <c r="G60" s="44"/>
      <c r="H60" s="44"/>
      <c r="I60" s="130"/>
      <c r="J60" s="141">
        <f>J94</f>
        <v>0</v>
      </c>
      <c r="K60" s="47"/>
      <c r="AU60" s="25" t="s">
        <v>302</v>
      </c>
    </row>
    <row r="61" spans="2:47" s="8" customFormat="1" ht="24.95" customHeight="1">
      <c r="B61" s="162"/>
      <c r="C61" s="163"/>
      <c r="D61" s="164" t="s">
        <v>303</v>
      </c>
      <c r="E61" s="165"/>
      <c r="F61" s="165"/>
      <c r="G61" s="165"/>
      <c r="H61" s="165"/>
      <c r="I61" s="166"/>
      <c r="J61" s="167">
        <f>J95</f>
        <v>0</v>
      </c>
      <c r="K61" s="168"/>
    </row>
    <row r="62" spans="2:47" s="9" customFormat="1" ht="19.899999999999999" customHeight="1">
      <c r="B62" s="169"/>
      <c r="C62" s="170"/>
      <c r="D62" s="171" t="s">
        <v>304</v>
      </c>
      <c r="E62" s="172"/>
      <c r="F62" s="172"/>
      <c r="G62" s="172"/>
      <c r="H62" s="172"/>
      <c r="I62" s="173"/>
      <c r="J62" s="174">
        <f>J96</f>
        <v>0</v>
      </c>
      <c r="K62" s="175"/>
    </row>
    <row r="63" spans="2:47" s="9" customFormat="1" ht="19.899999999999999" customHeight="1">
      <c r="B63" s="169"/>
      <c r="C63" s="170"/>
      <c r="D63" s="171" t="s">
        <v>305</v>
      </c>
      <c r="E63" s="172"/>
      <c r="F63" s="172"/>
      <c r="G63" s="172"/>
      <c r="H63" s="172"/>
      <c r="I63" s="173"/>
      <c r="J63" s="174">
        <f>J189</f>
        <v>0</v>
      </c>
      <c r="K63" s="175"/>
    </row>
    <row r="64" spans="2:47" s="9" customFormat="1" ht="19.899999999999999" customHeight="1">
      <c r="B64" s="169"/>
      <c r="C64" s="170"/>
      <c r="D64" s="171" t="s">
        <v>306</v>
      </c>
      <c r="E64" s="172"/>
      <c r="F64" s="172"/>
      <c r="G64" s="172"/>
      <c r="H64" s="172"/>
      <c r="I64" s="173"/>
      <c r="J64" s="174">
        <f>J193</f>
        <v>0</v>
      </c>
      <c r="K64" s="175"/>
    </row>
    <row r="65" spans="2:12" s="9" customFormat="1" ht="19.899999999999999" customHeight="1">
      <c r="B65" s="169"/>
      <c r="C65" s="170"/>
      <c r="D65" s="171" t="s">
        <v>307</v>
      </c>
      <c r="E65" s="172"/>
      <c r="F65" s="172"/>
      <c r="G65" s="172"/>
      <c r="H65" s="172"/>
      <c r="I65" s="173"/>
      <c r="J65" s="174">
        <f>J197</f>
        <v>0</v>
      </c>
      <c r="K65" s="175"/>
    </row>
    <row r="66" spans="2:12" s="9" customFormat="1" ht="19.899999999999999" customHeight="1">
      <c r="B66" s="169"/>
      <c r="C66" s="170"/>
      <c r="D66" s="171" t="s">
        <v>308</v>
      </c>
      <c r="E66" s="172"/>
      <c r="F66" s="172"/>
      <c r="G66" s="172"/>
      <c r="H66" s="172"/>
      <c r="I66" s="173"/>
      <c r="J66" s="174">
        <f>J252</f>
        <v>0</v>
      </c>
      <c r="K66" s="175"/>
    </row>
    <row r="67" spans="2:12" s="9" customFormat="1" ht="19.899999999999999" customHeight="1">
      <c r="B67" s="169"/>
      <c r="C67" s="170"/>
      <c r="D67" s="171" t="s">
        <v>309</v>
      </c>
      <c r="E67" s="172"/>
      <c r="F67" s="172"/>
      <c r="G67" s="172"/>
      <c r="H67" s="172"/>
      <c r="I67" s="173"/>
      <c r="J67" s="174">
        <f>J398</f>
        <v>0</v>
      </c>
      <c r="K67" s="175"/>
    </row>
    <row r="68" spans="2:12" s="8" customFormat="1" ht="24.95" customHeight="1">
      <c r="B68" s="162"/>
      <c r="C68" s="163"/>
      <c r="D68" s="164" t="s">
        <v>310</v>
      </c>
      <c r="E68" s="165"/>
      <c r="F68" s="165"/>
      <c r="G68" s="165"/>
      <c r="H68" s="165"/>
      <c r="I68" s="166"/>
      <c r="J68" s="167">
        <f>J400</f>
        <v>0</v>
      </c>
      <c r="K68" s="168"/>
    </row>
    <row r="69" spans="2:12" s="9" customFormat="1" ht="19.899999999999999" customHeight="1">
      <c r="B69" s="169"/>
      <c r="C69" s="170"/>
      <c r="D69" s="171" t="s">
        <v>311</v>
      </c>
      <c r="E69" s="172"/>
      <c r="F69" s="172"/>
      <c r="G69" s="172"/>
      <c r="H69" s="172"/>
      <c r="I69" s="173"/>
      <c r="J69" s="174">
        <f>J401</f>
        <v>0</v>
      </c>
      <c r="K69" s="175"/>
    </row>
    <row r="70" spans="2:12" s="8" customFormat="1" ht="24.95" customHeight="1">
      <c r="B70" s="162"/>
      <c r="C70" s="163"/>
      <c r="D70" s="164" t="s">
        <v>312</v>
      </c>
      <c r="E70" s="165"/>
      <c r="F70" s="165"/>
      <c r="G70" s="165"/>
      <c r="H70" s="165"/>
      <c r="I70" s="166"/>
      <c r="J70" s="167">
        <f>J425</f>
        <v>0</v>
      </c>
      <c r="K70" s="168"/>
    </row>
    <row r="71" spans="2:12" s="9" customFormat="1" ht="19.899999999999999" customHeight="1">
      <c r="B71" s="169"/>
      <c r="C71" s="170"/>
      <c r="D71" s="171" t="s">
        <v>313</v>
      </c>
      <c r="E71" s="172"/>
      <c r="F71" s="172"/>
      <c r="G71" s="172"/>
      <c r="H71" s="172"/>
      <c r="I71" s="173"/>
      <c r="J71" s="174">
        <f>J426</f>
        <v>0</v>
      </c>
      <c r="K71" s="175"/>
    </row>
    <row r="72" spans="2:12" s="9" customFormat="1" ht="19.899999999999999" customHeight="1">
      <c r="B72" s="169"/>
      <c r="C72" s="170"/>
      <c r="D72" s="171" t="s">
        <v>314</v>
      </c>
      <c r="E72" s="172"/>
      <c r="F72" s="172"/>
      <c r="G72" s="172"/>
      <c r="H72" s="172"/>
      <c r="I72" s="173"/>
      <c r="J72" s="174">
        <f>J431</f>
        <v>0</v>
      </c>
      <c r="K72" s="175"/>
    </row>
    <row r="73" spans="2:12" s="1" customFormat="1" ht="21.75" customHeight="1">
      <c r="B73" s="43"/>
      <c r="C73" s="44"/>
      <c r="D73" s="44"/>
      <c r="E73" s="44"/>
      <c r="F73" s="44"/>
      <c r="G73" s="44"/>
      <c r="H73" s="44"/>
      <c r="I73" s="130"/>
      <c r="J73" s="44"/>
      <c r="K73" s="47"/>
    </row>
    <row r="74" spans="2:12" s="1" customFormat="1" ht="6.95" customHeight="1">
      <c r="B74" s="58"/>
      <c r="C74" s="59"/>
      <c r="D74" s="59"/>
      <c r="E74" s="59"/>
      <c r="F74" s="59"/>
      <c r="G74" s="59"/>
      <c r="H74" s="59"/>
      <c r="I74" s="152"/>
      <c r="J74" s="59"/>
      <c r="K74" s="60"/>
    </row>
    <row r="78" spans="2:12" s="1" customFormat="1" ht="6.95" customHeight="1">
      <c r="B78" s="61"/>
      <c r="C78" s="62"/>
      <c r="D78" s="62"/>
      <c r="E78" s="62"/>
      <c r="F78" s="62"/>
      <c r="G78" s="62"/>
      <c r="H78" s="62"/>
      <c r="I78" s="155"/>
      <c r="J78" s="62"/>
      <c r="K78" s="62"/>
      <c r="L78" s="63"/>
    </row>
    <row r="79" spans="2:12" s="1" customFormat="1" ht="36.950000000000003" customHeight="1">
      <c r="B79" s="43"/>
      <c r="C79" s="64" t="s">
        <v>315</v>
      </c>
      <c r="D79" s="65"/>
      <c r="E79" s="65"/>
      <c r="F79" s="65"/>
      <c r="G79" s="65"/>
      <c r="H79" s="65"/>
      <c r="I79" s="176"/>
      <c r="J79" s="65"/>
      <c r="K79" s="65"/>
      <c r="L79" s="63"/>
    </row>
    <row r="80" spans="2:12" s="1" customFormat="1" ht="6.95" customHeight="1">
      <c r="B80" s="43"/>
      <c r="C80" s="65"/>
      <c r="D80" s="65"/>
      <c r="E80" s="65"/>
      <c r="F80" s="65"/>
      <c r="G80" s="65"/>
      <c r="H80" s="65"/>
      <c r="I80" s="176"/>
      <c r="J80" s="65"/>
      <c r="K80" s="65"/>
      <c r="L80" s="63"/>
    </row>
    <row r="81" spans="2:63" s="1" customFormat="1" ht="14.45" customHeight="1">
      <c r="B81" s="43"/>
      <c r="C81" s="67" t="s">
        <v>18</v>
      </c>
      <c r="D81" s="65"/>
      <c r="E81" s="65"/>
      <c r="F81" s="65"/>
      <c r="G81" s="65"/>
      <c r="H81" s="65"/>
      <c r="I81" s="176"/>
      <c r="J81" s="65"/>
      <c r="K81" s="65"/>
      <c r="L81" s="63"/>
    </row>
    <row r="82" spans="2:63" s="1" customFormat="1" ht="16.5" customHeight="1">
      <c r="B82" s="43"/>
      <c r="C82" s="65"/>
      <c r="D82" s="65"/>
      <c r="E82" s="409" t="str">
        <f>E7</f>
        <v>ÚPRAVA VEŘEJNÉHO PROSTORU MEZI UL. VÝSTAVNÍ-VELETRŽNÍ PŘI MENDLOVĚ NÁM.ČÁST 1 - PARK</v>
      </c>
      <c r="F82" s="410"/>
      <c r="G82" s="410"/>
      <c r="H82" s="410"/>
      <c r="I82" s="176"/>
      <c r="J82" s="65"/>
      <c r="K82" s="65"/>
      <c r="L82" s="63"/>
    </row>
    <row r="83" spans="2:63">
      <c r="B83" s="29"/>
      <c r="C83" s="67" t="s">
        <v>275</v>
      </c>
      <c r="D83" s="177"/>
      <c r="E83" s="177"/>
      <c r="F83" s="177"/>
      <c r="G83" s="177"/>
      <c r="H83" s="177"/>
      <c r="J83" s="177"/>
      <c r="K83" s="177"/>
      <c r="L83" s="178"/>
    </row>
    <row r="84" spans="2:63" s="1" customFormat="1" ht="16.5" customHeight="1">
      <c r="B84" s="43"/>
      <c r="C84" s="65"/>
      <c r="D84" s="65"/>
      <c r="E84" s="409" t="s">
        <v>278</v>
      </c>
      <c r="F84" s="411"/>
      <c r="G84" s="411"/>
      <c r="H84" s="411"/>
      <c r="I84" s="176"/>
      <c r="J84" s="65"/>
      <c r="K84" s="65"/>
      <c r="L84" s="63"/>
    </row>
    <row r="85" spans="2:63" s="1" customFormat="1" ht="14.45" customHeight="1">
      <c r="B85" s="43"/>
      <c r="C85" s="67" t="s">
        <v>281</v>
      </c>
      <c r="D85" s="65"/>
      <c r="E85" s="65"/>
      <c r="F85" s="65"/>
      <c r="G85" s="65"/>
      <c r="H85" s="65"/>
      <c r="I85" s="176"/>
      <c r="J85" s="65"/>
      <c r="K85" s="65"/>
      <c r="L85" s="63"/>
    </row>
    <row r="86" spans="2:63" s="1" customFormat="1" ht="17.25" customHeight="1">
      <c r="B86" s="43"/>
      <c r="C86" s="65"/>
      <c r="D86" s="65"/>
      <c r="E86" s="379" t="str">
        <f>E11</f>
        <v>SO 01.1 - Demolice</v>
      </c>
      <c r="F86" s="411"/>
      <c r="G86" s="411"/>
      <c r="H86" s="411"/>
      <c r="I86" s="176"/>
      <c r="J86" s="65"/>
      <c r="K86" s="65"/>
      <c r="L86" s="63"/>
    </row>
    <row r="87" spans="2:63" s="1" customFormat="1" ht="6.95" customHeight="1">
      <c r="B87" s="43"/>
      <c r="C87" s="65"/>
      <c r="D87" s="65"/>
      <c r="E87" s="65"/>
      <c r="F87" s="65"/>
      <c r="G87" s="65"/>
      <c r="H87" s="65"/>
      <c r="I87" s="176"/>
      <c r="J87" s="65"/>
      <c r="K87" s="65"/>
      <c r="L87" s="63"/>
    </row>
    <row r="88" spans="2:63" s="1" customFormat="1" ht="18" customHeight="1">
      <c r="B88" s="43"/>
      <c r="C88" s="67" t="s">
        <v>25</v>
      </c>
      <c r="D88" s="65"/>
      <c r="E88" s="65"/>
      <c r="F88" s="179" t="str">
        <f>F14</f>
        <v>BRNO</v>
      </c>
      <c r="G88" s="65"/>
      <c r="H88" s="65"/>
      <c r="I88" s="180" t="s">
        <v>27</v>
      </c>
      <c r="J88" s="75" t="str">
        <f>IF(J14="","",J14)</f>
        <v>15. 8. 2017</v>
      </c>
      <c r="K88" s="65"/>
      <c r="L88" s="63"/>
    </row>
    <row r="89" spans="2:63" s="1" customFormat="1" ht="6.95" customHeight="1">
      <c r="B89" s="43"/>
      <c r="C89" s="65"/>
      <c r="D89" s="65"/>
      <c r="E89" s="65"/>
      <c r="F89" s="65"/>
      <c r="G89" s="65"/>
      <c r="H89" s="65"/>
      <c r="I89" s="176"/>
      <c r="J89" s="65"/>
      <c r="K89" s="65"/>
      <c r="L89" s="63"/>
    </row>
    <row r="90" spans="2:63" s="1" customFormat="1">
      <c r="B90" s="43"/>
      <c r="C90" s="67" t="s">
        <v>34</v>
      </c>
      <c r="D90" s="65"/>
      <c r="E90" s="65"/>
      <c r="F90" s="179" t="str">
        <f>E17</f>
        <v>Statutární město Brno</v>
      </c>
      <c r="G90" s="65"/>
      <c r="H90" s="65"/>
      <c r="I90" s="180" t="s">
        <v>41</v>
      </c>
      <c r="J90" s="179" t="str">
        <f>E23</f>
        <v>ATELIÉR ZAHRADNÍ A KRAJIN. ARCHITEKTURY  Z.SENDLER</v>
      </c>
      <c r="K90" s="65"/>
      <c r="L90" s="63"/>
    </row>
    <row r="91" spans="2:63" s="1" customFormat="1" ht="14.45" customHeight="1">
      <c r="B91" s="43"/>
      <c r="C91" s="67" t="s">
        <v>39</v>
      </c>
      <c r="D91" s="65"/>
      <c r="E91" s="65"/>
      <c r="F91" s="179" t="str">
        <f>IF(E20="","",E20)</f>
        <v/>
      </c>
      <c r="G91" s="65"/>
      <c r="H91" s="65"/>
      <c r="I91" s="176"/>
      <c r="J91" s="65"/>
      <c r="K91" s="65"/>
      <c r="L91" s="63"/>
    </row>
    <row r="92" spans="2:63" s="1" customFormat="1" ht="10.35" customHeight="1">
      <c r="B92" s="43"/>
      <c r="C92" s="65"/>
      <c r="D92" s="65"/>
      <c r="E92" s="65"/>
      <c r="F92" s="65"/>
      <c r="G92" s="65"/>
      <c r="H92" s="65"/>
      <c r="I92" s="176"/>
      <c r="J92" s="65"/>
      <c r="K92" s="65"/>
      <c r="L92" s="63"/>
    </row>
    <row r="93" spans="2:63" s="10" customFormat="1" ht="29.25" customHeight="1">
      <c r="B93" s="181"/>
      <c r="C93" s="182" t="s">
        <v>316</v>
      </c>
      <c r="D93" s="183" t="s">
        <v>65</v>
      </c>
      <c r="E93" s="183" t="s">
        <v>61</v>
      </c>
      <c r="F93" s="183" t="s">
        <v>317</v>
      </c>
      <c r="G93" s="183" t="s">
        <v>318</v>
      </c>
      <c r="H93" s="183" t="s">
        <v>319</v>
      </c>
      <c r="I93" s="184" t="s">
        <v>320</v>
      </c>
      <c r="J93" s="183" t="s">
        <v>300</v>
      </c>
      <c r="K93" s="185" t="s">
        <v>321</v>
      </c>
      <c r="L93" s="186"/>
      <c r="M93" s="83" t="s">
        <v>322</v>
      </c>
      <c r="N93" s="84" t="s">
        <v>50</v>
      </c>
      <c r="O93" s="84" t="s">
        <v>323</v>
      </c>
      <c r="P93" s="84" t="s">
        <v>324</v>
      </c>
      <c r="Q93" s="84" t="s">
        <v>325</v>
      </c>
      <c r="R93" s="84" t="s">
        <v>326</v>
      </c>
      <c r="S93" s="84" t="s">
        <v>327</v>
      </c>
      <c r="T93" s="85" t="s">
        <v>328</v>
      </c>
    </row>
    <row r="94" spans="2:63" s="1" customFormat="1" ht="29.25" customHeight="1">
      <c r="B94" s="43"/>
      <c r="C94" s="89" t="s">
        <v>301</v>
      </c>
      <c r="D94" s="65"/>
      <c r="E94" s="65"/>
      <c r="F94" s="65"/>
      <c r="G94" s="65"/>
      <c r="H94" s="65"/>
      <c r="I94" s="176"/>
      <c r="J94" s="187">
        <f>BK94</f>
        <v>0</v>
      </c>
      <c r="K94" s="65"/>
      <c r="L94" s="63"/>
      <c r="M94" s="86"/>
      <c r="N94" s="87"/>
      <c r="O94" s="87"/>
      <c r="P94" s="188">
        <f>P95+P400+P425</f>
        <v>0</v>
      </c>
      <c r="Q94" s="87"/>
      <c r="R94" s="188">
        <f>R95+R400+R425</f>
        <v>10.75216</v>
      </c>
      <c r="S94" s="87"/>
      <c r="T94" s="189">
        <f>T95+T400+T425</f>
        <v>280.94262800000001</v>
      </c>
      <c r="AT94" s="25" t="s">
        <v>79</v>
      </c>
      <c r="AU94" s="25" t="s">
        <v>302</v>
      </c>
      <c r="BK94" s="190">
        <f>BK95+BK400+BK425</f>
        <v>0</v>
      </c>
    </row>
    <row r="95" spans="2:63" s="11" customFormat="1" ht="37.35" customHeight="1">
      <c r="B95" s="191"/>
      <c r="C95" s="192"/>
      <c r="D95" s="193" t="s">
        <v>79</v>
      </c>
      <c r="E95" s="194" t="s">
        <v>329</v>
      </c>
      <c r="F95" s="194" t="s">
        <v>330</v>
      </c>
      <c r="G95" s="192"/>
      <c r="H95" s="192"/>
      <c r="I95" s="195"/>
      <c r="J95" s="196">
        <f>BK95</f>
        <v>0</v>
      </c>
      <c r="K95" s="192"/>
      <c r="L95" s="197"/>
      <c r="M95" s="198"/>
      <c r="N95" s="199"/>
      <c r="O95" s="199"/>
      <c r="P95" s="200">
        <f>P96+P189+P193+P197+P252+P398</f>
        <v>0</v>
      </c>
      <c r="Q95" s="199"/>
      <c r="R95" s="200">
        <f>R96+R189+R193+R197+R252+R398</f>
        <v>10.75216</v>
      </c>
      <c r="S95" s="199"/>
      <c r="T95" s="201">
        <f>T96+T189+T193+T197+T252+T398</f>
        <v>280.61529999999999</v>
      </c>
      <c r="AR95" s="202" t="s">
        <v>29</v>
      </c>
      <c r="AT95" s="203" t="s">
        <v>79</v>
      </c>
      <c r="AU95" s="203" t="s">
        <v>80</v>
      </c>
      <c r="AY95" s="202" t="s">
        <v>331</v>
      </c>
      <c r="BK95" s="204">
        <f>BK96+BK189+BK193+BK197+BK252+BK398</f>
        <v>0</v>
      </c>
    </row>
    <row r="96" spans="2:63" s="11" customFormat="1" ht="19.899999999999999" customHeight="1">
      <c r="B96" s="191"/>
      <c r="C96" s="192"/>
      <c r="D96" s="193" t="s">
        <v>79</v>
      </c>
      <c r="E96" s="205" t="s">
        <v>29</v>
      </c>
      <c r="F96" s="205" t="s">
        <v>332</v>
      </c>
      <c r="G96" s="192"/>
      <c r="H96" s="192"/>
      <c r="I96" s="195"/>
      <c r="J96" s="206">
        <f>BK96</f>
        <v>0</v>
      </c>
      <c r="K96" s="192"/>
      <c r="L96" s="197"/>
      <c r="M96" s="198"/>
      <c r="N96" s="199"/>
      <c r="O96" s="199"/>
      <c r="P96" s="200">
        <f>SUM(P97:P188)</f>
        <v>0</v>
      </c>
      <c r="Q96" s="199"/>
      <c r="R96" s="200">
        <f>SUM(R97:R188)</f>
        <v>10.61341</v>
      </c>
      <c r="S96" s="199"/>
      <c r="T96" s="201">
        <f>SUM(T97:T188)</f>
        <v>206.4665</v>
      </c>
      <c r="AR96" s="202" t="s">
        <v>29</v>
      </c>
      <c r="AT96" s="203" t="s">
        <v>79</v>
      </c>
      <c r="AU96" s="203" t="s">
        <v>29</v>
      </c>
      <c r="AY96" s="202" t="s">
        <v>331</v>
      </c>
      <c r="BK96" s="204">
        <f>SUM(BK97:BK188)</f>
        <v>0</v>
      </c>
    </row>
    <row r="97" spans="2:65" s="1" customFormat="1" ht="16.5" customHeight="1">
      <c r="B97" s="43"/>
      <c r="C97" s="207" t="s">
        <v>29</v>
      </c>
      <c r="D97" s="207" t="s">
        <v>333</v>
      </c>
      <c r="E97" s="208" t="s">
        <v>334</v>
      </c>
      <c r="F97" s="209" t="s">
        <v>335</v>
      </c>
      <c r="G97" s="210" t="s">
        <v>336</v>
      </c>
      <c r="H97" s="211">
        <v>178</v>
      </c>
      <c r="I97" s="212"/>
      <c r="J97" s="213">
        <f>ROUND(I97*H97,2)</f>
        <v>0</v>
      </c>
      <c r="K97" s="209" t="s">
        <v>337</v>
      </c>
      <c r="L97" s="63"/>
      <c r="M97" s="214" t="s">
        <v>36</v>
      </c>
      <c r="N97" s="215" t="s">
        <v>51</v>
      </c>
      <c r="O97" s="44"/>
      <c r="P97" s="216">
        <f>O97*H97</f>
        <v>0</v>
      </c>
      <c r="Q97" s="216">
        <v>0</v>
      </c>
      <c r="R97" s="216">
        <f>Q97*H97</f>
        <v>0</v>
      </c>
      <c r="S97" s="216">
        <v>0.255</v>
      </c>
      <c r="T97" s="217">
        <f>S97*H97</f>
        <v>45.39</v>
      </c>
      <c r="AR97" s="25" t="s">
        <v>338</v>
      </c>
      <c r="AT97" s="25" t="s">
        <v>333</v>
      </c>
      <c r="AU97" s="25" t="s">
        <v>89</v>
      </c>
      <c r="AY97" s="25" t="s">
        <v>331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25" t="s">
        <v>29</v>
      </c>
      <c r="BK97" s="218">
        <f>ROUND(I97*H97,2)</f>
        <v>0</v>
      </c>
      <c r="BL97" s="25" t="s">
        <v>338</v>
      </c>
      <c r="BM97" s="25" t="s">
        <v>339</v>
      </c>
    </row>
    <row r="98" spans="2:65" s="12" customFormat="1" ht="13.5">
      <c r="B98" s="219"/>
      <c r="C98" s="220"/>
      <c r="D98" s="221" t="s">
        <v>340</v>
      </c>
      <c r="E98" s="222" t="s">
        <v>36</v>
      </c>
      <c r="F98" s="223" t="s">
        <v>341</v>
      </c>
      <c r="G98" s="220"/>
      <c r="H98" s="222" t="s">
        <v>36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340</v>
      </c>
      <c r="AU98" s="229" t="s">
        <v>89</v>
      </c>
      <c r="AV98" s="12" t="s">
        <v>29</v>
      </c>
      <c r="AW98" s="12" t="s">
        <v>43</v>
      </c>
      <c r="AX98" s="12" t="s">
        <v>80</v>
      </c>
      <c r="AY98" s="229" t="s">
        <v>331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342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343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344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2" customFormat="1" ht="13.5">
      <c r="B102" s="219"/>
      <c r="C102" s="220"/>
      <c r="D102" s="221" t="s">
        <v>340</v>
      </c>
      <c r="E102" s="222" t="s">
        <v>36</v>
      </c>
      <c r="F102" s="223" t="s">
        <v>345</v>
      </c>
      <c r="G102" s="220"/>
      <c r="H102" s="222" t="s">
        <v>36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340</v>
      </c>
      <c r="AU102" s="229" t="s">
        <v>89</v>
      </c>
      <c r="AV102" s="12" t="s">
        <v>29</v>
      </c>
      <c r="AW102" s="12" t="s">
        <v>43</v>
      </c>
      <c r="AX102" s="12" t="s">
        <v>80</v>
      </c>
      <c r="AY102" s="229" t="s">
        <v>331</v>
      </c>
    </row>
    <row r="103" spans="2:65" s="12" customFormat="1" ht="13.5">
      <c r="B103" s="219"/>
      <c r="C103" s="220"/>
      <c r="D103" s="221" t="s">
        <v>340</v>
      </c>
      <c r="E103" s="222" t="s">
        <v>36</v>
      </c>
      <c r="F103" s="223" t="s">
        <v>346</v>
      </c>
      <c r="G103" s="220"/>
      <c r="H103" s="222" t="s">
        <v>36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340</v>
      </c>
      <c r="AU103" s="229" t="s">
        <v>89</v>
      </c>
      <c r="AV103" s="12" t="s">
        <v>29</v>
      </c>
      <c r="AW103" s="12" t="s">
        <v>43</v>
      </c>
      <c r="AX103" s="12" t="s">
        <v>80</v>
      </c>
      <c r="AY103" s="229" t="s">
        <v>331</v>
      </c>
    </row>
    <row r="104" spans="2:65" s="13" customFormat="1" ht="13.5">
      <c r="B104" s="230"/>
      <c r="C104" s="231"/>
      <c r="D104" s="221" t="s">
        <v>340</v>
      </c>
      <c r="E104" s="232" t="s">
        <v>36</v>
      </c>
      <c r="F104" s="233" t="s">
        <v>347</v>
      </c>
      <c r="G104" s="231"/>
      <c r="H104" s="234">
        <v>0</v>
      </c>
      <c r="I104" s="235"/>
      <c r="J104" s="231"/>
      <c r="K104" s="231"/>
      <c r="L104" s="236"/>
      <c r="M104" s="237"/>
      <c r="N104" s="238"/>
      <c r="O104" s="238"/>
      <c r="P104" s="238"/>
      <c r="Q104" s="238"/>
      <c r="R104" s="238"/>
      <c r="S104" s="238"/>
      <c r="T104" s="239"/>
      <c r="AT104" s="240" t="s">
        <v>340</v>
      </c>
      <c r="AU104" s="240" t="s">
        <v>89</v>
      </c>
      <c r="AV104" s="13" t="s">
        <v>113</v>
      </c>
      <c r="AW104" s="13" t="s">
        <v>43</v>
      </c>
      <c r="AX104" s="13" t="s">
        <v>80</v>
      </c>
      <c r="AY104" s="240" t="s">
        <v>331</v>
      </c>
    </row>
    <row r="105" spans="2:65" s="12" customFormat="1" ht="13.5">
      <c r="B105" s="219"/>
      <c r="C105" s="220"/>
      <c r="D105" s="221" t="s">
        <v>340</v>
      </c>
      <c r="E105" s="222" t="s">
        <v>36</v>
      </c>
      <c r="F105" s="223" t="s">
        <v>348</v>
      </c>
      <c r="G105" s="220"/>
      <c r="H105" s="222" t="s">
        <v>36</v>
      </c>
      <c r="I105" s="224"/>
      <c r="J105" s="220"/>
      <c r="K105" s="220"/>
      <c r="L105" s="225"/>
      <c r="M105" s="226"/>
      <c r="N105" s="227"/>
      <c r="O105" s="227"/>
      <c r="P105" s="227"/>
      <c r="Q105" s="227"/>
      <c r="R105" s="227"/>
      <c r="S105" s="227"/>
      <c r="T105" s="228"/>
      <c r="AT105" s="229" t="s">
        <v>340</v>
      </c>
      <c r="AU105" s="229" t="s">
        <v>89</v>
      </c>
      <c r="AV105" s="12" t="s">
        <v>29</v>
      </c>
      <c r="AW105" s="12" t="s">
        <v>43</v>
      </c>
      <c r="AX105" s="12" t="s">
        <v>80</v>
      </c>
      <c r="AY105" s="229" t="s">
        <v>331</v>
      </c>
    </row>
    <row r="106" spans="2:65" s="14" customFormat="1" ht="13.5">
      <c r="B106" s="241"/>
      <c r="C106" s="242"/>
      <c r="D106" s="221" t="s">
        <v>340</v>
      </c>
      <c r="E106" s="243" t="s">
        <v>36</v>
      </c>
      <c r="F106" s="244" t="s">
        <v>349</v>
      </c>
      <c r="G106" s="242"/>
      <c r="H106" s="245">
        <v>178</v>
      </c>
      <c r="I106" s="246"/>
      <c r="J106" s="242"/>
      <c r="K106" s="242"/>
      <c r="L106" s="247"/>
      <c r="M106" s="248"/>
      <c r="N106" s="249"/>
      <c r="O106" s="249"/>
      <c r="P106" s="249"/>
      <c r="Q106" s="249"/>
      <c r="R106" s="249"/>
      <c r="S106" s="249"/>
      <c r="T106" s="250"/>
      <c r="AT106" s="251" t="s">
        <v>340</v>
      </c>
      <c r="AU106" s="251" t="s">
        <v>89</v>
      </c>
      <c r="AV106" s="14" t="s">
        <v>89</v>
      </c>
      <c r="AW106" s="14" t="s">
        <v>43</v>
      </c>
      <c r="AX106" s="14" t="s">
        <v>80</v>
      </c>
      <c r="AY106" s="251" t="s">
        <v>331</v>
      </c>
    </row>
    <row r="107" spans="2:65" s="15" customFormat="1" ht="13.5">
      <c r="B107" s="252"/>
      <c r="C107" s="253"/>
      <c r="D107" s="221" t="s">
        <v>340</v>
      </c>
      <c r="E107" s="254" t="s">
        <v>36</v>
      </c>
      <c r="F107" s="255" t="s">
        <v>350</v>
      </c>
      <c r="G107" s="253"/>
      <c r="H107" s="256">
        <v>178</v>
      </c>
      <c r="I107" s="257"/>
      <c r="J107" s="253"/>
      <c r="K107" s="253"/>
      <c r="L107" s="258"/>
      <c r="M107" s="259"/>
      <c r="N107" s="260"/>
      <c r="O107" s="260"/>
      <c r="P107" s="260"/>
      <c r="Q107" s="260"/>
      <c r="R107" s="260"/>
      <c r="S107" s="260"/>
      <c r="T107" s="261"/>
      <c r="AT107" s="262" t="s">
        <v>340</v>
      </c>
      <c r="AU107" s="262" t="s">
        <v>89</v>
      </c>
      <c r="AV107" s="15" t="s">
        <v>338</v>
      </c>
      <c r="AW107" s="15" t="s">
        <v>43</v>
      </c>
      <c r="AX107" s="15" t="s">
        <v>29</v>
      </c>
      <c r="AY107" s="262" t="s">
        <v>331</v>
      </c>
    </row>
    <row r="108" spans="2:65" s="1" customFormat="1" ht="16.5" customHeight="1">
      <c r="B108" s="43"/>
      <c r="C108" s="207" t="s">
        <v>89</v>
      </c>
      <c r="D108" s="207" t="s">
        <v>333</v>
      </c>
      <c r="E108" s="208" t="s">
        <v>351</v>
      </c>
      <c r="F108" s="209" t="s">
        <v>352</v>
      </c>
      <c r="G108" s="210" t="s">
        <v>336</v>
      </c>
      <c r="H108" s="211">
        <v>107</v>
      </c>
      <c r="I108" s="212"/>
      <c r="J108" s="213">
        <f>ROUND(I108*H108,2)</f>
        <v>0</v>
      </c>
      <c r="K108" s="209" t="s">
        <v>337</v>
      </c>
      <c r="L108" s="63"/>
      <c r="M108" s="214" t="s">
        <v>36</v>
      </c>
      <c r="N108" s="215" t="s">
        <v>51</v>
      </c>
      <c r="O108" s="44"/>
      <c r="P108" s="216">
        <f>O108*H108</f>
        <v>0</v>
      </c>
      <c r="Q108" s="216">
        <v>0</v>
      </c>
      <c r="R108" s="216">
        <f>Q108*H108</f>
        <v>0</v>
      </c>
      <c r="S108" s="216">
        <v>0.26</v>
      </c>
      <c r="T108" s="217">
        <f>S108*H108</f>
        <v>27.82</v>
      </c>
      <c r="AR108" s="25" t="s">
        <v>338</v>
      </c>
      <c r="AT108" s="25" t="s">
        <v>333</v>
      </c>
      <c r="AU108" s="25" t="s">
        <v>89</v>
      </c>
      <c r="AY108" s="25" t="s">
        <v>331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25" t="s">
        <v>29</v>
      </c>
      <c r="BK108" s="218">
        <f>ROUND(I108*H108,2)</f>
        <v>0</v>
      </c>
      <c r="BL108" s="25" t="s">
        <v>338</v>
      </c>
      <c r="BM108" s="25" t="s">
        <v>353</v>
      </c>
    </row>
    <row r="109" spans="2:65" s="12" customFormat="1" ht="13.5">
      <c r="B109" s="219"/>
      <c r="C109" s="220"/>
      <c r="D109" s="221" t="s">
        <v>340</v>
      </c>
      <c r="E109" s="222" t="s">
        <v>36</v>
      </c>
      <c r="F109" s="223" t="s">
        <v>354</v>
      </c>
      <c r="G109" s="220"/>
      <c r="H109" s="222" t="s">
        <v>36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340</v>
      </c>
      <c r="AU109" s="229" t="s">
        <v>89</v>
      </c>
      <c r="AV109" s="12" t="s">
        <v>29</v>
      </c>
      <c r="AW109" s="12" t="s">
        <v>43</v>
      </c>
      <c r="AX109" s="12" t="s">
        <v>80</v>
      </c>
      <c r="AY109" s="229" t="s">
        <v>331</v>
      </c>
    </row>
    <row r="110" spans="2:65" s="12" customFormat="1" ht="13.5">
      <c r="B110" s="219"/>
      <c r="C110" s="220"/>
      <c r="D110" s="221" t="s">
        <v>340</v>
      </c>
      <c r="E110" s="222" t="s">
        <v>36</v>
      </c>
      <c r="F110" s="223" t="s">
        <v>355</v>
      </c>
      <c r="G110" s="220"/>
      <c r="H110" s="222" t="s">
        <v>36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340</v>
      </c>
      <c r="AU110" s="229" t="s">
        <v>89</v>
      </c>
      <c r="AV110" s="12" t="s">
        <v>29</v>
      </c>
      <c r="AW110" s="12" t="s">
        <v>43</v>
      </c>
      <c r="AX110" s="12" t="s">
        <v>80</v>
      </c>
      <c r="AY110" s="229" t="s">
        <v>331</v>
      </c>
    </row>
    <row r="111" spans="2:65" s="14" customFormat="1" ht="13.5">
      <c r="B111" s="241"/>
      <c r="C111" s="242"/>
      <c r="D111" s="221" t="s">
        <v>340</v>
      </c>
      <c r="E111" s="243" t="s">
        <v>36</v>
      </c>
      <c r="F111" s="244" t="s">
        <v>356</v>
      </c>
      <c r="G111" s="242"/>
      <c r="H111" s="245">
        <v>107</v>
      </c>
      <c r="I111" s="246"/>
      <c r="J111" s="242"/>
      <c r="K111" s="242"/>
      <c r="L111" s="247"/>
      <c r="M111" s="248"/>
      <c r="N111" s="249"/>
      <c r="O111" s="249"/>
      <c r="P111" s="249"/>
      <c r="Q111" s="249"/>
      <c r="R111" s="249"/>
      <c r="S111" s="249"/>
      <c r="T111" s="250"/>
      <c r="AT111" s="251" t="s">
        <v>340</v>
      </c>
      <c r="AU111" s="251" t="s">
        <v>89</v>
      </c>
      <c r="AV111" s="14" t="s">
        <v>89</v>
      </c>
      <c r="AW111" s="14" t="s">
        <v>43</v>
      </c>
      <c r="AX111" s="14" t="s">
        <v>29</v>
      </c>
      <c r="AY111" s="251" t="s">
        <v>331</v>
      </c>
    </row>
    <row r="112" spans="2:65" s="1" customFormat="1" ht="25.5" customHeight="1">
      <c r="B112" s="43"/>
      <c r="C112" s="207" t="s">
        <v>113</v>
      </c>
      <c r="D112" s="207" t="s">
        <v>333</v>
      </c>
      <c r="E112" s="208" t="s">
        <v>357</v>
      </c>
      <c r="F112" s="209" t="s">
        <v>358</v>
      </c>
      <c r="G112" s="210" t="s">
        <v>336</v>
      </c>
      <c r="H112" s="211">
        <v>1</v>
      </c>
      <c r="I112" s="212"/>
      <c r="J112" s="213">
        <f>ROUND(I112*H112,2)</f>
        <v>0</v>
      </c>
      <c r="K112" s="209" t="s">
        <v>337</v>
      </c>
      <c r="L112" s="63"/>
      <c r="M112" s="214" t="s">
        <v>36</v>
      </c>
      <c r="N112" s="215" t="s">
        <v>51</v>
      </c>
      <c r="O112" s="44"/>
      <c r="P112" s="216">
        <f>O112*H112</f>
        <v>0</v>
      </c>
      <c r="Q112" s="216">
        <v>0</v>
      </c>
      <c r="R112" s="216">
        <f>Q112*H112</f>
        <v>0</v>
      </c>
      <c r="S112" s="216">
        <v>0.32</v>
      </c>
      <c r="T112" s="217">
        <f>S112*H112</f>
        <v>0.32</v>
      </c>
      <c r="AR112" s="25" t="s">
        <v>338</v>
      </c>
      <c r="AT112" s="25" t="s">
        <v>333</v>
      </c>
      <c r="AU112" s="25" t="s">
        <v>89</v>
      </c>
      <c r="AY112" s="25" t="s">
        <v>331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25" t="s">
        <v>29</v>
      </c>
      <c r="BK112" s="218">
        <f>ROUND(I112*H112,2)</f>
        <v>0</v>
      </c>
      <c r="BL112" s="25" t="s">
        <v>338</v>
      </c>
      <c r="BM112" s="25" t="s">
        <v>359</v>
      </c>
    </row>
    <row r="113" spans="2:65" s="12" customFormat="1" ht="13.5">
      <c r="B113" s="219"/>
      <c r="C113" s="220"/>
      <c r="D113" s="221" t="s">
        <v>340</v>
      </c>
      <c r="E113" s="222" t="s">
        <v>36</v>
      </c>
      <c r="F113" s="223" t="s">
        <v>360</v>
      </c>
      <c r="G113" s="220"/>
      <c r="H113" s="222" t="s">
        <v>36</v>
      </c>
      <c r="I113" s="224"/>
      <c r="J113" s="220"/>
      <c r="K113" s="220"/>
      <c r="L113" s="225"/>
      <c r="M113" s="226"/>
      <c r="N113" s="227"/>
      <c r="O113" s="227"/>
      <c r="P113" s="227"/>
      <c r="Q113" s="227"/>
      <c r="R113" s="227"/>
      <c r="S113" s="227"/>
      <c r="T113" s="228"/>
      <c r="AT113" s="229" t="s">
        <v>340</v>
      </c>
      <c r="AU113" s="229" t="s">
        <v>89</v>
      </c>
      <c r="AV113" s="12" t="s">
        <v>29</v>
      </c>
      <c r="AW113" s="12" t="s">
        <v>43</v>
      </c>
      <c r="AX113" s="12" t="s">
        <v>80</v>
      </c>
      <c r="AY113" s="229" t="s">
        <v>331</v>
      </c>
    </row>
    <row r="114" spans="2:65" s="14" customFormat="1" ht="13.5">
      <c r="B114" s="241"/>
      <c r="C114" s="242"/>
      <c r="D114" s="221" t="s">
        <v>340</v>
      </c>
      <c r="E114" s="243" t="s">
        <v>36</v>
      </c>
      <c r="F114" s="244" t="s">
        <v>361</v>
      </c>
      <c r="G114" s="242"/>
      <c r="H114" s="245">
        <v>1</v>
      </c>
      <c r="I114" s="246"/>
      <c r="J114" s="242"/>
      <c r="K114" s="242"/>
      <c r="L114" s="247"/>
      <c r="M114" s="248"/>
      <c r="N114" s="249"/>
      <c r="O114" s="249"/>
      <c r="P114" s="249"/>
      <c r="Q114" s="249"/>
      <c r="R114" s="249"/>
      <c r="S114" s="249"/>
      <c r="T114" s="250"/>
      <c r="AT114" s="251" t="s">
        <v>340</v>
      </c>
      <c r="AU114" s="251" t="s">
        <v>89</v>
      </c>
      <c r="AV114" s="14" t="s">
        <v>89</v>
      </c>
      <c r="AW114" s="14" t="s">
        <v>43</v>
      </c>
      <c r="AX114" s="14" t="s">
        <v>29</v>
      </c>
      <c r="AY114" s="251" t="s">
        <v>331</v>
      </c>
    </row>
    <row r="115" spans="2:65" s="1" customFormat="1" ht="16.5" customHeight="1">
      <c r="B115" s="43"/>
      <c r="C115" s="207" t="s">
        <v>338</v>
      </c>
      <c r="D115" s="207" t="s">
        <v>333</v>
      </c>
      <c r="E115" s="208" t="s">
        <v>362</v>
      </c>
      <c r="F115" s="209" t="s">
        <v>363</v>
      </c>
      <c r="G115" s="210" t="s">
        <v>336</v>
      </c>
      <c r="H115" s="211">
        <v>58</v>
      </c>
      <c r="I115" s="212"/>
      <c r="J115" s="213">
        <f>ROUND(I115*H115,2)</f>
        <v>0</v>
      </c>
      <c r="K115" s="209" t="s">
        <v>337</v>
      </c>
      <c r="L115" s="63"/>
      <c r="M115" s="214" t="s">
        <v>36</v>
      </c>
      <c r="N115" s="215" t="s">
        <v>51</v>
      </c>
      <c r="O115" s="44"/>
      <c r="P115" s="216">
        <f>O115*H115</f>
        <v>0</v>
      </c>
      <c r="Q115" s="216">
        <v>0</v>
      </c>
      <c r="R115" s="216">
        <f>Q115*H115</f>
        <v>0</v>
      </c>
      <c r="S115" s="216">
        <v>0.3</v>
      </c>
      <c r="T115" s="217">
        <f>S115*H115</f>
        <v>17.399999999999999</v>
      </c>
      <c r="AR115" s="25" t="s">
        <v>338</v>
      </c>
      <c r="AT115" s="25" t="s">
        <v>333</v>
      </c>
      <c r="AU115" s="25" t="s">
        <v>89</v>
      </c>
      <c r="AY115" s="25" t="s">
        <v>331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25" t="s">
        <v>29</v>
      </c>
      <c r="BK115" s="218">
        <f>ROUND(I115*H115,2)</f>
        <v>0</v>
      </c>
      <c r="BL115" s="25" t="s">
        <v>338</v>
      </c>
      <c r="BM115" s="25" t="s">
        <v>364</v>
      </c>
    </row>
    <row r="116" spans="2:65" s="12" customFormat="1" ht="13.5">
      <c r="B116" s="219"/>
      <c r="C116" s="220"/>
      <c r="D116" s="221" t="s">
        <v>340</v>
      </c>
      <c r="E116" s="222" t="s">
        <v>36</v>
      </c>
      <c r="F116" s="223" t="s">
        <v>365</v>
      </c>
      <c r="G116" s="220"/>
      <c r="H116" s="222" t="s">
        <v>36</v>
      </c>
      <c r="I116" s="224"/>
      <c r="J116" s="220"/>
      <c r="K116" s="220"/>
      <c r="L116" s="225"/>
      <c r="M116" s="226"/>
      <c r="N116" s="227"/>
      <c r="O116" s="227"/>
      <c r="P116" s="227"/>
      <c r="Q116" s="227"/>
      <c r="R116" s="227"/>
      <c r="S116" s="227"/>
      <c r="T116" s="228"/>
      <c r="AT116" s="229" t="s">
        <v>340</v>
      </c>
      <c r="AU116" s="229" t="s">
        <v>89</v>
      </c>
      <c r="AV116" s="12" t="s">
        <v>29</v>
      </c>
      <c r="AW116" s="12" t="s">
        <v>43</v>
      </c>
      <c r="AX116" s="12" t="s">
        <v>80</v>
      </c>
      <c r="AY116" s="229" t="s">
        <v>331</v>
      </c>
    </row>
    <row r="117" spans="2:65" s="14" customFormat="1" ht="13.5">
      <c r="B117" s="241"/>
      <c r="C117" s="242"/>
      <c r="D117" s="221" t="s">
        <v>340</v>
      </c>
      <c r="E117" s="243" t="s">
        <v>36</v>
      </c>
      <c r="F117" s="244" t="s">
        <v>366</v>
      </c>
      <c r="G117" s="242"/>
      <c r="H117" s="245">
        <v>26</v>
      </c>
      <c r="I117" s="246"/>
      <c r="J117" s="242"/>
      <c r="K117" s="242"/>
      <c r="L117" s="247"/>
      <c r="M117" s="248"/>
      <c r="N117" s="249"/>
      <c r="O117" s="249"/>
      <c r="P117" s="249"/>
      <c r="Q117" s="249"/>
      <c r="R117" s="249"/>
      <c r="S117" s="249"/>
      <c r="T117" s="250"/>
      <c r="AT117" s="251" t="s">
        <v>340</v>
      </c>
      <c r="AU117" s="251" t="s">
        <v>89</v>
      </c>
      <c r="AV117" s="14" t="s">
        <v>89</v>
      </c>
      <c r="AW117" s="14" t="s">
        <v>43</v>
      </c>
      <c r="AX117" s="14" t="s">
        <v>80</v>
      </c>
      <c r="AY117" s="251" t="s">
        <v>331</v>
      </c>
    </row>
    <row r="118" spans="2:65" s="12" customFormat="1" ht="13.5">
      <c r="B118" s="219"/>
      <c r="C118" s="220"/>
      <c r="D118" s="221" t="s">
        <v>340</v>
      </c>
      <c r="E118" s="222" t="s">
        <v>36</v>
      </c>
      <c r="F118" s="223" t="s">
        <v>367</v>
      </c>
      <c r="G118" s="220"/>
      <c r="H118" s="222" t="s">
        <v>36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340</v>
      </c>
      <c r="AU118" s="229" t="s">
        <v>89</v>
      </c>
      <c r="AV118" s="12" t="s">
        <v>29</v>
      </c>
      <c r="AW118" s="12" t="s">
        <v>43</v>
      </c>
      <c r="AX118" s="12" t="s">
        <v>80</v>
      </c>
      <c r="AY118" s="229" t="s">
        <v>331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368</v>
      </c>
      <c r="G119" s="242"/>
      <c r="H119" s="245">
        <v>32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80</v>
      </c>
      <c r="AY119" s="251" t="s">
        <v>331</v>
      </c>
    </row>
    <row r="120" spans="2:65" s="15" customFormat="1" ht="13.5">
      <c r="B120" s="252"/>
      <c r="C120" s="253"/>
      <c r="D120" s="221" t="s">
        <v>340</v>
      </c>
      <c r="E120" s="254" t="s">
        <v>36</v>
      </c>
      <c r="F120" s="255" t="s">
        <v>350</v>
      </c>
      <c r="G120" s="253"/>
      <c r="H120" s="256">
        <v>58</v>
      </c>
      <c r="I120" s="257"/>
      <c r="J120" s="253"/>
      <c r="K120" s="253"/>
      <c r="L120" s="258"/>
      <c r="M120" s="259"/>
      <c r="N120" s="260"/>
      <c r="O120" s="260"/>
      <c r="P120" s="260"/>
      <c r="Q120" s="260"/>
      <c r="R120" s="260"/>
      <c r="S120" s="260"/>
      <c r="T120" s="261"/>
      <c r="AT120" s="262" t="s">
        <v>340</v>
      </c>
      <c r="AU120" s="262" t="s">
        <v>89</v>
      </c>
      <c r="AV120" s="15" t="s">
        <v>338</v>
      </c>
      <c r="AW120" s="15" t="s">
        <v>43</v>
      </c>
      <c r="AX120" s="15" t="s">
        <v>29</v>
      </c>
      <c r="AY120" s="262" t="s">
        <v>331</v>
      </c>
    </row>
    <row r="121" spans="2:65" s="1" customFormat="1" ht="16.5" customHeight="1">
      <c r="B121" s="43"/>
      <c r="C121" s="207" t="s">
        <v>369</v>
      </c>
      <c r="D121" s="207" t="s">
        <v>333</v>
      </c>
      <c r="E121" s="208" t="s">
        <v>370</v>
      </c>
      <c r="F121" s="209" t="s">
        <v>371</v>
      </c>
      <c r="G121" s="210" t="s">
        <v>336</v>
      </c>
      <c r="H121" s="211">
        <v>58</v>
      </c>
      <c r="I121" s="212"/>
      <c r="J121" s="213">
        <f>ROUND(I121*H121,2)</f>
        <v>0</v>
      </c>
      <c r="K121" s="209" t="s">
        <v>337</v>
      </c>
      <c r="L121" s="63"/>
      <c r="M121" s="214" t="s">
        <v>36</v>
      </c>
      <c r="N121" s="215" t="s">
        <v>51</v>
      </c>
      <c r="O121" s="44"/>
      <c r="P121" s="216">
        <f>O121*H121</f>
        <v>0</v>
      </c>
      <c r="Q121" s="216">
        <v>0</v>
      </c>
      <c r="R121" s="216">
        <f>Q121*H121</f>
        <v>0</v>
      </c>
      <c r="S121" s="216">
        <v>0.625</v>
      </c>
      <c r="T121" s="217">
        <f>S121*H121</f>
        <v>36.25</v>
      </c>
      <c r="AR121" s="25" t="s">
        <v>338</v>
      </c>
      <c r="AT121" s="25" t="s">
        <v>333</v>
      </c>
      <c r="AU121" s="25" t="s">
        <v>89</v>
      </c>
      <c r="AY121" s="25" t="s">
        <v>331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25" t="s">
        <v>29</v>
      </c>
      <c r="BK121" s="218">
        <f>ROUND(I121*H121,2)</f>
        <v>0</v>
      </c>
      <c r="BL121" s="25" t="s">
        <v>338</v>
      </c>
      <c r="BM121" s="25" t="s">
        <v>372</v>
      </c>
    </row>
    <row r="122" spans="2:65" s="12" customFormat="1" ht="13.5">
      <c r="B122" s="219"/>
      <c r="C122" s="220"/>
      <c r="D122" s="221" t="s">
        <v>340</v>
      </c>
      <c r="E122" s="222" t="s">
        <v>36</v>
      </c>
      <c r="F122" s="223" t="s">
        <v>373</v>
      </c>
      <c r="G122" s="220"/>
      <c r="H122" s="222" t="s">
        <v>36</v>
      </c>
      <c r="I122" s="224"/>
      <c r="J122" s="220"/>
      <c r="K122" s="220"/>
      <c r="L122" s="225"/>
      <c r="M122" s="226"/>
      <c r="N122" s="227"/>
      <c r="O122" s="227"/>
      <c r="P122" s="227"/>
      <c r="Q122" s="227"/>
      <c r="R122" s="227"/>
      <c r="S122" s="227"/>
      <c r="T122" s="228"/>
      <c r="AT122" s="229" t="s">
        <v>340</v>
      </c>
      <c r="AU122" s="229" t="s">
        <v>89</v>
      </c>
      <c r="AV122" s="12" t="s">
        <v>29</v>
      </c>
      <c r="AW122" s="12" t="s">
        <v>43</v>
      </c>
      <c r="AX122" s="12" t="s">
        <v>80</v>
      </c>
      <c r="AY122" s="229" t="s">
        <v>331</v>
      </c>
    </row>
    <row r="123" spans="2:65" s="12" customFormat="1" ht="13.5">
      <c r="B123" s="219"/>
      <c r="C123" s="220"/>
      <c r="D123" s="221" t="s">
        <v>340</v>
      </c>
      <c r="E123" s="222" t="s">
        <v>36</v>
      </c>
      <c r="F123" s="223" t="s">
        <v>365</v>
      </c>
      <c r="G123" s="220"/>
      <c r="H123" s="222" t="s">
        <v>36</v>
      </c>
      <c r="I123" s="224"/>
      <c r="J123" s="220"/>
      <c r="K123" s="220"/>
      <c r="L123" s="225"/>
      <c r="M123" s="226"/>
      <c r="N123" s="227"/>
      <c r="O123" s="227"/>
      <c r="P123" s="227"/>
      <c r="Q123" s="227"/>
      <c r="R123" s="227"/>
      <c r="S123" s="227"/>
      <c r="T123" s="228"/>
      <c r="AT123" s="229" t="s">
        <v>340</v>
      </c>
      <c r="AU123" s="229" t="s">
        <v>89</v>
      </c>
      <c r="AV123" s="12" t="s">
        <v>29</v>
      </c>
      <c r="AW123" s="12" t="s">
        <v>43</v>
      </c>
      <c r="AX123" s="12" t="s">
        <v>80</v>
      </c>
      <c r="AY123" s="229" t="s">
        <v>331</v>
      </c>
    </row>
    <row r="124" spans="2:65" s="14" customFormat="1" ht="13.5">
      <c r="B124" s="241"/>
      <c r="C124" s="242"/>
      <c r="D124" s="221" t="s">
        <v>340</v>
      </c>
      <c r="E124" s="243" t="s">
        <v>36</v>
      </c>
      <c r="F124" s="244" t="s">
        <v>374</v>
      </c>
      <c r="G124" s="242"/>
      <c r="H124" s="245">
        <v>26</v>
      </c>
      <c r="I124" s="246"/>
      <c r="J124" s="242"/>
      <c r="K124" s="242"/>
      <c r="L124" s="247"/>
      <c r="M124" s="248"/>
      <c r="N124" s="249"/>
      <c r="O124" s="249"/>
      <c r="P124" s="249"/>
      <c r="Q124" s="249"/>
      <c r="R124" s="249"/>
      <c r="S124" s="249"/>
      <c r="T124" s="250"/>
      <c r="AT124" s="251" t="s">
        <v>340</v>
      </c>
      <c r="AU124" s="251" t="s">
        <v>89</v>
      </c>
      <c r="AV124" s="14" t="s">
        <v>89</v>
      </c>
      <c r="AW124" s="14" t="s">
        <v>43</v>
      </c>
      <c r="AX124" s="14" t="s">
        <v>80</v>
      </c>
      <c r="AY124" s="251" t="s">
        <v>331</v>
      </c>
    </row>
    <row r="125" spans="2:65" s="12" customFormat="1" ht="13.5">
      <c r="B125" s="219"/>
      <c r="C125" s="220"/>
      <c r="D125" s="221" t="s">
        <v>340</v>
      </c>
      <c r="E125" s="222" t="s">
        <v>36</v>
      </c>
      <c r="F125" s="223" t="s">
        <v>375</v>
      </c>
      <c r="G125" s="220"/>
      <c r="H125" s="222" t="s">
        <v>36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340</v>
      </c>
      <c r="AU125" s="229" t="s">
        <v>89</v>
      </c>
      <c r="AV125" s="12" t="s">
        <v>29</v>
      </c>
      <c r="AW125" s="12" t="s">
        <v>43</v>
      </c>
      <c r="AX125" s="12" t="s">
        <v>80</v>
      </c>
      <c r="AY125" s="229" t="s">
        <v>331</v>
      </c>
    </row>
    <row r="126" spans="2:65" s="14" customFormat="1" ht="13.5">
      <c r="B126" s="241"/>
      <c r="C126" s="242"/>
      <c r="D126" s="221" t="s">
        <v>340</v>
      </c>
      <c r="E126" s="243" t="s">
        <v>36</v>
      </c>
      <c r="F126" s="244" t="s">
        <v>376</v>
      </c>
      <c r="G126" s="242"/>
      <c r="H126" s="245">
        <v>32</v>
      </c>
      <c r="I126" s="246"/>
      <c r="J126" s="242"/>
      <c r="K126" s="242"/>
      <c r="L126" s="247"/>
      <c r="M126" s="248"/>
      <c r="N126" s="249"/>
      <c r="O126" s="249"/>
      <c r="P126" s="249"/>
      <c r="Q126" s="249"/>
      <c r="R126" s="249"/>
      <c r="S126" s="249"/>
      <c r="T126" s="250"/>
      <c r="AT126" s="251" t="s">
        <v>340</v>
      </c>
      <c r="AU126" s="251" t="s">
        <v>89</v>
      </c>
      <c r="AV126" s="14" t="s">
        <v>89</v>
      </c>
      <c r="AW126" s="14" t="s">
        <v>43</v>
      </c>
      <c r="AX126" s="14" t="s">
        <v>80</v>
      </c>
      <c r="AY126" s="251" t="s">
        <v>331</v>
      </c>
    </row>
    <row r="127" spans="2:65" s="15" customFormat="1" ht="13.5">
      <c r="B127" s="252"/>
      <c r="C127" s="253"/>
      <c r="D127" s="221" t="s">
        <v>340</v>
      </c>
      <c r="E127" s="254" t="s">
        <v>36</v>
      </c>
      <c r="F127" s="255" t="s">
        <v>350</v>
      </c>
      <c r="G127" s="253"/>
      <c r="H127" s="256">
        <v>58</v>
      </c>
      <c r="I127" s="257"/>
      <c r="J127" s="253"/>
      <c r="K127" s="253"/>
      <c r="L127" s="258"/>
      <c r="M127" s="259"/>
      <c r="N127" s="260"/>
      <c r="O127" s="260"/>
      <c r="P127" s="260"/>
      <c r="Q127" s="260"/>
      <c r="R127" s="260"/>
      <c r="S127" s="260"/>
      <c r="T127" s="261"/>
      <c r="AT127" s="262" t="s">
        <v>340</v>
      </c>
      <c r="AU127" s="262" t="s">
        <v>89</v>
      </c>
      <c r="AV127" s="15" t="s">
        <v>338</v>
      </c>
      <c r="AW127" s="15" t="s">
        <v>43</v>
      </c>
      <c r="AX127" s="15" t="s">
        <v>29</v>
      </c>
      <c r="AY127" s="262" t="s">
        <v>331</v>
      </c>
    </row>
    <row r="128" spans="2:65" s="1" customFormat="1" ht="16.5" customHeight="1">
      <c r="B128" s="43"/>
      <c r="C128" s="207" t="s">
        <v>377</v>
      </c>
      <c r="D128" s="207" t="s">
        <v>333</v>
      </c>
      <c r="E128" s="208" t="s">
        <v>378</v>
      </c>
      <c r="F128" s="209" t="s">
        <v>379</v>
      </c>
      <c r="G128" s="210" t="s">
        <v>336</v>
      </c>
      <c r="H128" s="211">
        <v>63.3</v>
      </c>
      <c r="I128" s="212"/>
      <c r="J128" s="213">
        <f>ROUND(I128*H128,2)</f>
        <v>0</v>
      </c>
      <c r="K128" s="209" t="s">
        <v>337</v>
      </c>
      <c r="L128" s="63"/>
      <c r="M128" s="214" t="s">
        <v>36</v>
      </c>
      <c r="N128" s="215" t="s">
        <v>51</v>
      </c>
      <c r="O128" s="44"/>
      <c r="P128" s="216">
        <f>O128*H128</f>
        <v>0</v>
      </c>
      <c r="Q128" s="216">
        <v>0</v>
      </c>
      <c r="R128" s="216">
        <f>Q128*H128</f>
        <v>0</v>
      </c>
      <c r="S128" s="216">
        <v>0.22</v>
      </c>
      <c r="T128" s="217">
        <f>S128*H128</f>
        <v>13.926</v>
      </c>
      <c r="AR128" s="25" t="s">
        <v>338</v>
      </c>
      <c r="AT128" s="25" t="s">
        <v>333</v>
      </c>
      <c r="AU128" s="25" t="s">
        <v>89</v>
      </c>
      <c r="AY128" s="25" t="s">
        <v>331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25" t="s">
        <v>29</v>
      </c>
      <c r="BK128" s="218">
        <f>ROUND(I128*H128,2)</f>
        <v>0</v>
      </c>
      <c r="BL128" s="25" t="s">
        <v>338</v>
      </c>
      <c r="BM128" s="25" t="s">
        <v>380</v>
      </c>
    </row>
    <row r="129" spans="2:65" s="12" customFormat="1" ht="13.5">
      <c r="B129" s="219"/>
      <c r="C129" s="220"/>
      <c r="D129" s="221" t="s">
        <v>340</v>
      </c>
      <c r="E129" s="222" t="s">
        <v>36</v>
      </c>
      <c r="F129" s="223" t="s">
        <v>365</v>
      </c>
      <c r="G129" s="220"/>
      <c r="H129" s="222" t="s">
        <v>36</v>
      </c>
      <c r="I129" s="224"/>
      <c r="J129" s="220"/>
      <c r="K129" s="220"/>
      <c r="L129" s="225"/>
      <c r="M129" s="226"/>
      <c r="N129" s="227"/>
      <c r="O129" s="227"/>
      <c r="P129" s="227"/>
      <c r="Q129" s="227"/>
      <c r="R129" s="227"/>
      <c r="S129" s="227"/>
      <c r="T129" s="228"/>
      <c r="AT129" s="229" t="s">
        <v>340</v>
      </c>
      <c r="AU129" s="229" t="s">
        <v>89</v>
      </c>
      <c r="AV129" s="12" t="s">
        <v>29</v>
      </c>
      <c r="AW129" s="12" t="s">
        <v>43</v>
      </c>
      <c r="AX129" s="12" t="s">
        <v>80</v>
      </c>
      <c r="AY129" s="229" t="s">
        <v>331</v>
      </c>
    </row>
    <row r="130" spans="2:65" s="14" customFormat="1" ht="13.5">
      <c r="B130" s="241"/>
      <c r="C130" s="242"/>
      <c r="D130" s="221" t="s">
        <v>340</v>
      </c>
      <c r="E130" s="243" t="s">
        <v>36</v>
      </c>
      <c r="F130" s="244" t="s">
        <v>381</v>
      </c>
      <c r="G130" s="242"/>
      <c r="H130" s="245">
        <v>31.3</v>
      </c>
      <c r="I130" s="246"/>
      <c r="J130" s="242"/>
      <c r="K130" s="242"/>
      <c r="L130" s="247"/>
      <c r="M130" s="248"/>
      <c r="N130" s="249"/>
      <c r="O130" s="249"/>
      <c r="P130" s="249"/>
      <c r="Q130" s="249"/>
      <c r="R130" s="249"/>
      <c r="S130" s="249"/>
      <c r="T130" s="250"/>
      <c r="AT130" s="251" t="s">
        <v>340</v>
      </c>
      <c r="AU130" s="251" t="s">
        <v>89</v>
      </c>
      <c r="AV130" s="14" t="s">
        <v>89</v>
      </c>
      <c r="AW130" s="14" t="s">
        <v>43</v>
      </c>
      <c r="AX130" s="14" t="s">
        <v>80</v>
      </c>
      <c r="AY130" s="251" t="s">
        <v>331</v>
      </c>
    </row>
    <row r="131" spans="2:65" s="12" customFormat="1" ht="13.5">
      <c r="B131" s="219"/>
      <c r="C131" s="220"/>
      <c r="D131" s="221" t="s">
        <v>340</v>
      </c>
      <c r="E131" s="222" t="s">
        <v>36</v>
      </c>
      <c r="F131" s="223" t="s">
        <v>367</v>
      </c>
      <c r="G131" s="220"/>
      <c r="H131" s="222" t="s">
        <v>36</v>
      </c>
      <c r="I131" s="224"/>
      <c r="J131" s="220"/>
      <c r="K131" s="220"/>
      <c r="L131" s="225"/>
      <c r="M131" s="226"/>
      <c r="N131" s="227"/>
      <c r="O131" s="227"/>
      <c r="P131" s="227"/>
      <c r="Q131" s="227"/>
      <c r="R131" s="227"/>
      <c r="S131" s="227"/>
      <c r="T131" s="228"/>
      <c r="AT131" s="229" t="s">
        <v>340</v>
      </c>
      <c r="AU131" s="229" t="s">
        <v>89</v>
      </c>
      <c r="AV131" s="12" t="s">
        <v>29</v>
      </c>
      <c r="AW131" s="12" t="s">
        <v>43</v>
      </c>
      <c r="AX131" s="12" t="s">
        <v>80</v>
      </c>
      <c r="AY131" s="229" t="s">
        <v>331</v>
      </c>
    </row>
    <row r="132" spans="2:65" s="14" customFormat="1" ht="13.5">
      <c r="B132" s="241"/>
      <c r="C132" s="242"/>
      <c r="D132" s="221" t="s">
        <v>340</v>
      </c>
      <c r="E132" s="243" t="s">
        <v>36</v>
      </c>
      <c r="F132" s="244" t="s">
        <v>382</v>
      </c>
      <c r="G132" s="242"/>
      <c r="H132" s="245">
        <v>32</v>
      </c>
      <c r="I132" s="246"/>
      <c r="J132" s="242"/>
      <c r="K132" s="242"/>
      <c r="L132" s="247"/>
      <c r="M132" s="248"/>
      <c r="N132" s="249"/>
      <c r="O132" s="249"/>
      <c r="P132" s="249"/>
      <c r="Q132" s="249"/>
      <c r="R132" s="249"/>
      <c r="S132" s="249"/>
      <c r="T132" s="250"/>
      <c r="AT132" s="251" t="s">
        <v>340</v>
      </c>
      <c r="AU132" s="251" t="s">
        <v>89</v>
      </c>
      <c r="AV132" s="14" t="s">
        <v>89</v>
      </c>
      <c r="AW132" s="14" t="s">
        <v>43</v>
      </c>
      <c r="AX132" s="14" t="s">
        <v>80</v>
      </c>
      <c r="AY132" s="251" t="s">
        <v>331</v>
      </c>
    </row>
    <row r="133" spans="2:65" s="15" customFormat="1" ht="13.5">
      <c r="B133" s="252"/>
      <c r="C133" s="253"/>
      <c r="D133" s="221" t="s">
        <v>340</v>
      </c>
      <c r="E133" s="254" t="s">
        <v>36</v>
      </c>
      <c r="F133" s="255" t="s">
        <v>350</v>
      </c>
      <c r="G133" s="253"/>
      <c r="H133" s="256">
        <v>63.3</v>
      </c>
      <c r="I133" s="257"/>
      <c r="J133" s="253"/>
      <c r="K133" s="253"/>
      <c r="L133" s="258"/>
      <c r="M133" s="259"/>
      <c r="N133" s="260"/>
      <c r="O133" s="260"/>
      <c r="P133" s="260"/>
      <c r="Q133" s="260"/>
      <c r="R133" s="260"/>
      <c r="S133" s="260"/>
      <c r="T133" s="261"/>
      <c r="AT133" s="262" t="s">
        <v>340</v>
      </c>
      <c r="AU133" s="262" t="s">
        <v>89</v>
      </c>
      <c r="AV133" s="15" t="s">
        <v>338</v>
      </c>
      <c r="AW133" s="15" t="s">
        <v>43</v>
      </c>
      <c r="AX133" s="15" t="s">
        <v>29</v>
      </c>
      <c r="AY133" s="262" t="s">
        <v>331</v>
      </c>
    </row>
    <row r="134" spans="2:65" s="1" customFormat="1" ht="16.5" customHeight="1">
      <c r="B134" s="43"/>
      <c r="C134" s="207" t="s">
        <v>383</v>
      </c>
      <c r="D134" s="207" t="s">
        <v>333</v>
      </c>
      <c r="E134" s="208" t="s">
        <v>384</v>
      </c>
      <c r="F134" s="209" t="s">
        <v>385</v>
      </c>
      <c r="G134" s="210" t="s">
        <v>336</v>
      </c>
      <c r="H134" s="211">
        <v>807</v>
      </c>
      <c r="I134" s="212"/>
      <c r="J134" s="213">
        <f>ROUND(I134*H134,2)</f>
        <v>0</v>
      </c>
      <c r="K134" s="209" t="s">
        <v>337</v>
      </c>
      <c r="L134" s="63"/>
      <c r="M134" s="214" t="s">
        <v>36</v>
      </c>
      <c r="N134" s="215" t="s">
        <v>51</v>
      </c>
      <c r="O134" s="44"/>
      <c r="P134" s="216">
        <f>O134*H134</f>
        <v>0</v>
      </c>
      <c r="Q134" s="216">
        <v>0</v>
      </c>
      <c r="R134" s="216">
        <f>Q134*H134</f>
        <v>0</v>
      </c>
      <c r="S134" s="216">
        <v>0</v>
      </c>
      <c r="T134" s="217">
        <f>S134*H134</f>
        <v>0</v>
      </c>
      <c r="AR134" s="25" t="s">
        <v>338</v>
      </c>
      <c r="AT134" s="25" t="s">
        <v>333</v>
      </c>
      <c r="AU134" s="25" t="s">
        <v>89</v>
      </c>
      <c r="AY134" s="25" t="s">
        <v>331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25" t="s">
        <v>29</v>
      </c>
      <c r="BK134" s="218">
        <f>ROUND(I134*H134,2)</f>
        <v>0</v>
      </c>
      <c r="BL134" s="25" t="s">
        <v>338</v>
      </c>
      <c r="BM134" s="25" t="s">
        <v>386</v>
      </c>
    </row>
    <row r="135" spans="2:65" s="12" customFormat="1" ht="13.5">
      <c r="B135" s="219"/>
      <c r="C135" s="220"/>
      <c r="D135" s="221" t="s">
        <v>340</v>
      </c>
      <c r="E135" s="222" t="s">
        <v>36</v>
      </c>
      <c r="F135" s="223" t="s">
        <v>387</v>
      </c>
      <c r="G135" s="220"/>
      <c r="H135" s="222" t="s">
        <v>36</v>
      </c>
      <c r="I135" s="224"/>
      <c r="J135" s="220"/>
      <c r="K135" s="220"/>
      <c r="L135" s="225"/>
      <c r="M135" s="226"/>
      <c r="N135" s="227"/>
      <c r="O135" s="227"/>
      <c r="P135" s="227"/>
      <c r="Q135" s="227"/>
      <c r="R135" s="227"/>
      <c r="S135" s="227"/>
      <c r="T135" s="228"/>
      <c r="AT135" s="229" t="s">
        <v>340</v>
      </c>
      <c r="AU135" s="229" t="s">
        <v>89</v>
      </c>
      <c r="AV135" s="12" t="s">
        <v>29</v>
      </c>
      <c r="AW135" s="12" t="s">
        <v>43</v>
      </c>
      <c r="AX135" s="12" t="s">
        <v>80</v>
      </c>
      <c r="AY135" s="229" t="s">
        <v>331</v>
      </c>
    </row>
    <row r="136" spans="2:65" s="14" customFormat="1" ht="13.5">
      <c r="B136" s="241"/>
      <c r="C136" s="242"/>
      <c r="D136" s="221" t="s">
        <v>340</v>
      </c>
      <c r="E136" s="243" t="s">
        <v>36</v>
      </c>
      <c r="F136" s="244" t="s">
        <v>388</v>
      </c>
      <c r="G136" s="242"/>
      <c r="H136" s="245">
        <v>807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AT136" s="251" t="s">
        <v>340</v>
      </c>
      <c r="AU136" s="251" t="s">
        <v>89</v>
      </c>
      <c r="AV136" s="14" t="s">
        <v>89</v>
      </c>
      <c r="AW136" s="14" t="s">
        <v>43</v>
      </c>
      <c r="AX136" s="14" t="s">
        <v>29</v>
      </c>
      <c r="AY136" s="251" t="s">
        <v>331</v>
      </c>
    </row>
    <row r="137" spans="2:65" s="1" customFormat="1" ht="25.5" customHeight="1">
      <c r="B137" s="43"/>
      <c r="C137" s="207" t="s">
        <v>389</v>
      </c>
      <c r="D137" s="207" t="s">
        <v>333</v>
      </c>
      <c r="E137" s="208" t="s">
        <v>390</v>
      </c>
      <c r="F137" s="209" t="s">
        <v>391</v>
      </c>
      <c r="G137" s="210" t="s">
        <v>336</v>
      </c>
      <c r="H137" s="211">
        <v>51</v>
      </c>
      <c r="I137" s="212"/>
      <c r="J137" s="213">
        <f>ROUND(I137*H137,2)</f>
        <v>0</v>
      </c>
      <c r="K137" s="209" t="s">
        <v>337</v>
      </c>
      <c r="L137" s="63"/>
      <c r="M137" s="214" t="s">
        <v>36</v>
      </c>
      <c r="N137" s="215" t="s">
        <v>51</v>
      </c>
      <c r="O137" s="44"/>
      <c r="P137" s="216">
        <f>O137*H137</f>
        <v>0</v>
      </c>
      <c r="Q137" s="216">
        <v>8.0000000000000007E-5</v>
      </c>
      <c r="R137" s="216">
        <f>Q137*H137</f>
        <v>4.0800000000000003E-3</v>
      </c>
      <c r="S137" s="216">
        <v>0.25600000000000001</v>
      </c>
      <c r="T137" s="217">
        <f>S137*H137</f>
        <v>13.056000000000001</v>
      </c>
      <c r="AR137" s="25" t="s">
        <v>338</v>
      </c>
      <c r="AT137" s="25" t="s">
        <v>333</v>
      </c>
      <c r="AU137" s="25" t="s">
        <v>89</v>
      </c>
      <c r="AY137" s="25" t="s">
        <v>331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25" t="s">
        <v>29</v>
      </c>
      <c r="BK137" s="218">
        <f>ROUND(I137*H137,2)</f>
        <v>0</v>
      </c>
      <c r="BL137" s="25" t="s">
        <v>338</v>
      </c>
      <c r="BM137" s="25" t="s">
        <v>392</v>
      </c>
    </row>
    <row r="138" spans="2:65" s="12" customFormat="1" ht="13.5">
      <c r="B138" s="219"/>
      <c r="C138" s="220"/>
      <c r="D138" s="221" t="s">
        <v>340</v>
      </c>
      <c r="E138" s="222" t="s">
        <v>36</v>
      </c>
      <c r="F138" s="223" t="s">
        <v>367</v>
      </c>
      <c r="G138" s="220"/>
      <c r="H138" s="222" t="s">
        <v>36</v>
      </c>
      <c r="I138" s="224"/>
      <c r="J138" s="220"/>
      <c r="K138" s="220"/>
      <c r="L138" s="225"/>
      <c r="M138" s="226"/>
      <c r="N138" s="227"/>
      <c r="O138" s="227"/>
      <c r="P138" s="227"/>
      <c r="Q138" s="227"/>
      <c r="R138" s="227"/>
      <c r="S138" s="227"/>
      <c r="T138" s="228"/>
      <c r="AT138" s="229" t="s">
        <v>340</v>
      </c>
      <c r="AU138" s="229" t="s">
        <v>89</v>
      </c>
      <c r="AV138" s="12" t="s">
        <v>29</v>
      </c>
      <c r="AW138" s="12" t="s">
        <v>43</v>
      </c>
      <c r="AX138" s="12" t="s">
        <v>80</v>
      </c>
      <c r="AY138" s="229" t="s">
        <v>331</v>
      </c>
    </row>
    <row r="139" spans="2:65" s="14" customFormat="1" ht="13.5">
      <c r="B139" s="241"/>
      <c r="C139" s="242"/>
      <c r="D139" s="221" t="s">
        <v>340</v>
      </c>
      <c r="E139" s="243" t="s">
        <v>36</v>
      </c>
      <c r="F139" s="244" t="s">
        <v>393</v>
      </c>
      <c r="G139" s="242"/>
      <c r="H139" s="245">
        <v>51</v>
      </c>
      <c r="I139" s="246"/>
      <c r="J139" s="242"/>
      <c r="K139" s="242"/>
      <c r="L139" s="247"/>
      <c r="M139" s="248"/>
      <c r="N139" s="249"/>
      <c r="O139" s="249"/>
      <c r="P139" s="249"/>
      <c r="Q139" s="249"/>
      <c r="R139" s="249"/>
      <c r="S139" s="249"/>
      <c r="T139" s="250"/>
      <c r="AT139" s="251" t="s">
        <v>340</v>
      </c>
      <c r="AU139" s="251" t="s">
        <v>89</v>
      </c>
      <c r="AV139" s="14" t="s">
        <v>89</v>
      </c>
      <c r="AW139" s="14" t="s">
        <v>43</v>
      </c>
      <c r="AX139" s="14" t="s">
        <v>29</v>
      </c>
      <c r="AY139" s="251" t="s">
        <v>331</v>
      </c>
    </row>
    <row r="140" spans="2:65" s="1" customFormat="1" ht="25.5" customHeight="1">
      <c r="B140" s="43"/>
      <c r="C140" s="207" t="s">
        <v>394</v>
      </c>
      <c r="D140" s="207" t="s">
        <v>333</v>
      </c>
      <c r="E140" s="208" t="s">
        <v>395</v>
      </c>
      <c r="F140" s="209" t="s">
        <v>396</v>
      </c>
      <c r="G140" s="210" t="s">
        <v>336</v>
      </c>
      <c r="H140" s="211">
        <v>37</v>
      </c>
      <c r="I140" s="212"/>
      <c r="J140" s="213">
        <f>ROUND(I140*H140,2)</f>
        <v>0</v>
      </c>
      <c r="K140" s="209" t="s">
        <v>337</v>
      </c>
      <c r="L140" s="63"/>
      <c r="M140" s="214" t="s">
        <v>36</v>
      </c>
      <c r="N140" s="215" t="s">
        <v>51</v>
      </c>
      <c r="O140" s="44"/>
      <c r="P140" s="216">
        <f>O140*H140</f>
        <v>0</v>
      </c>
      <c r="Q140" s="216">
        <v>9.0000000000000006E-5</v>
      </c>
      <c r="R140" s="216">
        <f>Q140*H140</f>
        <v>3.3300000000000001E-3</v>
      </c>
      <c r="S140" s="216">
        <v>0.25600000000000001</v>
      </c>
      <c r="T140" s="217">
        <f>S140*H140</f>
        <v>9.4719999999999995</v>
      </c>
      <c r="AR140" s="25" t="s">
        <v>338</v>
      </c>
      <c r="AT140" s="25" t="s">
        <v>333</v>
      </c>
      <c r="AU140" s="25" t="s">
        <v>89</v>
      </c>
      <c r="AY140" s="25" t="s">
        <v>331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25" t="s">
        <v>29</v>
      </c>
      <c r="BK140" s="218">
        <f>ROUND(I140*H140,2)</f>
        <v>0</v>
      </c>
      <c r="BL140" s="25" t="s">
        <v>338</v>
      </c>
      <c r="BM140" s="25" t="s">
        <v>397</v>
      </c>
    </row>
    <row r="141" spans="2:65" s="12" customFormat="1" ht="13.5">
      <c r="B141" s="219"/>
      <c r="C141" s="220"/>
      <c r="D141" s="221" t="s">
        <v>340</v>
      </c>
      <c r="E141" s="222" t="s">
        <v>36</v>
      </c>
      <c r="F141" s="223" t="s">
        <v>365</v>
      </c>
      <c r="G141" s="220"/>
      <c r="H141" s="222" t="s">
        <v>36</v>
      </c>
      <c r="I141" s="224"/>
      <c r="J141" s="220"/>
      <c r="K141" s="220"/>
      <c r="L141" s="225"/>
      <c r="M141" s="226"/>
      <c r="N141" s="227"/>
      <c r="O141" s="227"/>
      <c r="P141" s="227"/>
      <c r="Q141" s="227"/>
      <c r="R141" s="227"/>
      <c r="S141" s="227"/>
      <c r="T141" s="228"/>
      <c r="AT141" s="229" t="s">
        <v>340</v>
      </c>
      <c r="AU141" s="229" t="s">
        <v>89</v>
      </c>
      <c r="AV141" s="12" t="s">
        <v>29</v>
      </c>
      <c r="AW141" s="12" t="s">
        <v>43</v>
      </c>
      <c r="AX141" s="12" t="s">
        <v>80</v>
      </c>
      <c r="AY141" s="229" t="s">
        <v>331</v>
      </c>
    </row>
    <row r="142" spans="2:65" s="14" customFormat="1" ht="13.5">
      <c r="B142" s="241"/>
      <c r="C142" s="242"/>
      <c r="D142" s="221" t="s">
        <v>340</v>
      </c>
      <c r="E142" s="243" t="s">
        <v>36</v>
      </c>
      <c r="F142" s="244" t="s">
        <v>398</v>
      </c>
      <c r="G142" s="242"/>
      <c r="H142" s="245">
        <v>37</v>
      </c>
      <c r="I142" s="246"/>
      <c r="J142" s="242"/>
      <c r="K142" s="242"/>
      <c r="L142" s="247"/>
      <c r="M142" s="248"/>
      <c r="N142" s="249"/>
      <c r="O142" s="249"/>
      <c r="P142" s="249"/>
      <c r="Q142" s="249"/>
      <c r="R142" s="249"/>
      <c r="S142" s="249"/>
      <c r="T142" s="250"/>
      <c r="AT142" s="251" t="s">
        <v>340</v>
      </c>
      <c r="AU142" s="251" t="s">
        <v>89</v>
      </c>
      <c r="AV142" s="14" t="s">
        <v>89</v>
      </c>
      <c r="AW142" s="14" t="s">
        <v>43</v>
      </c>
      <c r="AX142" s="14" t="s">
        <v>29</v>
      </c>
      <c r="AY142" s="251" t="s">
        <v>331</v>
      </c>
    </row>
    <row r="143" spans="2:65" s="1" customFormat="1" ht="16.5" customHeight="1">
      <c r="B143" s="43"/>
      <c r="C143" s="207" t="s">
        <v>399</v>
      </c>
      <c r="D143" s="207" t="s">
        <v>333</v>
      </c>
      <c r="E143" s="208" t="s">
        <v>400</v>
      </c>
      <c r="F143" s="209" t="s">
        <v>401</v>
      </c>
      <c r="G143" s="210" t="s">
        <v>402</v>
      </c>
      <c r="H143" s="211">
        <v>70</v>
      </c>
      <c r="I143" s="212"/>
      <c r="J143" s="213">
        <f>ROUND(I143*H143,2)</f>
        <v>0</v>
      </c>
      <c r="K143" s="209" t="s">
        <v>36</v>
      </c>
      <c r="L143" s="63"/>
      <c r="M143" s="214" t="s">
        <v>36</v>
      </c>
      <c r="N143" s="215" t="s">
        <v>51</v>
      </c>
      <c r="O143" s="44"/>
      <c r="P143" s="216">
        <f>O143*H143</f>
        <v>0</v>
      </c>
      <c r="Q143" s="216">
        <v>0</v>
      </c>
      <c r="R143" s="216">
        <f>Q143*H143</f>
        <v>0</v>
      </c>
      <c r="S143" s="216">
        <v>0.30499999999999999</v>
      </c>
      <c r="T143" s="217">
        <f>S143*H143</f>
        <v>21.349999999999998</v>
      </c>
      <c r="AR143" s="25" t="s">
        <v>338</v>
      </c>
      <c r="AT143" s="25" t="s">
        <v>333</v>
      </c>
      <c r="AU143" s="25" t="s">
        <v>89</v>
      </c>
      <c r="AY143" s="25" t="s">
        <v>331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25" t="s">
        <v>29</v>
      </c>
      <c r="BK143" s="218">
        <f>ROUND(I143*H143,2)</f>
        <v>0</v>
      </c>
      <c r="BL143" s="25" t="s">
        <v>338</v>
      </c>
      <c r="BM143" s="25" t="s">
        <v>403</v>
      </c>
    </row>
    <row r="144" spans="2:65" s="12" customFormat="1" ht="13.5">
      <c r="B144" s="219"/>
      <c r="C144" s="220"/>
      <c r="D144" s="221" t="s">
        <v>340</v>
      </c>
      <c r="E144" s="222" t="s">
        <v>36</v>
      </c>
      <c r="F144" s="223" t="s">
        <v>404</v>
      </c>
      <c r="G144" s="220"/>
      <c r="H144" s="222" t="s">
        <v>36</v>
      </c>
      <c r="I144" s="224"/>
      <c r="J144" s="220"/>
      <c r="K144" s="220"/>
      <c r="L144" s="225"/>
      <c r="M144" s="226"/>
      <c r="N144" s="227"/>
      <c r="O144" s="227"/>
      <c r="P144" s="227"/>
      <c r="Q144" s="227"/>
      <c r="R144" s="227"/>
      <c r="S144" s="227"/>
      <c r="T144" s="228"/>
      <c r="AT144" s="229" t="s">
        <v>340</v>
      </c>
      <c r="AU144" s="229" t="s">
        <v>89</v>
      </c>
      <c r="AV144" s="12" t="s">
        <v>29</v>
      </c>
      <c r="AW144" s="12" t="s">
        <v>43</v>
      </c>
      <c r="AX144" s="12" t="s">
        <v>80</v>
      </c>
      <c r="AY144" s="229" t="s">
        <v>331</v>
      </c>
    </row>
    <row r="145" spans="2:65" s="12" customFormat="1" ht="13.5">
      <c r="B145" s="219"/>
      <c r="C145" s="220"/>
      <c r="D145" s="221" t="s">
        <v>340</v>
      </c>
      <c r="E145" s="222" t="s">
        <v>36</v>
      </c>
      <c r="F145" s="223" t="s">
        <v>405</v>
      </c>
      <c r="G145" s="220"/>
      <c r="H145" s="222" t="s">
        <v>36</v>
      </c>
      <c r="I145" s="224"/>
      <c r="J145" s="220"/>
      <c r="K145" s="220"/>
      <c r="L145" s="225"/>
      <c r="M145" s="226"/>
      <c r="N145" s="227"/>
      <c r="O145" s="227"/>
      <c r="P145" s="227"/>
      <c r="Q145" s="227"/>
      <c r="R145" s="227"/>
      <c r="S145" s="227"/>
      <c r="T145" s="228"/>
      <c r="AT145" s="229" t="s">
        <v>340</v>
      </c>
      <c r="AU145" s="229" t="s">
        <v>89</v>
      </c>
      <c r="AV145" s="12" t="s">
        <v>29</v>
      </c>
      <c r="AW145" s="12" t="s">
        <v>43</v>
      </c>
      <c r="AX145" s="12" t="s">
        <v>80</v>
      </c>
      <c r="AY145" s="229" t="s">
        <v>331</v>
      </c>
    </row>
    <row r="146" spans="2:65" s="14" customFormat="1" ht="13.5">
      <c r="B146" s="241"/>
      <c r="C146" s="242"/>
      <c r="D146" s="221" t="s">
        <v>340</v>
      </c>
      <c r="E146" s="243" t="s">
        <v>36</v>
      </c>
      <c r="F146" s="244" t="s">
        <v>406</v>
      </c>
      <c r="G146" s="242"/>
      <c r="H146" s="245">
        <v>70</v>
      </c>
      <c r="I146" s="246"/>
      <c r="J146" s="242"/>
      <c r="K146" s="242"/>
      <c r="L146" s="247"/>
      <c r="M146" s="248"/>
      <c r="N146" s="249"/>
      <c r="O146" s="249"/>
      <c r="P146" s="249"/>
      <c r="Q146" s="249"/>
      <c r="R146" s="249"/>
      <c r="S146" s="249"/>
      <c r="T146" s="250"/>
      <c r="AT146" s="251" t="s">
        <v>340</v>
      </c>
      <c r="AU146" s="251" t="s">
        <v>89</v>
      </c>
      <c r="AV146" s="14" t="s">
        <v>89</v>
      </c>
      <c r="AW146" s="14" t="s">
        <v>43</v>
      </c>
      <c r="AX146" s="14" t="s">
        <v>29</v>
      </c>
      <c r="AY146" s="251" t="s">
        <v>331</v>
      </c>
    </row>
    <row r="147" spans="2:65" s="1" customFormat="1" ht="16.5" customHeight="1">
      <c r="B147" s="43"/>
      <c r="C147" s="207" t="s">
        <v>407</v>
      </c>
      <c r="D147" s="207" t="s">
        <v>333</v>
      </c>
      <c r="E147" s="208" t="s">
        <v>408</v>
      </c>
      <c r="F147" s="209" t="s">
        <v>409</v>
      </c>
      <c r="G147" s="210" t="s">
        <v>402</v>
      </c>
      <c r="H147" s="211">
        <v>36.5</v>
      </c>
      <c r="I147" s="212"/>
      <c r="J147" s="213">
        <f>ROUND(I147*H147,2)</f>
        <v>0</v>
      </c>
      <c r="K147" s="209" t="s">
        <v>337</v>
      </c>
      <c r="L147" s="63"/>
      <c r="M147" s="214" t="s">
        <v>36</v>
      </c>
      <c r="N147" s="215" t="s">
        <v>51</v>
      </c>
      <c r="O147" s="44"/>
      <c r="P147" s="216">
        <f>O147*H147</f>
        <v>0</v>
      </c>
      <c r="Q147" s="216">
        <v>0</v>
      </c>
      <c r="R147" s="216">
        <f>Q147*H147</f>
        <v>0</v>
      </c>
      <c r="S147" s="216">
        <v>0.20499999999999999</v>
      </c>
      <c r="T147" s="217">
        <f>S147*H147</f>
        <v>7.4824999999999999</v>
      </c>
      <c r="AR147" s="25" t="s">
        <v>338</v>
      </c>
      <c r="AT147" s="25" t="s">
        <v>333</v>
      </c>
      <c r="AU147" s="25" t="s">
        <v>89</v>
      </c>
      <c r="AY147" s="25" t="s">
        <v>331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25" t="s">
        <v>29</v>
      </c>
      <c r="BK147" s="218">
        <f>ROUND(I147*H147,2)</f>
        <v>0</v>
      </c>
      <c r="BL147" s="25" t="s">
        <v>338</v>
      </c>
      <c r="BM147" s="25" t="s">
        <v>410</v>
      </c>
    </row>
    <row r="148" spans="2:65" s="12" customFormat="1" ht="13.5">
      <c r="B148" s="219"/>
      <c r="C148" s="220"/>
      <c r="D148" s="221" t="s">
        <v>340</v>
      </c>
      <c r="E148" s="222" t="s">
        <v>36</v>
      </c>
      <c r="F148" s="223" t="s">
        <v>411</v>
      </c>
      <c r="G148" s="220"/>
      <c r="H148" s="222" t="s">
        <v>36</v>
      </c>
      <c r="I148" s="224"/>
      <c r="J148" s="220"/>
      <c r="K148" s="220"/>
      <c r="L148" s="225"/>
      <c r="M148" s="226"/>
      <c r="N148" s="227"/>
      <c r="O148" s="227"/>
      <c r="P148" s="227"/>
      <c r="Q148" s="227"/>
      <c r="R148" s="227"/>
      <c r="S148" s="227"/>
      <c r="T148" s="228"/>
      <c r="AT148" s="229" t="s">
        <v>340</v>
      </c>
      <c r="AU148" s="229" t="s">
        <v>89</v>
      </c>
      <c r="AV148" s="12" t="s">
        <v>29</v>
      </c>
      <c r="AW148" s="12" t="s">
        <v>43</v>
      </c>
      <c r="AX148" s="12" t="s">
        <v>80</v>
      </c>
      <c r="AY148" s="229" t="s">
        <v>331</v>
      </c>
    </row>
    <row r="149" spans="2:65" s="14" customFormat="1" ht="13.5">
      <c r="B149" s="241"/>
      <c r="C149" s="242"/>
      <c r="D149" s="221" t="s">
        <v>340</v>
      </c>
      <c r="E149" s="243" t="s">
        <v>36</v>
      </c>
      <c r="F149" s="244" t="s">
        <v>412</v>
      </c>
      <c r="G149" s="242"/>
      <c r="H149" s="245">
        <v>36.5</v>
      </c>
      <c r="I149" s="246"/>
      <c r="J149" s="242"/>
      <c r="K149" s="242"/>
      <c r="L149" s="247"/>
      <c r="M149" s="248"/>
      <c r="N149" s="249"/>
      <c r="O149" s="249"/>
      <c r="P149" s="249"/>
      <c r="Q149" s="249"/>
      <c r="R149" s="249"/>
      <c r="S149" s="249"/>
      <c r="T149" s="250"/>
      <c r="AT149" s="251" t="s">
        <v>340</v>
      </c>
      <c r="AU149" s="251" t="s">
        <v>89</v>
      </c>
      <c r="AV149" s="14" t="s">
        <v>89</v>
      </c>
      <c r="AW149" s="14" t="s">
        <v>43</v>
      </c>
      <c r="AX149" s="14" t="s">
        <v>29</v>
      </c>
      <c r="AY149" s="251" t="s">
        <v>331</v>
      </c>
    </row>
    <row r="150" spans="2:65" s="1" customFormat="1" ht="16.5" customHeight="1">
      <c r="B150" s="43"/>
      <c r="C150" s="207" t="s">
        <v>413</v>
      </c>
      <c r="D150" s="207" t="s">
        <v>333</v>
      </c>
      <c r="E150" s="208" t="s">
        <v>414</v>
      </c>
      <c r="F150" s="209" t="s">
        <v>415</v>
      </c>
      <c r="G150" s="210" t="s">
        <v>402</v>
      </c>
      <c r="H150" s="211">
        <v>350</v>
      </c>
      <c r="I150" s="212"/>
      <c r="J150" s="213">
        <f>ROUND(I150*H150,2)</f>
        <v>0</v>
      </c>
      <c r="K150" s="209" t="s">
        <v>337</v>
      </c>
      <c r="L150" s="63"/>
      <c r="M150" s="214" t="s">
        <v>36</v>
      </c>
      <c r="N150" s="215" t="s">
        <v>51</v>
      </c>
      <c r="O150" s="44"/>
      <c r="P150" s="216">
        <f>O150*H150</f>
        <v>0</v>
      </c>
      <c r="Q150" s="216">
        <v>0</v>
      </c>
      <c r="R150" s="216">
        <f>Q150*H150</f>
        <v>0</v>
      </c>
      <c r="S150" s="216">
        <v>0.04</v>
      </c>
      <c r="T150" s="217">
        <f>S150*H150</f>
        <v>14</v>
      </c>
      <c r="AR150" s="25" t="s">
        <v>338</v>
      </c>
      <c r="AT150" s="25" t="s">
        <v>333</v>
      </c>
      <c r="AU150" s="25" t="s">
        <v>89</v>
      </c>
      <c r="AY150" s="25" t="s">
        <v>331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25" t="s">
        <v>29</v>
      </c>
      <c r="BK150" s="218">
        <f>ROUND(I150*H150,2)</f>
        <v>0</v>
      </c>
      <c r="BL150" s="25" t="s">
        <v>338</v>
      </c>
      <c r="BM150" s="25" t="s">
        <v>416</v>
      </c>
    </row>
    <row r="151" spans="2:65" s="12" customFormat="1" ht="13.5">
      <c r="B151" s="219"/>
      <c r="C151" s="220"/>
      <c r="D151" s="221" t="s">
        <v>340</v>
      </c>
      <c r="E151" s="222" t="s">
        <v>36</v>
      </c>
      <c r="F151" s="223" t="s">
        <v>417</v>
      </c>
      <c r="G151" s="220"/>
      <c r="H151" s="222" t="s">
        <v>36</v>
      </c>
      <c r="I151" s="224"/>
      <c r="J151" s="220"/>
      <c r="K151" s="220"/>
      <c r="L151" s="225"/>
      <c r="M151" s="226"/>
      <c r="N151" s="227"/>
      <c r="O151" s="227"/>
      <c r="P151" s="227"/>
      <c r="Q151" s="227"/>
      <c r="R151" s="227"/>
      <c r="S151" s="227"/>
      <c r="T151" s="228"/>
      <c r="AT151" s="229" t="s">
        <v>340</v>
      </c>
      <c r="AU151" s="229" t="s">
        <v>89</v>
      </c>
      <c r="AV151" s="12" t="s">
        <v>29</v>
      </c>
      <c r="AW151" s="12" t="s">
        <v>43</v>
      </c>
      <c r="AX151" s="12" t="s">
        <v>80</v>
      </c>
      <c r="AY151" s="229" t="s">
        <v>331</v>
      </c>
    </row>
    <row r="152" spans="2:65" s="14" customFormat="1" ht="13.5">
      <c r="B152" s="241"/>
      <c r="C152" s="242"/>
      <c r="D152" s="221" t="s">
        <v>340</v>
      </c>
      <c r="E152" s="243" t="s">
        <v>36</v>
      </c>
      <c r="F152" s="244" t="s">
        <v>418</v>
      </c>
      <c r="G152" s="242"/>
      <c r="H152" s="245">
        <v>350</v>
      </c>
      <c r="I152" s="246"/>
      <c r="J152" s="242"/>
      <c r="K152" s="242"/>
      <c r="L152" s="247"/>
      <c r="M152" s="248"/>
      <c r="N152" s="249"/>
      <c r="O152" s="249"/>
      <c r="P152" s="249"/>
      <c r="Q152" s="249"/>
      <c r="R152" s="249"/>
      <c r="S152" s="249"/>
      <c r="T152" s="250"/>
      <c r="AT152" s="251" t="s">
        <v>340</v>
      </c>
      <c r="AU152" s="251" t="s">
        <v>89</v>
      </c>
      <c r="AV152" s="14" t="s">
        <v>89</v>
      </c>
      <c r="AW152" s="14" t="s">
        <v>43</v>
      </c>
      <c r="AX152" s="14" t="s">
        <v>29</v>
      </c>
      <c r="AY152" s="251" t="s">
        <v>331</v>
      </c>
    </row>
    <row r="153" spans="2:65" s="1" customFormat="1" ht="16.5" customHeight="1">
      <c r="B153" s="43"/>
      <c r="C153" s="207" t="s">
        <v>419</v>
      </c>
      <c r="D153" s="207" t="s">
        <v>333</v>
      </c>
      <c r="E153" s="208" t="s">
        <v>420</v>
      </c>
      <c r="F153" s="209" t="s">
        <v>421</v>
      </c>
      <c r="G153" s="210" t="s">
        <v>422</v>
      </c>
      <c r="H153" s="211">
        <v>0.3</v>
      </c>
      <c r="I153" s="212"/>
      <c r="J153" s="213">
        <f>ROUND(I153*H153,2)</f>
        <v>0</v>
      </c>
      <c r="K153" s="209" t="s">
        <v>337</v>
      </c>
      <c r="L153" s="63"/>
      <c r="M153" s="214" t="s">
        <v>36</v>
      </c>
      <c r="N153" s="215" t="s">
        <v>51</v>
      </c>
      <c r="O153" s="44"/>
      <c r="P153" s="216">
        <f>O153*H153</f>
        <v>0</v>
      </c>
      <c r="Q153" s="216">
        <v>0</v>
      </c>
      <c r="R153" s="216">
        <f>Q153*H153</f>
        <v>0</v>
      </c>
      <c r="S153" s="216">
        <v>0</v>
      </c>
      <c r="T153" s="217">
        <f>S153*H153</f>
        <v>0</v>
      </c>
      <c r="AR153" s="25" t="s">
        <v>338</v>
      </c>
      <c r="AT153" s="25" t="s">
        <v>333</v>
      </c>
      <c r="AU153" s="25" t="s">
        <v>89</v>
      </c>
      <c r="AY153" s="25" t="s">
        <v>331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25" t="s">
        <v>29</v>
      </c>
      <c r="BK153" s="218">
        <f>ROUND(I153*H153,2)</f>
        <v>0</v>
      </c>
      <c r="BL153" s="25" t="s">
        <v>338</v>
      </c>
      <c r="BM153" s="25" t="s">
        <v>423</v>
      </c>
    </row>
    <row r="154" spans="2:65" s="12" customFormat="1" ht="13.5">
      <c r="B154" s="219"/>
      <c r="C154" s="220"/>
      <c r="D154" s="221" t="s">
        <v>340</v>
      </c>
      <c r="E154" s="222" t="s">
        <v>36</v>
      </c>
      <c r="F154" s="223" t="s">
        <v>424</v>
      </c>
      <c r="G154" s="220"/>
      <c r="H154" s="222" t="s">
        <v>36</v>
      </c>
      <c r="I154" s="224"/>
      <c r="J154" s="220"/>
      <c r="K154" s="220"/>
      <c r="L154" s="225"/>
      <c r="M154" s="226"/>
      <c r="N154" s="227"/>
      <c r="O154" s="227"/>
      <c r="P154" s="227"/>
      <c r="Q154" s="227"/>
      <c r="R154" s="227"/>
      <c r="S154" s="227"/>
      <c r="T154" s="228"/>
      <c r="AT154" s="229" t="s">
        <v>340</v>
      </c>
      <c r="AU154" s="229" t="s">
        <v>89</v>
      </c>
      <c r="AV154" s="12" t="s">
        <v>29</v>
      </c>
      <c r="AW154" s="12" t="s">
        <v>43</v>
      </c>
      <c r="AX154" s="12" t="s">
        <v>80</v>
      </c>
      <c r="AY154" s="229" t="s">
        <v>331</v>
      </c>
    </row>
    <row r="155" spans="2:65" s="14" customFormat="1" ht="13.5">
      <c r="B155" s="241"/>
      <c r="C155" s="242"/>
      <c r="D155" s="221" t="s">
        <v>340</v>
      </c>
      <c r="E155" s="243" t="s">
        <v>36</v>
      </c>
      <c r="F155" s="244" t="s">
        <v>425</v>
      </c>
      <c r="G155" s="242"/>
      <c r="H155" s="245">
        <v>0.3</v>
      </c>
      <c r="I155" s="246"/>
      <c r="J155" s="242"/>
      <c r="K155" s="242"/>
      <c r="L155" s="247"/>
      <c r="M155" s="248"/>
      <c r="N155" s="249"/>
      <c r="O155" s="249"/>
      <c r="P155" s="249"/>
      <c r="Q155" s="249"/>
      <c r="R155" s="249"/>
      <c r="S155" s="249"/>
      <c r="T155" s="250"/>
      <c r="AT155" s="251" t="s">
        <v>340</v>
      </c>
      <c r="AU155" s="251" t="s">
        <v>89</v>
      </c>
      <c r="AV155" s="14" t="s">
        <v>89</v>
      </c>
      <c r="AW155" s="14" t="s">
        <v>43</v>
      </c>
      <c r="AX155" s="14" t="s">
        <v>29</v>
      </c>
      <c r="AY155" s="251" t="s">
        <v>331</v>
      </c>
    </row>
    <row r="156" spans="2:65" s="1" customFormat="1" ht="25.5" customHeight="1">
      <c r="B156" s="43"/>
      <c r="C156" s="207" t="s">
        <v>426</v>
      </c>
      <c r="D156" s="207" t="s">
        <v>333</v>
      </c>
      <c r="E156" s="208" t="s">
        <v>427</v>
      </c>
      <c r="F156" s="209" t="s">
        <v>428</v>
      </c>
      <c r="G156" s="210" t="s">
        <v>422</v>
      </c>
      <c r="H156" s="211">
        <v>121.05</v>
      </c>
      <c r="I156" s="212"/>
      <c r="J156" s="213">
        <f>ROUND(I156*H156,2)</f>
        <v>0</v>
      </c>
      <c r="K156" s="209" t="s">
        <v>337</v>
      </c>
      <c r="L156" s="63"/>
      <c r="M156" s="214" t="s">
        <v>36</v>
      </c>
      <c r="N156" s="215" t="s">
        <v>51</v>
      </c>
      <c r="O156" s="44"/>
      <c r="P156" s="216">
        <f>O156*H156</f>
        <v>0</v>
      </c>
      <c r="Q156" s="216">
        <v>0</v>
      </c>
      <c r="R156" s="216">
        <f>Q156*H156</f>
        <v>0</v>
      </c>
      <c r="S156" s="216">
        <v>0</v>
      </c>
      <c r="T156" s="217">
        <f>S156*H156</f>
        <v>0</v>
      </c>
      <c r="AR156" s="25" t="s">
        <v>338</v>
      </c>
      <c r="AT156" s="25" t="s">
        <v>333</v>
      </c>
      <c r="AU156" s="25" t="s">
        <v>89</v>
      </c>
      <c r="AY156" s="25" t="s">
        <v>331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25" t="s">
        <v>29</v>
      </c>
      <c r="BK156" s="218">
        <f>ROUND(I156*H156,2)</f>
        <v>0</v>
      </c>
      <c r="BL156" s="25" t="s">
        <v>338</v>
      </c>
      <c r="BM156" s="25" t="s">
        <v>429</v>
      </c>
    </row>
    <row r="157" spans="2:65" s="12" customFormat="1" ht="13.5">
      <c r="B157" s="219"/>
      <c r="C157" s="220"/>
      <c r="D157" s="221" t="s">
        <v>340</v>
      </c>
      <c r="E157" s="222" t="s">
        <v>36</v>
      </c>
      <c r="F157" s="223" t="s">
        <v>430</v>
      </c>
      <c r="G157" s="220"/>
      <c r="H157" s="222" t="s">
        <v>36</v>
      </c>
      <c r="I157" s="224"/>
      <c r="J157" s="220"/>
      <c r="K157" s="220"/>
      <c r="L157" s="225"/>
      <c r="M157" s="226"/>
      <c r="N157" s="227"/>
      <c r="O157" s="227"/>
      <c r="P157" s="227"/>
      <c r="Q157" s="227"/>
      <c r="R157" s="227"/>
      <c r="S157" s="227"/>
      <c r="T157" s="228"/>
      <c r="AT157" s="229" t="s">
        <v>340</v>
      </c>
      <c r="AU157" s="229" t="s">
        <v>89</v>
      </c>
      <c r="AV157" s="12" t="s">
        <v>29</v>
      </c>
      <c r="AW157" s="12" t="s">
        <v>43</v>
      </c>
      <c r="AX157" s="12" t="s">
        <v>80</v>
      </c>
      <c r="AY157" s="229" t="s">
        <v>331</v>
      </c>
    </row>
    <row r="158" spans="2:65" s="14" customFormat="1" ht="13.5">
      <c r="B158" s="241"/>
      <c r="C158" s="242"/>
      <c r="D158" s="221" t="s">
        <v>340</v>
      </c>
      <c r="E158" s="243" t="s">
        <v>36</v>
      </c>
      <c r="F158" s="244" t="s">
        <v>431</v>
      </c>
      <c r="G158" s="242"/>
      <c r="H158" s="245">
        <v>121.05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AT158" s="251" t="s">
        <v>340</v>
      </c>
      <c r="AU158" s="251" t="s">
        <v>89</v>
      </c>
      <c r="AV158" s="14" t="s">
        <v>89</v>
      </c>
      <c r="AW158" s="14" t="s">
        <v>43</v>
      </c>
      <c r="AX158" s="14" t="s">
        <v>80</v>
      </c>
      <c r="AY158" s="251" t="s">
        <v>331</v>
      </c>
    </row>
    <row r="159" spans="2:65" s="15" customFormat="1" ht="13.5">
      <c r="B159" s="252"/>
      <c r="C159" s="253"/>
      <c r="D159" s="221" t="s">
        <v>340</v>
      </c>
      <c r="E159" s="254" t="s">
        <v>282</v>
      </c>
      <c r="F159" s="255" t="s">
        <v>432</v>
      </c>
      <c r="G159" s="253"/>
      <c r="H159" s="256">
        <v>121.05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AT159" s="262" t="s">
        <v>340</v>
      </c>
      <c r="AU159" s="262" t="s">
        <v>89</v>
      </c>
      <c r="AV159" s="15" t="s">
        <v>338</v>
      </c>
      <c r="AW159" s="15" t="s">
        <v>43</v>
      </c>
      <c r="AX159" s="15" t="s">
        <v>29</v>
      </c>
      <c r="AY159" s="262" t="s">
        <v>331</v>
      </c>
    </row>
    <row r="160" spans="2:65" s="1" customFormat="1" ht="16.5" customHeight="1">
      <c r="B160" s="43"/>
      <c r="C160" s="207" t="s">
        <v>10</v>
      </c>
      <c r="D160" s="207" t="s">
        <v>333</v>
      </c>
      <c r="E160" s="208" t="s">
        <v>433</v>
      </c>
      <c r="F160" s="209" t="s">
        <v>434</v>
      </c>
      <c r="G160" s="210" t="s">
        <v>422</v>
      </c>
      <c r="H160" s="211">
        <v>121.05</v>
      </c>
      <c r="I160" s="212"/>
      <c r="J160" s="213">
        <f>ROUND(I160*H160,2)</f>
        <v>0</v>
      </c>
      <c r="K160" s="209" t="s">
        <v>337</v>
      </c>
      <c r="L160" s="63"/>
      <c r="M160" s="214" t="s">
        <v>36</v>
      </c>
      <c r="N160" s="215" t="s">
        <v>51</v>
      </c>
      <c r="O160" s="44"/>
      <c r="P160" s="216">
        <f>O160*H160</f>
        <v>0</v>
      </c>
      <c r="Q160" s="216">
        <v>0</v>
      </c>
      <c r="R160" s="216">
        <f>Q160*H160</f>
        <v>0</v>
      </c>
      <c r="S160" s="216">
        <v>0</v>
      </c>
      <c r="T160" s="217">
        <f>S160*H160</f>
        <v>0</v>
      </c>
      <c r="AR160" s="25" t="s">
        <v>338</v>
      </c>
      <c r="AT160" s="25" t="s">
        <v>333</v>
      </c>
      <c r="AU160" s="25" t="s">
        <v>89</v>
      </c>
      <c r="AY160" s="25" t="s">
        <v>331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25" t="s">
        <v>29</v>
      </c>
      <c r="BK160" s="218">
        <f>ROUND(I160*H160,2)</f>
        <v>0</v>
      </c>
      <c r="BL160" s="25" t="s">
        <v>338</v>
      </c>
      <c r="BM160" s="25" t="s">
        <v>435</v>
      </c>
    </row>
    <row r="161" spans="2:65" s="12" customFormat="1" ht="13.5">
      <c r="B161" s="219"/>
      <c r="C161" s="220"/>
      <c r="D161" s="221" t="s">
        <v>340</v>
      </c>
      <c r="E161" s="222" t="s">
        <v>36</v>
      </c>
      <c r="F161" s="223" t="s">
        <v>436</v>
      </c>
      <c r="G161" s="220"/>
      <c r="H161" s="222" t="s">
        <v>36</v>
      </c>
      <c r="I161" s="224"/>
      <c r="J161" s="220"/>
      <c r="K161" s="220"/>
      <c r="L161" s="225"/>
      <c r="M161" s="226"/>
      <c r="N161" s="227"/>
      <c r="O161" s="227"/>
      <c r="P161" s="227"/>
      <c r="Q161" s="227"/>
      <c r="R161" s="227"/>
      <c r="S161" s="227"/>
      <c r="T161" s="228"/>
      <c r="AT161" s="229" t="s">
        <v>340</v>
      </c>
      <c r="AU161" s="229" t="s">
        <v>89</v>
      </c>
      <c r="AV161" s="12" t="s">
        <v>29</v>
      </c>
      <c r="AW161" s="12" t="s">
        <v>43</v>
      </c>
      <c r="AX161" s="12" t="s">
        <v>80</v>
      </c>
      <c r="AY161" s="229" t="s">
        <v>331</v>
      </c>
    </row>
    <row r="162" spans="2:65" s="14" customFormat="1" ht="13.5">
      <c r="B162" s="241"/>
      <c r="C162" s="242"/>
      <c r="D162" s="221" t="s">
        <v>340</v>
      </c>
      <c r="E162" s="243" t="s">
        <v>36</v>
      </c>
      <c r="F162" s="244" t="s">
        <v>282</v>
      </c>
      <c r="G162" s="242"/>
      <c r="H162" s="245">
        <v>121.05</v>
      </c>
      <c r="I162" s="246"/>
      <c r="J162" s="242"/>
      <c r="K162" s="242"/>
      <c r="L162" s="247"/>
      <c r="M162" s="248"/>
      <c r="N162" s="249"/>
      <c r="O162" s="249"/>
      <c r="P162" s="249"/>
      <c r="Q162" s="249"/>
      <c r="R162" s="249"/>
      <c r="S162" s="249"/>
      <c r="T162" s="250"/>
      <c r="AT162" s="251" t="s">
        <v>340</v>
      </c>
      <c r="AU162" s="251" t="s">
        <v>89</v>
      </c>
      <c r="AV162" s="14" t="s">
        <v>89</v>
      </c>
      <c r="AW162" s="14" t="s">
        <v>43</v>
      </c>
      <c r="AX162" s="14" t="s">
        <v>80</v>
      </c>
      <c r="AY162" s="251" t="s">
        <v>331</v>
      </c>
    </row>
    <row r="163" spans="2:65" s="15" customFormat="1" ht="13.5">
      <c r="B163" s="252"/>
      <c r="C163" s="253"/>
      <c r="D163" s="221" t="s">
        <v>340</v>
      </c>
      <c r="E163" s="254" t="s">
        <v>276</v>
      </c>
      <c r="F163" s="255" t="s">
        <v>350</v>
      </c>
      <c r="G163" s="253"/>
      <c r="H163" s="256">
        <v>121.05</v>
      </c>
      <c r="I163" s="257"/>
      <c r="J163" s="253"/>
      <c r="K163" s="253"/>
      <c r="L163" s="258"/>
      <c r="M163" s="259"/>
      <c r="N163" s="260"/>
      <c r="O163" s="260"/>
      <c r="P163" s="260"/>
      <c r="Q163" s="260"/>
      <c r="R163" s="260"/>
      <c r="S163" s="260"/>
      <c r="T163" s="261"/>
      <c r="AT163" s="262" t="s">
        <v>340</v>
      </c>
      <c r="AU163" s="262" t="s">
        <v>89</v>
      </c>
      <c r="AV163" s="15" t="s">
        <v>338</v>
      </c>
      <c r="AW163" s="15" t="s">
        <v>43</v>
      </c>
      <c r="AX163" s="15" t="s">
        <v>29</v>
      </c>
      <c r="AY163" s="262" t="s">
        <v>331</v>
      </c>
    </row>
    <row r="164" spans="2:65" s="1" customFormat="1" ht="16.5" customHeight="1">
      <c r="B164" s="43"/>
      <c r="C164" s="207" t="s">
        <v>437</v>
      </c>
      <c r="D164" s="207" t="s">
        <v>333</v>
      </c>
      <c r="E164" s="208" t="s">
        <v>438</v>
      </c>
      <c r="F164" s="209" t="s">
        <v>439</v>
      </c>
      <c r="G164" s="210" t="s">
        <v>422</v>
      </c>
      <c r="H164" s="211">
        <v>0.3</v>
      </c>
      <c r="I164" s="212"/>
      <c r="J164" s="213">
        <f>ROUND(I164*H164,2)</f>
        <v>0</v>
      </c>
      <c r="K164" s="209" t="s">
        <v>337</v>
      </c>
      <c r="L164" s="63"/>
      <c r="M164" s="214" t="s">
        <v>36</v>
      </c>
      <c r="N164" s="215" t="s">
        <v>51</v>
      </c>
      <c r="O164" s="44"/>
      <c r="P164" s="216">
        <f>O164*H164</f>
        <v>0</v>
      </c>
      <c r="Q164" s="216">
        <v>0</v>
      </c>
      <c r="R164" s="216">
        <f>Q164*H164</f>
        <v>0</v>
      </c>
      <c r="S164" s="216">
        <v>0</v>
      </c>
      <c r="T164" s="217">
        <f>S164*H164</f>
        <v>0</v>
      </c>
      <c r="AR164" s="25" t="s">
        <v>338</v>
      </c>
      <c r="AT164" s="25" t="s">
        <v>333</v>
      </c>
      <c r="AU164" s="25" t="s">
        <v>89</v>
      </c>
      <c r="AY164" s="25" t="s">
        <v>331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25" t="s">
        <v>29</v>
      </c>
      <c r="BK164" s="218">
        <f>ROUND(I164*H164,2)</f>
        <v>0</v>
      </c>
      <c r="BL164" s="25" t="s">
        <v>338</v>
      </c>
      <c r="BM164" s="25" t="s">
        <v>440</v>
      </c>
    </row>
    <row r="165" spans="2:65" s="12" customFormat="1" ht="13.5">
      <c r="B165" s="219"/>
      <c r="C165" s="220"/>
      <c r="D165" s="221" t="s">
        <v>340</v>
      </c>
      <c r="E165" s="222" t="s">
        <v>36</v>
      </c>
      <c r="F165" s="223" t="s">
        <v>424</v>
      </c>
      <c r="G165" s="220"/>
      <c r="H165" s="222" t="s">
        <v>36</v>
      </c>
      <c r="I165" s="224"/>
      <c r="J165" s="220"/>
      <c r="K165" s="220"/>
      <c r="L165" s="225"/>
      <c r="M165" s="226"/>
      <c r="N165" s="227"/>
      <c r="O165" s="227"/>
      <c r="P165" s="227"/>
      <c r="Q165" s="227"/>
      <c r="R165" s="227"/>
      <c r="S165" s="227"/>
      <c r="T165" s="228"/>
      <c r="AT165" s="229" t="s">
        <v>340</v>
      </c>
      <c r="AU165" s="229" t="s">
        <v>89</v>
      </c>
      <c r="AV165" s="12" t="s">
        <v>29</v>
      </c>
      <c r="AW165" s="12" t="s">
        <v>43</v>
      </c>
      <c r="AX165" s="12" t="s">
        <v>80</v>
      </c>
      <c r="AY165" s="229" t="s">
        <v>331</v>
      </c>
    </row>
    <row r="166" spans="2:65" s="14" customFormat="1" ht="13.5">
      <c r="B166" s="241"/>
      <c r="C166" s="242"/>
      <c r="D166" s="221" t="s">
        <v>340</v>
      </c>
      <c r="E166" s="243" t="s">
        <v>36</v>
      </c>
      <c r="F166" s="244" t="s">
        <v>425</v>
      </c>
      <c r="G166" s="242"/>
      <c r="H166" s="245">
        <v>0.3</v>
      </c>
      <c r="I166" s="246"/>
      <c r="J166" s="242"/>
      <c r="K166" s="242"/>
      <c r="L166" s="247"/>
      <c r="M166" s="248"/>
      <c r="N166" s="249"/>
      <c r="O166" s="249"/>
      <c r="P166" s="249"/>
      <c r="Q166" s="249"/>
      <c r="R166" s="249"/>
      <c r="S166" s="249"/>
      <c r="T166" s="250"/>
      <c r="AT166" s="251" t="s">
        <v>340</v>
      </c>
      <c r="AU166" s="251" t="s">
        <v>89</v>
      </c>
      <c r="AV166" s="14" t="s">
        <v>89</v>
      </c>
      <c r="AW166" s="14" t="s">
        <v>43</v>
      </c>
      <c r="AX166" s="14" t="s">
        <v>80</v>
      </c>
      <c r="AY166" s="251" t="s">
        <v>331</v>
      </c>
    </row>
    <row r="167" spans="2:65" s="15" customFormat="1" ht="13.5">
      <c r="B167" s="252"/>
      <c r="C167" s="253"/>
      <c r="D167" s="221" t="s">
        <v>340</v>
      </c>
      <c r="E167" s="254" t="s">
        <v>273</v>
      </c>
      <c r="F167" s="255" t="s">
        <v>350</v>
      </c>
      <c r="G167" s="253"/>
      <c r="H167" s="256">
        <v>0.3</v>
      </c>
      <c r="I167" s="257"/>
      <c r="J167" s="253"/>
      <c r="K167" s="253"/>
      <c r="L167" s="258"/>
      <c r="M167" s="259"/>
      <c r="N167" s="260"/>
      <c r="O167" s="260"/>
      <c r="P167" s="260"/>
      <c r="Q167" s="260"/>
      <c r="R167" s="260"/>
      <c r="S167" s="260"/>
      <c r="T167" s="261"/>
      <c r="AT167" s="262" t="s">
        <v>340</v>
      </c>
      <c r="AU167" s="262" t="s">
        <v>89</v>
      </c>
      <c r="AV167" s="15" t="s">
        <v>338</v>
      </c>
      <c r="AW167" s="15" t="s">
        <v>43</v>
      </c>
      <c r="AX167" s="15" t="s">
        <v>29</v>
      </c>
      <c r="AY167" s="262" t="s">
        <v>331</v>
      </c>
    </row>
    <row r="168" spans="2:65" s="1" customFormat="1" ht="16.5" customHeight="1">
      <c r="B168" s="43"/>
      <c r="C168" s="207" t="s">
        <v>441</v>
      </c>
      <c r="D168" s="207" t="s">
        <v>333</v>
      </c>
      <c r="E168" s="208" t="s">
        <v>442</v>
      </c>
      <c r="F168" s="209" t="s">
        <v>443</v>
      </c>
      <c r="G168" s="210" t="s">
        <v>422</v>
      </c>
      <c r="H168" s="211">
        <v>121.35</v>
      </c>
      <c r="I168" s="212"/>
      <c r="J168" s="213">
        <f>ROUND(I168*H168,2)</f>
        <v>0</v>
      </c>
      <c r="K168" s="209" t="s">
        <v>337</v>
      </c>
      <c r="L168" s="63"/>
      <c r="M168" s="214" t="s">
        <v>36</v>
      </c>
      <c r="N168" s="215" t="s">
        <v>51</v>
      </c>
      <c r="O168" s="44"/>
      <c r="P168" s="216">
        <f>O168*H168</f>
        <v>0</v>
      </c>
      <c r="Q168" s="216">
        <v>0</v>
      </c>
      <c r="R168" s="216">
        <f>Q168*H168</f>
        <v>0</v>
      </c>
      <c r="S168" s="216">
        <v>0</v>
      </c>
      <c r="T168" s="217">
        <f>S168*H168</f>
        <v>0</v>
      </c>
      <c r="AR168" s="25" t="s">
        <v>338</v>
      </c>
      <c r="AT168" s="25" t="s">
        <v>333</v>
      </c>
      <c r="AU168" s="25" t="s">
        <v>89</v>
      </c>
      <c r="AY168" s="25" t="s">
        <v>331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25" t="s">
        <v>29</v>
      </c>
      <c r="BK168" s="218">
        <f>ROUND(I168*H168,2)</f>
        <v>0</v>
      </c>
      <c r="BL168" s="25" t="s">
        <v>338</v>
      </c>
      <c r="BM168" s="25" t="s">
        <v>444</v>
      </c>
    </row>
    <row r="169" spans="2:65" s="14" customFormat="1" ht="13.5">
      <c r="B169" s="241"/>
      <c r="C169" s="242"/>
      <c r="D169" s="221" t="s">
        <v>340</v>
      </c>
      <c r="E169" s="243" t="s">
        <v>36</v>
      </c>
      <c r="F169" s="244" t="s">
        <v>276</v>
      </c>
      <c r="G169" s="242"/>
      <c r="H169" s="245">
        <v>121.05</v>
      </c>
      <c r="I169" s="246"/>
      <c r="J169" s="242"/>
      <c r="K169" s="242"/>
      <c r="L169" s="247"/>
      <c r="M169" s="248"/>
      <c r="N169" s="249"/>
      <c r="O169" s="249"/>
      <c r="P169" s="249"/>
      <c r="Q169" s="249"/>
      <c r="R169" s="249"/>
      <c r="S169" s="249"/>
      <c r="T169" s="250"/>
      <c r="AT169" s="251" t="s">
        <v>340</v>
      </c>
      <c r="AU169" s="251" t="s">
        <v>89</v>
      </c>
      <c r="AV169" s="14" t="s">
        <v>89</v>
      </c>
      <c r="AW169" s="14" t="s">
        <v>43</v>
      </c>
      <c r="AX169" s="14" t="s">
        <v>80</v>
      </c>
      <c r="AY169" s="251" t="s">
        <v>331</v>
      </c>
    </row>
    <row r="170" spans="2:65" s="14" customFormat="1" ht="13.5">
      <c r="B170" s="241"/>
      <c r="C170" s="242"/>
      <c r="D170" s="221" t="s">
        <v>340</v>
      </c>
      <c r="E170" s="243" t="s">
        <v>36</v>
      </c>
      <c r="F170" s="244" t="s">
        <v>273</v>
      </c>
      <c r="G170" s="242"/>
      <c r="H170" s="245">
        <v>0.3</v>
      </c>
      <c r="I170" s="246"/>
      <c r="J170" s="242"/>
      <c r="K170" s="242"/>
      <c r="L170" s="247"/>
      <c r="M170" s="248"/>
      <c r="N170" s="249"/>
      <c r="O170" s="249"/>
      <c r="P170" s="249"/>
      <c r="Q170" s="249"/>
      <c r="R170" s="249"/>
      <c r="S170" s="249"/>
      <c r="T170" s="250"/>
      <c r="AT170" s="251" t="s">
        <v>340</v>
      </c>
      <c r="AU170" s="251" t="s">
        <v>89</v>
      </c>
      <c r="AV170" s="14" t="s">
        <v>89</v>
      </c>
      <c r="AW170" s="14" t="s">
        <v>43</v>
      </c>
      <c r="AX170" s="14" t="s">
        <v>80</v>
      </c>
      <c r="AY170" s="251" t="s">
        <v>331</v>
      </c>
    </row>
    <row r="171" spans="2:65" s="15" customFormat="1" ht="13.5">
      <c r="B171" s="252"/>
      <c r="C171" s="253"/>
      <c r="D171" s="221" t="s">
        <v>340</v>
      </c>
      <c r="E171" s="254" t="s">
        <v>36</v>
      </c>
      <c r="F171" s="255" t="s">
        <v>350</v>
      </c>
      <c r="G171" s="253"/>
      <c r="H171" s="256">
        <v>121.35</v>
      </c>
      <c r="I171" s="257"/>
      <c r="J171" s="253"/>
      <c r="K171" s="253"/>
      <c r="L171" s="258"/>
      <c r="M171" s="259"/>
      <c r="N171" s="260"/>
      <c r="O171" s="260"/>
      <c r="P171" s="260"/>
      <c r="Q171" s="260"/>
      <c r="R171" s="260"/>
      <c r="S171" s="260"/>
      <c r="T171" s="261"/>
      <c r="AT171" s="262" t="s">
        <v>340</v>
      </c>
      <c r="AU171" s="262" t="s">
        <v>89</v>
      </c>
      <c r="AV171" s="15" t="s">
        <v>338</v>
      </c>
      <c r="AW171" s="15" t="s">
        <v>43</v>
      </c>
      <c r="AX171" s="15" t="s">
        <v>29</v>
      </c>
      <c r="AY171" s="262" t="s">
        <v>331</v>
      </c>
    </row>
    <row r="172" spans="2:65" s="1" customFormat="1" ht="16.5" customHeight="1">
      <c r="B172" s="43"/>
      <c r="C172" s="207" t="s">
        <v>445</v>
      </c>
      <c r="D172" s="207" t="s">
        <v>333</v>
      </c>
      <c r="E172" s="208" t="s">
        <v>446</v>
      </c>
      <c r="F172" s="209" t="s">
        <v>447</v>
      </c>
      <c r="G172" s="210" t="s">
        <v>448</v>
      </c>
      <c r="H172" s="211">
        <v>218.61</v>
      </c>
      <c r="I172" s="212"/>
      <c r="J172" s="213">
        <f>ROUND(I172*H172,2)</f>
        <v>0</v>
      </c>
      <c r="K172" s="209" t="s">
        <v>337</v>
      </c>
      <c r="L172" s="63"/>
      <c r="M172" s="214" t="s">
        <v>36</v>
      </c>
      <c r="N172" s="215" t="s">
        <v>51</v>
      </c>
      <c r="O172" s="44"/>
      <c r="P172" s="216">
        <f>O172*H172</f>
        <v>0</v>
      </c>
      <c r="Q172" s="216">
        <v>0</v>
      </c>
      <c r="R172" s="216">
        <f>Q172*H172</f>
        <v>0</v>
      </c>
      <c r="S172" s="216">
        <v>0</v>
      </c>
      <c r="T172" s="217">
        <f>S172*H172</f>
        <v>0</v>
      </c>
      <c r="AR172" s="25" t="s">
        <v>338</v>
      </c>
      <c r="AT172" s="25" t="s">
        <v>333</v>
      </c>
      <c r="AU172" s="25" t="s">
        <v>89</v>
      </c>
      <c r="AY172" s="25" t="s">
        <v>331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25" t="s">
        <v>29</v>
      </c>
      <c r="BK172" s="218">
        <f>ROUND(I172*H172,2)</f>
        <v>0</v>
      </c>
      <c r="BL172" s="25" t="s">
        <v>338</v>
      </c>
      <c r="BM172" s="25" t="s">
        <v>449</v>
      </c>
    </row>
    <row r="173" spans="2:65" s="14" customFormat="1" ht="13.5">
      <c r="B173" s="241"/>
      <c r="C173" s="242"/>
      <c r="D173" s="221" t="s">
        <v>340</v>
      </c>
      <c r="E173" s="243" t="s">
        <v>36</v>
      </c>
      <c r="F173" s="244" t="s">
        <v>450</v>
      </c>
      <c r="G173" s="242"/>
      <c r="H173" s="245">
        <v>217.89</v>
      </c>
      <c r="I173" s="246"/>
      <c r="J173" s="242"/>
      <c r="K173" s="242"/>
      <c r="L173" s="247"/>
      <c r="M173" s="248"/>
      <c r="N173" s="249"/>
      <c r="O173" s="249"/>
      <c r="P173" s="249"/>
      <c r="Q173" s="249"/>
      <c r="R173" s="249"/>
      <c r="S173" s="249"/>
      <c r="T173" s="250"/>
      <c r="AT173" s="251" t="s">
        <v>340</v>
      </c>
      <c r="AU173" s="251" t="s">
        <v>89</v>
      </c>
      <c r="AV173" s="14" t="s">
        <v>89</v>
      </c>
      <c r="AW173" s="14" t="s">
        <v>43</v>
      </c>
      <c r="AX173" s="14" t="s">
        <v>80</v>
      </c>
      <c r="AY173" s="251" t="s">
        <v>331</v>
      </c>
    </row>
    <row r="174" spans="2:65" s="14" customFormat="1" ht="13.5">
      <c r="B174" s="241"/>
      <c r="C174" s="242"/>
      <c r="D174" s="221" t="s">
        <v>340</v>
      </c>
      <c r="E174" s="243" t="s">
        <v>36</v>
      </c>
      <c r="F174" s="244" t="s">
        <v>451</v>
      </c>
      <c r="G174" s="242"/>
      <c r="H174" s="245">
        <v>0.72</v>
      </c>
      <c r="I174" s="246"/>
      <c r="J174" s="242"/>
      <c r="K174" s="242"/>
      <c r="L174" s="247"/>
      <c r="M174" s="248"/>
      <c r="N174" s="249"/>
      <c r="O174" s="249"/>
      <c r="P174" s="249"/>
      <c r="Q174" s="249"/>
      <c r="R174" s="249"/>
      <c r="S174" s="249"/>
      <c r="T174" s="250"/>
      <c r="AT174" s="251" t="s">
        <v>340</v>
      </c>
      <c r="AU174" s="251" t="s">
        <v>89</v>
      </c>
      <c r="AV174" s="14" t="s">
        <v>89</v>
      </c>
      <c r="AW174" s="14" t="s">
        <v>43</v>
      </c>
      <c r="AX174" s="14" t="s">
        <v>80</v>
      </c>
      <c r="AY174" s="251" t="s">
        <v>331</v>
      </c>
    </row>
    <row r="175" spans="2:65" s="15" customFormat="1" ht="13.5">
      <c r="B175" s="252"/>
      <c r="C175" s="253"/>
      <c r="D175" s="221" t="s">
        <v>340</v>
      </c>
      <c r="E175" s="254" t="s">
        <v>36</v>
      </c>
      <c r="F175" s="255" t="s">
        <v>350</v>
      </c>
      <c r="G175" s="253"/>
      <c r="H175" s="256">
        <v>218.61</v>
      </c>
      <c r="I175" s="257"/>
      <c r="J175" s="253"/>
      <c r="K175" s="253"/>
      <c r="L175" s="258"/>
      <c r="M175" s="259"/>
      <c r="N175" s="260"/>
      <c r="O175" s="260"/>
      <c r="P175" s="260"/>
      <c r="Q175" s="260"/>
      <c r="R175" s="260"/>
      <c r="S175" s="260"/>
      <c r="T175" s="261"/>
      <c r="AT175" s="262" t="s">
        <v>340</v>
      </c>
      <c r="AU175" s="262" t="s">
        <v>89</v>
      </c>
      <c r="AV175" s="15" t="s">
        <v>338</v>
      </c>
      <c r="AW175" s="15" t="s">
        <v>43</v>
      </c>
      <c r="AX175" s="15" t="s">
        <v>29</v>
      </c>
      <c r="AY175" s="262" t="s">
        <v>331</v>
      </c>
    </row>
    <row r="176" spans="2:65" s="1" customFormat="1" ht="16.5" customHeight="1">
      <c r="B176" s="43"/>
      <c r="C176" s="207" t="s">
        <v>452</v>
      </c>
      <c r="D176" s="207" t="s">
        <v>333</v>
      </c>
      <c r="E176" s="208" t="s">
        <v>453</v>
      </c>
      <c r="F176" s="209" t="s">
        <v>454</v>
      </c>
      <c r="G176" s="210" t="s">
        <v>422</v>
      </c>
      <c r="H176" s="211">
        <v>5.3869999999999996</v>
      </c>
      <c r="I176" s="212"/>
      <c r="J176" s="213">
        <f>ROUND(I176*H176,2)</f>
        <v>0</v>
      </c>
      <c r="K176" s="209" t="s">
        <v>337</v>
      </c>
      <c r="L176" s="63"/>
      <c r="M176" s="214" t="s">
        <v>36</v>
      </c>
      <c r="N176" s="215" t="s">
        <v>51</v>
      </c>
      <c r="O176" s="44"/>
      <c r="P176" s="216">
        <f>O176*H176</f>
        <v>0</v>
      </c>
      <c r="Q176" s="216">
        <v>0</v>
      </c>
      <c r="R176" s="216">
        <f>Q176*H176</f>
        <v>0</v>
      </c>
      <c r="S176" s="216">
        <v>0</v>
      </c>
      <c r="T176" s="217">
        <f>S176*H176</f>
        <v>0</v>
      </c>
      <c r="AR176" s="25" t="s">
        <v>338</v>
      </c>
      <c r="AT176" s="25" t="s">
        <v>333</v>
      </c>
      <c r="AU176" s="25" t="s">
        <v>89</v>
      </c>
      <c r="AY176" s="25" t="s">
        <v>331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25" t="s">
        <v>29</v>
      </c>
      <c r="BK176" s="218">
        <f>ROUND(I176*H176,2)</f>
        <v>0</v>
      </c>
      <c r="BL176" s="25" t="s">
        <v>338</v>
      </c>
      <c r="BM176" s="25" t="s">
        <v>455</v>
      </c>
    </row>
    <row r="177" spans="2:65" s="12" customFormat="1" ht="13.5">
      <c r="B177" s="219"/>
      <c r="C177" s="220"/>
      <c r="D177" s="221" t="s">
        <v>340</v>
      </c>
      <c r="E177" s="222" t="s">
        <v>36</v>
      </c>
      <c r="F177" s="223" t="s">
        <v>456</v>
      </c>
      <c r="G177" s="220"/>
      <c r="H177" s="222" t="s">
        <v>36</v>
      </c>
      <c r="I177" s="224"/>
      <c r="J177" s="220"/>
      <c r="K177" s="220"/>
      <c r="L177" s="225"/>
      <c r="M177" s="226"/>
      <c r="N177" s="227"/>
      <c r="O177" s="227"/>
      <c r="P177" s="227"/>
      <c r="Q177" s="227"/>
      <c r="R177" s="227"/>
      <c r="S177" s="227"/>
      <c r="T177" s="228"/>
      <c r="AT177" s="229" t="s">
        <v>340</v>
      </c>
      <c r="AU177" s="229" t="s">
        <v>89</v>
      </c>
      <c r="AV177" s="12" t="s">
        <v>29</v>
      </c>
      <c r="AW177" s="12" t="s">
        <v>43</v>
      </c>
      <c r="AX177" s="12" t="s">
        <v>80</v>
      </c>
      <c r="AY177" s="229" t="s">
        <v>331</v>
      </c>
    </row>
    <row r="178" spans="2:65" s="12" customFormat="1" ht="13.5">
      <c r="B178" s="219"/>
      <c r="C178" s="220"/>
      <c r="D178" s="221" t="s">
        <v>340</v>
      </c>
      <c r="E178" s="222" t="s">
        <v>36</v>
      </c>
      <c r="F178" s="223" t="s">
        <v>457</v>
      </c>
      <c r="G178" s="220"/>
      <c r="H178" s="222" t="s">
        <v>36</v>
      </c>
      <c r="I178" s="224"/>
      <c r="J178" s="220"/>
      <c r="K178" s="220"/>
      <c r="L178" s="225"/>
      <c r="M178" s="226"/>
      <c r="N178" s="227"/>
      <c r="O178" s="227"/>
      <c r="P178" s="227"/>
      <c r="Q178" s="227"/>
      <c r="R178" s="227"/>
      <c r="S178" s="227"/>
      <c r="T178" s="228"/>
      <c r="AT178" s="229" t="s">
        <v>340</v>
      </c>
      <c r="AU178" s="229" t="s">
        <v>89</v>
      </c>
      <c r="AV178" s="12" t="s">
        <v>29</v>
      </c>
      <c r="AW178" s="12" t="s">
        <v>43</v>
      </c>
      <c r="AX178" s="12" t="s">
        <v>80</v>
      </c>
      <c r="AY178" s="229" t="s">
        <v>331</v>
      </c>
    </row>
    <row r="179" spans="2:65" s="14" customFormat="1" ht="13.5">
      <c r="B179" s="241"/>
      <c r="C179" s="242"/>
      <c r="D179" s="221" t="s">
        <v>340</v>
      </c>
      <c r="E179" s="243" t="s">
        <v>36</v>
      </c>
      <c r="F179" s="244" t="s">
        <v>458</v>
      </c>
      <c r="G179" s="242"/>
      <c r="H179" s="245">
        <v>0.79800000000000004</v>
      </c>
      <c r="I179" s="246"/>
      <c r="J179" s="242"/>
      <c r="K179" s="242"/>
      <c r="L179" s="247"/>
      <c r="M179" s="248"/>
      <c r="N179" s="249"/>
      <c r="O179" s="249"/>
      <c r="P179" s="249"/>
      <c r="Q179" s="249"/>
      <c r="R179" s="249"/>
      <c r="S179" s="249"/>
      <c r="T179" s="250"/>
      <c r="AT179" s="251" t="s">
        <v>340</v>
      </c>
      <c r="AU179" s="251" t="s">
        <v>89</v>
      </c>
      <c r="AV179" s="14" t="s">
        <v>89</v>
      </c>
      <c r="AW179" s="14" t="s">
        <v>43</v>
      </c>
      <c r="AX179" s="14" t="s">
        <v>80</v>
      </c>
      <c r="AY179" s="251" t="s">
        <v>331</v>
      </c>
    </row>
    <row r="180" spans="2:65" s="14" customFormat="1" ht="13.5">
      <c r="B180" s="241"/>
      <c r="C180" s="242"/>
      <c r="D180" s="221" t="s">
        <v>340</v>
      </c>
      <c r="E180" s="243" t="s">
        <v>36</v>
      </c>
      <c r="F180" s="244" t="s">
        <v>459</v>
      </c>
      <c r="G180" s="242"/>
      <c r="H180" s="245">
        <v>4.5890000000000004</v>
      </c>
      <c r="I180" s="246"/>
      <c r="J180" s="242"/>
      <c r="K180" s="242"/>
      <c r="L180" s="247"/>
      <c r="M180" s="248"/>
      <c r="N180" s="249"/>
      <c r="O180" s="249"/>
      <c r="P180" s="249"/>
      <c r="Q180" s="249"/>
      <c r="R180" s="249"/>
      <c r="S180" s="249"/>
      <c r="T180" s="250"/>
      <c r="AT180" s="251" t="s">
        <v>340</v>
      </c>
      <c r="AU180" s="251" t="s">
        <v>89</v>
      </c>
      <c r="AV180" s="14" t="s">
        <v>89</v>
      </c>
      <c r="AW180" s="14" t="s">
        <v>43</v>
      </c>
      <c r="AX180" s="14" t="s">
        <v>80</v>
      </c>
      <c r="AY180" s="251" t="s">
        <v>331</v>
      </c>
    </row>
    <row r="181" spans="2:65" s="13" customFormat="1" ht="13.5">
      <c r="B181" s="230"/>
      <c r="C181" s="231"/>
      <c r="D181" s="221" t="s">
        <v>340</v>
      </c>
      <c r="E181" s="232" t="s">
        <v>279</v>
      </c>
      <c r="F181" s="233" t="s">
        <v>347</v>
      </c>
      <c r="G181" s="231"/>
      <c r="H181" s="234">
        <v>5.3869999999999996</v>
      </c>
      <c r="I181" s="235"/>
      <c r="J181" s="231"/>
      <c r="K181" s="231"/>
      <c r="L181" s="236"/>
      <c r="M181" s="237"/>
      <c r="N181" s="238"/>
      <c r="O181" s="238"/>
      <c r="P181" s="238"/>
      <c r="Q181" s="238"/>
      <c r="R181" s="238"/>
      <c r="S181" s="238"/>
      <c r="T181" s="239"/>
      <c r="AT181" s="240" t="s">
        <v>340</v>
      </c>
      <c r="AU181" s="240" t="s">
        <v>89</v>
      </c>
      <c r="AV181" s="13" t="s">
        <v>113</v>
      </c>
      <c r="AW181" s="13" t="s">
        <v>43</v>
      </c>
      <c r="AX181" s="13" t="s">
        <v>29</v>
      </c>
      <c r="AY181" s="240" t="s">
        <v>331</v>
      </c>
    </row>
    <row r="182" spans="2:65" s="1" customFormat="1" ht="16.5" customHeight="1">
      <c r="B182" s="43"/>
      <c r="C182" s="263" t="s">
        <v>460</v>
      </c>
      <c r="D182" s="263" t="s">
        <v>461</v>
      </c>
      <c r="E182" s="264" t="s">
        <v>462</v>
      </c>
      <c r="F182" s="265" t="s">
        <v>463</v>
      </c>
      <c r="G182" s="266" t="s">
        <v>448</v>
      </c>
      <c r="H182" s="267">
        <v>10.606</v>
      </c>
      <c r="I182" s="268"/>
      <c r="J182" s="269">
        <f>ROUND(I182*H182,2)</f>
        <v>0</v>
      </c>
      <c r="K182" s="265" t="s">
        <v>337</v>
      </c>
      <c r="L182" s="270"/>
      <c r="M182" s="271" t="s">
        <v>36</v>
      </c>
      <c r="N182" s="272" t="s">
        <v>51</v>
      </c>
      <c r="O182" s="44"/>
      <c r="P182" s="216">
        <f>O182*H182</f>
        <v>0</v>
      </c>
      <c r="Q182" s="216">
        <v>1</v>
      </c>
      <c r="R182" s="216">
        <f>Q182*H182</f>
        <v>10.606</v>
      </c>
      <c r="S182" s="216">
        <v>0</v>
      </c>
      <c r="T182" s="217">
        <f>S182*H182</f>
        <v>0</v>
      </c>
      <c r="AR182" s="25" t="s">
        <v>389</v>
      </c>
      <c r="AT182" s="25" t="s">
        <v>461</v>
      </c>
      <c r="AU182" s="25" t="s">
        <v>89</v>
      </c>
      <c r="AY182" s="25" t="s">
        <v>331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25" t="s">
        <v>29</v>
      </c>
      <c r="BK182" s="218">
        <f>ROUND(I182*H182,2)</f>
        <v>0</v>
      </c>
      <c r="BL182" s="25" t="s">
        <v>338</v>
      </c>
      <c r="BM182" s="25" t="s">
        <v>464</v>
      </c>
    </row>
    <row r="183" spans="2:65" s="14" customFormat="1" ht="13.5">
      <c r="B183" s="241"/>
      <c r="C183" s="242"/>
      <c r="D183" s="221" t="s">
        <v>340</v>
      </c>
      <c r="E183" s="243" t="s">
        <v>36</v>
      </c>
      <c r="F183" s="244" t="s">
        <v>465</v>
      </c>
      <c r="G183" s="242"/>
      <c r="H183" s="245">
        <v>10.606</v>
      </c>
      <c r="I183" s="246"/>
      <c r="J183" s="242"/>
      <c r="K183" s="242"/>
      <c r="L183" s="247"/>
      <c r="M183" s="248"/>
      <c r="N183" s="249"/>
      <c r="O183" s="249"/>
      <c r="P183" s="249"/>
      <c r="Q183" s="249"/>
      <c r="R183" s="249"/>
      <c r="S183" s="249"/>
      <c r="T183" s="250"/>
      <c r="AT183" s="251" t="s">
        <v>340</v>
      </c>
      <c r="AU183" s="251" t="s">
        <v>89</v>
      </c>
      <c r="AV183" s="14" t="s">
        <v>89</v>
      </c>
      <c r="AW183" s="14" t="s">
        <v>43</v>
      </c>
      <c r="AX183" s="14" t="s">
        <v>29</v>
      </c>
      <c r="AY183" s="251" t="s">
        <v>331</v>
      </c>
    </row>
    <row r="184" spans="2:65" s="1" customFormat="1" ht="16.5" customHeight="1">
      <c r="B184" s="43"/>
      <c r="C184" s="207" t="s">
        <v>9</v>
      </c>
      <c r="D184" s="207" t="s">
        <v>333</v>
      </c>
      <c r="E184" s="208" t="s">
        <v>466</v>
      </c>
      <c r="F184" s="209" t="s">
        <v>467</v>
      </c>
      <c r="G184" s="210" t="s">
        <v>336</v>
      </c>
      <c r="H184" s="211">
        <v>465</v>
      </c>
      <c r="I184" s="212"/>
      <c r="J184" s="213">
        <f>ROUND(I184*H184,2)</f>
        <v>0</v>
      </c>
      <c r="K184" s="209" t="s">
        <v>337</v>
      </c>
      <c r="L184" s="63"/>
      <c r="M184" s="214" t="s">
        <v>36</v>
      </c>
      <c r="N184" s="215" t="s">
        <v>51</v>
      </c>
      <c r="O184" s="44"/>
      <c r="P184" s="216">
        <f>O184*H184</f>
        <v>0</v>
      </c>
      <c r="Q184" s="216">
        <v>0</v>
      </c>
      <c r="R184" s="216">
        <f>Q184*H184</f>
        <v>0</v>
      </c>
      <c r="S184" s="216">
        <v>0</v>
      </c>
      <c r="T184" s="217">
        <f>S184*H184</f>
        <v>0</v>
      </c>
      <c r="AR184" s="25" t="s">
        <v>338</v>
      </c>
      <c r="AT184" s="25" t="s">
        <v>333</v>
      </c>
      <c r="AU184" s="25" t="s">
        <v>89</v>
      </c>
      <c r="AY184" s="25" t="s">
        <v>331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25" t="s">
        <v>29</v>
      </c>
      <c r="BK184" s="218">
        <f>ROUND(I184*H184,2)</f>
        <v>0</v>
      </c>
      <c r="BL184" s="25" t="s">
        <v>338</v>
      </c>
      <c r="BM184" s="25" t="s">
        <v>468</v>
      </c>
    </row>
    <row r="185" spans="2:65" s="12" customFormat="1" ht="13.5">
      <c r="B185" s="219"/>
      <c r="C185" s="220"/>
      <c r="D185" s="221" t="s">
        <v>340</v>
      </c>
      <c r="E185" s="222" t="s">
        <v>36</v>
      </c>
      <c r="F185" s="223" t="s">
        <v>469</v>
      </c>
      <c r="G185" s="220"/>
      <c r="H185" s="222" t="s">
        <v>36</v>
      </c>
      <c r="I185" s="224"/>
      <c r="J185" s="220"/>
      <c r="K185" s="220"/>
      <c r="L185" s="225"/>
      <c r="M185" s="226"/>
      <c r="N185" s="227"/>
      <c r="O185" s="227"/>
      <c r="P185" s="227"/>
      <c r="Q185" s="227"/>
      <c r="R185" s="227"/>
      <c r="S185" s="227"/>
      <c r="T185" s="228"/>
      <c r="AT185" s="229" t="s">
        <v>340</v>
      </c>
      <c r="AU185" s="229" t="s">
        <v>89</v>
      </c>
      <c r="AV185" s="12" t="s">
        <v>29</v>
      </c>
      <c r="AW185" s="12" t="s">
        <v>43</v>
      </c>
      <c r="AX185" s="12" t="s">
        <v>80</v>
      </c>
      <c r="AY185" s="229" t="s">
        <v>331</v>
      </c>
    </row>
    <row r="186" spans="2:65" s="12" customFormat="1" ht="13.5">
      <c r="B186" s="219"/>
      <c r="C186" s="220"/>
      <c r="D186" s="221" t="s">
        <v>340</v>
      </c>
      <c r="E186" s="222" t="s">
        <v>36</v>
      </c>
      <c r="F186" s="223" t="s">
        <v>470</v>
      </c>
      <c r="G186" s="220"/>
      <c r="H186" s="222" t="s">
        <v>36</v>
      </c>
      <c r="I186" s="224"/>
      <c r="J186" s="220"/>
      <c r="K186" s="220"/>
      <c r="L186" s="225"/>
      <c r="M186" s="226"/>
      <c r="N186" s="227"/>
      <c r="O186" s="227"/>
      <c r="P186" s="227"/>
      <c r="Q186" s="227"/>
      <c r="R186" s="227"/>
      <c r="S186" s="227"/>
      <c r="T186" s="228"/>
      <c r="AT186" s="229" t="s">
        <v>340</v>
      </c>
      <c r="AU186" s="229" t="s">
        <v>89</v>
      </c>
      <c r="AV186" s="12" t="s">
        <v>29</v>
      </c>
      <c r="AW186" s="12" t="s">
        <v>43</v>
      </c>
      <c r="AX186" s="12" t="s">
        <v>80</v>
      </c>
      <c r="AY186" s="229" t="s">
        <v>331</v>
      </c>
    </row>
    <row r="187" spans="2:65" s="12" customFormat="1" ht="13.5">
      <c r="B187" s="219"/>
      <c r="C187" s="220"/>
      <c r="D187" s="221" t="s">
        <v>340</v>
      </c>
      <c r="E187" s="222" t="s">
        <v>36</v>
      </c>
      <c r="F187" s="223" t="s">
        <v>471</v>
      </c>
      <c r="G187" s="220"/>
      <c r="H187" s="222" t="s">
        <v>36</v>
      </c>
      <c r="I187" s="224"/>
      <c r="J187" s="220"/>
      <c r="K187" s="220"/>
      <c r="L187" s="225"/>
      <c r="M187" s="226"/>
      <c r="N187" s="227"/>
      <c r="O187" s="227"/>
      <c r="P187" s="227"/>
      <c r="Q187" s="227"/>
      <c r="R187" s="227"/>
      <c r="S187" s="227"/>
      <c r="T187" s="228"/>
      <c r="AT187" s="229" t="s">
        <v>340</v>
      </c>
      <c r="AU187" s="229" t="s">
        <v>89</v>
      </c>
      <c r="AV187" s="12" t="s">
        <v>29</v>
      </c>
      <c r="AW187" s="12" t="s">
        <v>43</v>
      </c>
      <c r="AX187" s="12" t="s">
        <v>80</v>
      </c>
      <c r="AY187" s="229" t="s">
        <v>331</v>
      </c>
    </row>
    <row r="188" spans="2:65" s="14" customFormat="1" ht="13.5">
      <c r="B188" s="241"/>
      <c r="C188" s="242"/>
      <c r="D188" s="221" t="s">
        <v>340</v>
      </c>
      <c r="E188" s="243" t="s">
        <v>36</v>
      </c>
      <c r="F188" s="244" t="s">
        <v>472</v>
      </c>
      <c r="G188" s="242"/>
      <c r="H188" s="245">
        <v>465</v>
      </c>
      <c r="I188" s="246"/>
      <c r="J188" s="242"/>
      <c r="K188" s="242"/>
      <c r="L188" s="247"/>
      <c r="M188" s="248"/>
      <c r="N188" s="249"/>
      <c r="O188" s="249"/>
      <c r="P188" s="249"/>
      <c r="Q188" s="249"/>
      <c r="R188" s="249"/>
      <c r="S188" s="249"/>
      <c r="T188" s="250"/>
      <c r="AT188" s="251" t="s">
        <v>340</v>
      </c>
      <c r="AU188" s="251" t="s">
        <v>89</v>
      </c>
      <c r="AV188" s="14" t="s">
        <v>89</v>
      </c>
      <c r="AW188" s="14" t="s">
        <v>43</v>
      </c>
      <c r="AX188" s="14" t="s">
        <v>29</v>
      </c>
      <c r="AY188" s="251" t="s">
        <v>331</v>
      </c>
    </row>
    <row r="189" spans="2:65" s="11" customFormat="1" ht="29.85" customHeight="1">
      <c r="B189" s="191"/>
      <c r="C189" s="192"/>
      <c r="D189" s="193" t="s">
        <v>79</v>
      </c>
      <c r="E189" s="205" t="s">
        <v>113</v>
      </c>
      <c r="F189" s="205" t="s">
        <v>473</v>
      </c>
      <c r="G189" s="192"/>
      <c r="H189" s="192"/>
      <c r="I189" s="195"/>
      <c r="J189" s="206">
        <f>BK189</f>
        <v>0</v>
      </c>
      <c r="K189" s="192"/>
      <c r="L189" s="197"/>
      <c r="M189" s="198"/>
      <c r="N189" s="199"/>
      <c r="O189" s="199"/>
      <c r="P189" s="200">
        <f>SUM(P190:P192)</f>
        <v>0</v>
      </c>
      <c r="Q189" s="199"/>
      <c r="R189" s="200">
        <f>SUM(R190:R192)</f>
        <v>0</v>
      </c>
      <c r="S189" s="199"/>
      <c r="T189" s="201">
        <f>SUM(T190:T192)</f>
        <v>0.30480000000000002</v>
      </c>
      <c r="AR189" s="202" t="s">
        <v>29</v>
      </c>
      <c r="AT189" s="203" t="s">
        <v>79</v>
      </c>
      <c r="AU189" s="203" t="s">
        <v>29</v>
      </c>
      <c r="AY189" s="202" t="s">
        <v>331</v>
      </c>
      <c r="BK189" s="204">
        <f>SUM(BK190:BK192)</f>
        <v>0</v>
      </c>
    </row>
    <row r="190" spans="2:65" s="1" customFormat="1" ht="25.5" customHeight="1">
      <c r="B190" s="43"/>
      <c r="C190" s="207" t="s">
        <v>474</v>
      </c>
      <c r="D190" s="207" t="s">
        <v>333</v>
      </c>
      <c r="E190" s="208" t="s">
        <v>475</v>
      </c>
      <c r="F190" s="209" t="s">
        <v>476</v>
      </c>
      <c r="G190" s="210" t="s">
        <v>422</v>
      </c>
      <c r="H190" s="211">
        <v>0.127</v>
      </c>
      <c r="I190" s="212"/>
      <c r="J190" s="213">
        <f>ROUND(I190*H190,2)</f>
        <v>0</v>
      </c>
      <c r="K190" s="209" t="s">
        <v>337</v>
      </c>
      <c r="L190" s="63"/>
      <c r="M190" s="214" t="s">
        <v>36</v>
      </c>
      <c r="N190" s="215" t="s">
        <v>51</v>
      </c>
      <c r="O190" s="44"/>
      <c r="P190" s="216">
        <f>O190*H190</f>
        <v>0</v>
      </c>
      <c r="Q190" s="216">
        <v>0</v>
      </c>
      <c r="R190" s="216">
        <f>Q190*H190</f>
        <v>0</v>
      </c>
      <c r="S190" s="216">
        <v>2.4</v>
      </c>
      <c r="T190" s="217">
        <f>S190*H190</f>
        <v>0.30480000000000002</v>
      </c>
      <c r="AR190" s="25" t="s">
        <v>338</v>
      </c>
      <c r="AT190" s="25" t="s">
        <v>333</v>
      </c>
      <c r="AU190" s="25" t="s">
        <v>89</v>
      </c>
      <c r="AY190" s="25" t="s">
        <v>331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25" t="s">
        <v>29</v>
      </c>
      <c r="BK190" s="218">
        <f>ROUND(I190*H190,2)</f>
        <v>0</v>
      </c>
      <c r="BL190" s="25" t="s">
        <v>338</v>
      </c>
      <c r="BM190" s="25" t="s">
        <v>477</v>
      </c>
    </row>
    <row r="191" spans="2:65" s="12" customFormat="1" ht="13.5">
      <c r="B191" s="219"/>
      <c r="C191" s="220"/>
      <c r="D191" s="221" t="s">
        <v>340</v>
      </c>
      <c r="E191" s="222" t="s">
        <v>36</v>
      </c>
      <c r="F191" s="223" t="s">
        <v>478</v>
      </c>
      <c r="G191" s="220"/>
      <c r="H191" s="222" t="s">
        <v>36</v>
      </c>
      <c r="I191" s="224"/>
      <c r="J191" s="220"/>
      <c r="K191" s="220"/>
      <c r="L191" s="225"/>
      <c r="M191" s="226"/>
      <c r="N191" s="227"/>
      <c r="O191" s="227"/>
      <c r="P191" s="227"/>
      <c r="Q191" s="227"/>
      <c r="R191" s="227"/>
      <c r="S191" s="227"/>
      <c r="T191" s="228"/>
      <c r="AT191" s="229" t="s">
        <v>340</v>
      </c>
      <c r="AU191" s="229" t="s">
        <v>89</v>
      </c>
      <c r="AV191" s="12" t="s">
        <v>29</v>
      </c>
      <c r="AW191" s="12" t="s">
        <v>43</v>
      </c>
      <c r="AX191" s="12" t="s">
        <v>80</v>
      </c>
      <c r="AY191" s="229" t="s">
        <v>331</v>
      </c>
    </row>
    <row r="192" spans="2:65" s="14" customFormat="1" ht="13.5">
      <c r="B192" s="241"/>
      <c r="C192" s="242"/>
      <c r="D192" s="221" t="s">
        <v>340</v>
      </c>
      <c r="E192" s="243" t="s">
        <v>36</v>
      </c>
      <c r="F192" s="244" t="s">
        <v>479</v>
      </c>
      <c r="G192" s="242"/>
      <c r="H192" s="245">
        <v>0.127</v>
      </c>
      <c r="I192" s="246"/>
      <c r="J192" s="242"/>
      <c r="K192" s="242"/>
      <c r="L192" s="247"/>
      <c r="M192" s="248"/>
      <c r="N192" s="249"/>
      <c r="O192" s="249"/>
      <c r="P192" s="249"/>
      <c r="Q192" s="249"/>
      <c r="R192" s="249"/>
      <c r="S192" s="249"/>
      <c r="T192" s="250"/>
      <c r="AT192" s="251" t="s">
        <v>340</v>
      </c>
      <c r="AU192" s="251" t="s">
        <v>89</v>
      </c>
      <c r="AV192" s="14" t="s">
        <v>89</v>
      </c>
      <c r="AW192" s="14" t="s">
        <v>43</v>
      </c>
      <c r="AX192" s="14" t="s">
        <v>29</v>
      </c>
      <c r="AY192" s="251" t="s">
        <v>331</v>
      </c>
    </row>
    <row r="193" spans="2:65" s="11" customFormat="1" ht="29.85" customHeight="1">
      <c r="B193" s="191"/>
      <c r="C193" s="192"/>
      <c r="D193" s="193" t="s">
        <v>79</v>
      </c>
      <c r="E193" s="205" t="s">
        <v>389</v>
      </c>
      <c r="F193" s="205" t="s">
        <v>480</v>
      </c>
      <c r="G193" s="192"/>
      <c r="H193" s="192"/>
      <c r="I193" s="195"/>
      <c r="J193" s="206">
        <f>BK193</f>
        <v>0</v>
      </c>
      <c r="K193" s="192"/>
      <c r="L193" s="197"/>
      <c r="M193" s="198"/>
      <c r="N193" s="199"/>
      <c r="O193" s="199"/>
      <c r="P193" s="200">
        <f>SUM(P194:P196)</f>
        <v>0</v>
      </c>
      <c r="Q193" s="199"/>
      <c r="R193" s="200">
        <f>SUM(R194:R196)</f>
        <v>0</v>
      </c>
      <c r="S193" s="199"/>
      <c r="T193" s="201">
        <f>SUM(T194:T196)</f>
        <v>0.3</v>
      </c>
      <c r="AR193" s="202" t="s">
        <v>29</v>
      </c>
      <c r="AT193" s="203" t="s">
        <v>79</v>
      </c>
      <c r="AU193" s="203" t="s">
        <v>29</v>
      </c>
      <c r="AY193" s="202" t="s">
        <v>331</v>
      </c>
      <c r="BK193" s="204">
        <f>SUM(BK194:BK196)</f>
        <v>0</v>
      </c>
    </row>
    <row r="194" spans="2:65" s="1" customFormat="1" ht="25.5" customHeight="1">
      <c r="B194" s="43"/>
      <c r="C194" s="207" t="s">
        <v>481</v>
      </c>
      <c r="D194" s="207" t="s">
        <v>333</v>
      </c>
      <c r="E194" s="208" t="s">
        <v>482</v>
      </c>
      <c r="F194" s="209" t="s">
        <v>483</v>
      </c>
      <c r="G194" s="210" t="s">
        <v>484</v>
      </c>
      <c r="H194" s="211">
        <v>2</v>
      </c>
      <c r="I194" s="212"/>
      <c r="J194" s="213">
        <f>ROUND(I194*H194,2)</f>
        <v>0</v>
      </c>
      <c r="K194" s="209" t="s">
        <v>337</v>
      </c>
      <c r="L194" s="63"/>
      <c r="M194" s="214" t="s">
        <v>36</v>
      </c>
      <c r="N194" s="215" t="s">
        <v>51</v>
      </c>
      <c r="O194" s="44"/>
      <c r="P194" s="216">
        <f>O194*H194</f>
        <v>0</v>
      </c>
      <c r="Q194" s="216">
        <v>0</v>
      </c>
      <c r="R194" s="216">
        <f>Q194*H194</f>
        <v>0</v>
      </c>
      <c r="S194" s="216">
        <v>0.15</v>
      </c>
      <c r="T194" s="217">
        <f>S194*H194</f>
        <v>0.3</v>
      </c>
      <c r="AR194" s="25" t="s">
        <v>338</v>
      </c>
      <c r="AT194" s="25" t="s">
        <v>333</v>
      </c>
      <c r="AU194" s="25" t="s">
        <v>89</v>
      </c>
      <c r="AY194" s="25" t="s">
        <v>331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25" t="s">
        <v>29</v>
      </c>
      <c r="BK194" s="218">
        <f>ROUND(I194*H194,2)</f>
        <v>0</v>
      </c>
      <c r="BL194" s="25" t="s">
        <v>338</v>
      </c>
      <c r="BM194" s="25" t="s">
        <v>485</v>
      </c>
    </row>
    <row r="195" spans="2:65" s="12" customFormat="1" ht="13.5">
      <c r="B195" s="219"/>
      <c r="C195" s="220"/>
      <c r="D195" s="221" t="s">
        <v>340</v>
      </c>
      <c r="E195" s="222" t="s">
        <v>36</v>
      </c>
      <c r="F195" s="223" t="s">
        <v>486</v>
      </c>
      <c r="G195" s="220"/>
      <c r="H195" s="222" t="s">
        <v>36</v>
      </c>
      <c r="I195" s="224"/>
      <c r="J195" s="220"/>
      <c r="K195" s="220"/>
      <c r="L195" s="225"/>
      <c r="M195" s="226"/>
      <c r="N195" s="227"/>
      <c r="O195" s="227"/>
      <c r="P195" s="227"/>
      <c r="Q195" s="227"/>
      <c r="R195" s="227"/>
      <c r="S195" s="227"/>
      <c r="T195" s="228"/>
      <c r="AT195" s="229" t="s">
        <v>340</v>
      </c>
      <c r="AU195" s="229" t="s">
        <v>89</v>
      </c>
      <c r="AV195" s="12" t="s">
        <v>29</v>
      </c>
      <c r="AW195" s="12" t="s">
        <v>43</v>
      </c>
      <c r="AX195" s="12" t="s">
        <v>80</v>
      </c>
      <c r="AY195" s="229" t="s">
        <v>331</v>
      </c>
    </row>
    <row r="196" spans="2:65" s="14" customFormat="1" ht="13.5">
      <c r="B196" s="241"/>
      <c r="C196" s="242"/>
      <c r="D196" s="221" t="s">
        <v>340</v>
      </c>
      <c r="E196" s="243" t="s">
        <v>36</v>
      </c>
      <c r="F196" s="244" t="s">
        <v>89</v>
      </c>
      <c r="G196" s="242"/>
      <c r="H196" s="245">
        <v>2</v>
      </c>
      <c r="I196" s="246"/>
      <c r="J196" s="242"/>
      <c r="K196" s="242"/>
      <c r="L196" s="247"/>
      <c r="M196" s="248"/>
      <c r="N196" s="249"/>
      <c r="O196" s="249"/>
      <c r="P196" s="249"/>
      <c r="Q196" s="249"/>
      <c r="R196" s="249"/>
      <c r="S196" s="249"/>
      <c r="T196" s="250"/>
      <c r="AT196" s="251" t="s">
        <v>340</v>
      </c>
      <c r="AU196" s="251" t="s">
        <v>89</v>
      </c>
      <c r="AV196" s="14" t="s">
        <v>89</v>
      </c>
      <c r="AW196" s="14" t="s">
        <v>43</v>
      </c>
      <c r="AX196" s="14" t="s">
        <v>29</v>
      </c>
      <c r="AY196" s="251" t="s">
        <v>331</v>
      </c>
    </row>
    <row r="197" spans="2:65" s="11" customFormat="1" ht="29.85" customHeight="1">
      <c r="B197" s="191"/>
      <c r="C197" s="192"/>
      <c r="D197" s="193" t="s">
        <v>79</v>
      </c>
      <c r="E197" s="205" t="s">
        <v>394</v>
      </c>
      <c r="F197" s="205" t="s">
        <v>487</v>
      </c>
      <c r="G197" s="192"/>
      <c r="H197" s="192"/>
      <c r="I197" s="195"/>
      <c r="J197" s="206">
        <f>BK197</f>
        <v>0</v>
      </c>
      <c r="K197" s="192"/>
      <c r="L197" s="197"/>
      <c r="M197" s="198"/>
      <c r="N197" s="199"/>
      <c r="O197" s="199"/>
      <c r="P197" s="200">
        <f>SUM(P198:P251)</f>
        <v>0</v>
      </c>
      <c r="Q197" s="199"/>
      <c r="R197" s="200">
        <f>SUM(R198:R251)</f>
        <v>0</v>
      </c>
      <c r="S197" s="199"/>
      <c r="T197" s="201">
        <f>SUM(T198:T251)</f>
        <v>73.543999999999997</v>
      </c>
      <c r="AR197" s="202" t="s">
        <v>29</v>
      </c>
      <c r="AT197" s="203" t="s">
        <v>79</v>
      </c>
      <c r="AU197" s="203" t="s">
        <v>29</v>
      </c>
      <c r="AY197" s="202" t="s">
        <v>331</v>
      </c>
      <c r="BK197" s="204">
        <f>SUM(BK198:BK251)</f>
        <v>0</v>
      </c>
    </row>
    <row r="198" spans="2:65" s="1" customFormat="1" ht="16.5" customHeight="1">
      <c r="B198" s="43"/>
      <c r="C198" s="207" t="s">
        <v>488</v>
      </c>
      <c r="D198" s="207" t="s">
        <v>333</v>
      </c>
      <c r="E198" s="208" t="s">
        <v>489</v>
      </c>
      <c r="F198" s="209" t="s">
        <v>490</v>
      </c>
      <c r="G198" s="210" t="s">
        <v>402</v>
      </c>
      <c r="H198" s="211">
        <v>167.3</v>
      </c>
      <c r="I198" s="212"/>
      <c r="J198" s="213">
        <f>ROUND(I198*H198,2)</f>
        <v>0</v>
      </c>
      <c r="K198" s="209" t="s">
        <v>337</v>
      </c>
      <c r="L198" s="63"/>
      <c r="M198" s="214" t="s">
        <v>36</v>
      </c>
      <c r="N198" s="215" t="s">
        <v>51</v>
      </c>
      <c r="O198" s="44"/>
      <c r="P198" s="216">
        <f>O198*H198</f>
        <v>0</v>
      </c>
      <c r="Q198" s="216">
        <v>0</v>
      </c>
      <c r="R198" s="216">
        <f>Q198*H198</f>
        <v>0</v>
      </c>
      <c r="S198" s="216">
        <v>0</v>
      </c>
      <c r="T198" s="217">
        <f>S198*H198</f>
        <v>0</v>
      </c>
      <c r="AR198" s="25" t="s">
        <v>338</v>
      </c>
      <c r="AT198" s="25" t="s">
        <v>333</v>
      </c>
      <c r="AU198" s="25" t="s">
        <v>89</v>
      </c>
      <c r="AY198" s="25" t="s">
        <v>331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25" t="s">
        <v>29</v>
      </c>
      <c r="BK198" s="218">
        <f>ROUND(I198*H198,2)</f>
        <v>0</v>
      </c>
      <c r="BL198" s="25" t="s">
        <v>338</v>
      </c>
      <c r="BM198" s="25" t="s">
        <v>491</v>
      </c>
    </row>
    <row r="199" spans="2:65" s="12" customFormat="1" ht="13.5">
      <c r="B199" s="219"/>
      <c r="C199" s="220"/>
      <c r="D199" s="221" t="s">
        <v>340</v>
      </c>
      <c r="E199" s="222" t="s">
        <v>36</v>
      </c>
      <c r="F199" s="223" t="s">
        <v>492</v>
      </c>
      <c r="G199" s="220"/>
      <c r="H199" s="222" t="s">
        <v>36</v>
      </c>
      <c r="I199" s="224"/>
      <c r="J199" s="220"/>
      <c r="K199" s="220"/>
      <c r="L199" s="225"/>
      <c r="M199" s="226"/>
      <c r="N199" s="227"/>
      <c r="O199" s="227"/>
      <c r="P199" s="227"/>
      <c r="Q199" s="227"/>
      <c r="R199" s="227"/>
      <c r="S199" s="227"/>
      <c r="T199" s="228"/>
      <c r="AT199" s="229" t="s">
        <v>340</v>
      </c>
      <c r="AU199" s="229" t="s">
        <v>89</v>
      </c>
      <c r="AV199" s="12" t="s">
        <v>29</v>
      </c>
      <c r="AW199" s="12" t="s">
        <v>43</v>
      </c>
      <c r="AX199" s="12" t="s">
        <v>80</v>
      </c>
      <c r="AY199" s="229" t="s">
        <v>331</v>
      </c>
    </row>
    <row r="200" spans="2:65" s="14" customFormat="1" ht="13.5">
      <c r="B200" s="241"/>
      <c r="C200" s="242"/>
      <c r="D200" s="221" t="s">
        <v>340</v>
      </c>
      <c r="E200" s="243" t="s">
        <v>36</v>
      </c>
      <c r="F200" s="244" t="s">
        <v>493</v>
      </c>
      <c r="G200" s="242"/>
      <c r="H200" s="245">
        <v>85.3</v>
      </c>
      <c r="I200" s="246"/>
      <c r="J200" s="242"/>
      <c r="K200" s="242"/>
      <c r="L200" s="247"/>
      <c r="M200" s="248"/>
      <c r="N200" s="249"/>
      <c r="O200" s="249"/>
      <c r="P200" s="249"/>
      <c r="Q200" s="249"/>
      <c r="R200" s="249"/>
      <c r="S200" s="249"/>
      <c r="T200" s="250"/>
      <c r="AT200" s="251" t="s">
        <v>340</v>
      </c>
      <c r="AU200" s="251" t="s">
        <v>89</v>
      </c>
      <c r="AV200" s="14" t="s">
        <v>89</v>
      </c>
      <c r="AW200" s="14" t="s">
        <v>43</v>
      </c>
      <c r="AX200" s="14" t="s">
        <v>80</v>
      </c>
      <c r="AY200" s="251" t="s">
        <v>331</v>
      </c>
    </row>
    <row r="201" spans="2:65" s="14" customFormat="1" ht="13.5">
      <c r="B201" s="241"/>
      <c r="C201" s="242"/>
      <c r="D201" s="221" t="s">
        <v>340</v>
      </c>
      <c r="E201" s="243" t="s">
        <v>36</v>
      </c>
      <c r="F201" s="244" t="s">
        <v>494</v>
      </c>
      <c r="G201" s="242"/>
      <c r="H201" s="245">
        <v>82</v>
      </c>
      <c r="I201" s="246"/>
      <c r="J201" s="242"/>
      <c r="K201" s="242"/>
      <c r="L201" s="247"/>
      <c r="M201" s="248"/>
      <c r="N201" s="249"/>
      <c r="O201" s="249"/>
      <c r="P201" s="249"/>
      <c r="Q201" s="249"/>
      <c r="R201" s="249"/>
      <c r="S201" s="249"/>
      <c r="T201" s="250"/>
      <c r="AT201" s="251" t="s">
        <v>340</v>
      </c>
      <c r="AU201" s="251" t="s">
        <v>89</v>
      </c>
      <c r="AV201" s="14" t="s">
        <v>89</v>
      </c>
      <c r="AW201" s="14" t="s">
        <v>43</v>
      </c>
      <c r="AX201" s="14" t="s">
        <v>80</v>
      </c>
      <c r="AY201" s="251" t="s">
        <v>331</v>
      </c>
    </row>
    <row r="202" spans="2:65" s="15" customFormat="1" ht="13.5">
      <c r="B202" s="252"/>
      <c r="C202" s="253"/>
      <c r="D202" s="221" t="s">
        <v>340</v>
      </c>
      <c r="E202" s="254" t="s">
        <v>36</v>
      </c>
      <c r="F202" s="255" t="s">
        <v>350</v>
      </c>
      <c r="G202" s="253"/>
      <c r="H202" s="256">
        <v>167.3</v>
      </c>
      <c r="I202" s="257"/>
      <c r="J202" s="253"/>
      <c r="K202" s="253"/>
      <c r="L202" s="258"/>
      <c r="M202" s="259"/>
      <c r="N202" s="260"/>
      <c r="O202" s="260"/>
      <c r="P202" s="260"/>
      <c r="Q202" s="260"/>
      <c r="R202" s="260"/>
      <c r="S202" s="260"/>
      <c r="T202" s="261"/>
      <c r="AT202" s="262" t="s">
        <v>340</v>
      </c>
      <c r="AU202" s="262" t="s">
        <v>89</v>
      </c>
      <c r="AV202" s="15" t="s">
        <v>338</v>
      </c>
      <c r="AW202" s="15" t="s">
        <v>43</v>
      </c>
      <c r="AX202" s="15" t="s">
        <v>29</v>
      </c>
      <c r="AY202" s="262" t="s">
        <v>331</v>
      </c>
    </row>
    <row r="203" spans="2:65" s="1" customFormat="1" ht="16.5" customHeight="1">
      <c r="B203" s="43"/>
      <c r="C203" s="207" t="s">
        <v>495</v>
      </c>
      <c r="D203" s="207" t="s">
        <v>333</v>
      </c>
      <c r="E203" s="208" t="s">
        <v>496</v>
      </c>
      <c r="F203" s="209" t="s">
        <v>497</v>
      </c>
      <c r="G203" s="210" t="s">
        <v>422</v>
      </c>
      <c r="H203" s="211">
        <v>14.05</v>
      </c>
      <c r="I203" s="212"/>
      <c r="J203" s="213">
        <f>ROUND(I203*H203,2)</f>
        <v>0</v>
      </c>
      <c r="K203" s="209" t="s">
        <v>337</v>
      </c>
      <c r="L203" s="63"/>
      <c r="M203" s="214" t="s">
        <v>36</v>
      </c>
      <c r="N203" s="215" t="s">
        <v>51</v>
      </c>
      <c r="O203" s="44"/>
      <c r="P203" s="216">
        <f>O203*H203</f>
        <v>0</v>
      </c>
      <c r="Q203" s="216">
        <v>0</v>
      </c>
      <c r="R203" s="216">
        <f>Q203*H203</f>
        <v>0</v>
      </c>
      <c r="S203" s="216">
        <v>2</v>
      </c>
      <c r="T203" s="217">
        <f>S203*H203</f>
        <v>28.1</v>
      </c>
      <c r="AR203" s="25" t="s">
        <v>338</v>
      </c>
      <c r="AT203" s="25" t="s">
        <v>333</v>
      </c>
      <c r="AU203" s="25" t="s">
        <v>89</v>
      </c>
      <c r="AY203" s="25" t="s">
        <v>331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25" t="s">
        <v>29</v>
      </c>
      <c r="BK203" s="218">
        <f>ROUND(I203*H203,2)</f>
        <v>0</v>
      </c>
      <c r="BL203" s="25" t="s">
        <v>338</v>
      </c>
      <c r="BM203" s="25" t="s">
        <v>498</v>
      </c>
    </row>
    <row r="204" spans="2:65" s="12" customFormat="1" ht="13.5">
      <c r="B204" s="219"/>
      <c r="C204" s="220"/>
      <c r="D204" s="221" t="s">
        <v>340</v>
      </c>
      <c r="E204" s="222" t="s">
        <v>36</v>
      </c>
      <c r="F204" s="223" t="s">
        <v>499</v>
      </c>
      <c r="G204" s="220"/>
      <c r="H204" s="222" t="s">
        <v>36</v>
      </c>
      <c r="I204" s="224"/>
      <c r="J204" s="220"/>
      <c r="K204" s="220"/>
      <c r="L204" s="225"/>
      <c r="M204" s="226"/>
      <c r="N204" s="227"/>
      <c r="O204" s="227"/>
      <c r="P204" s="227"/>
      <c r="Q204" s="227"/>
      <c r="R204" s="227"/>
      <c r="S204" s="227"/>
      <c r="T204" s="228"/>
      <c r="AT204" s="229" t="s">
        <v>340</v>
      </c>
      <c r="AU204" s="229" t="s">
        <v>89</v>
      </c>
      <c r="AV204" s="12" t="s">
        <v>29</v>
      </c>
      <c r="AW204" s="12" t="s">
        <v>43</v>
      </c>
      <c r="AX204" s="12" t="s">
        <v>80</v>
      </c>
      <c r="AY204" s="229" t="s">
        <v>331</v>
      </c>
    </row>
    <row r="205" spans="2:65" s="14" customFormat="1" ht="13.5">
      <c r="B205" s="241"/>
      <c r="C205" s="242"/>
      <c r="D205" s="221" t="s">
        <v>340</v>
      </c>
      <c r="E205" s="243" t="s">
        <v>36</v>
      </c>
      <c r="F205" s="244" t="s">
        <v>500</v>
      </c>
      <c r="G205" s="242"/>
      <c r="H205" s="245">
        <v>13.92</v>
      </c>
      <c r="I205" s="246"/>
      <c r="J205" s="242"/>
      <c r="K205" s="242"/>
      <c r="L205" s="247"/>
      <c r="M205" s="248"/>
      <c r="N205" s="249"/>
      <c r="O205" s="249"/>
      <c r="P205" s="249"/>
      <c r="Q205" s="249"/>
      <c r="R205" s="249"/>
      <c r="S205" s="249"/>
      <c r="T205" s="250"/>
      <c r="AT205" s="251" t="s">
        <v>340</v>
      </c>
      <c r="AU205" s="251" t="s">
        <v>89</v>
      </c>
      <c r="AV205" s="14" t="s">
        <v>89</v>
      </c>
      <c r="AW205" s="14" t="s">
        <v>43</v>
      </c>
      <c r="AX205" s="14" t="s">
        <v>80</v>
      </c>
      <c r="AY205" s="251" t="s">
        <v>331</v>
      </c>
    </row>
    <row r="206" spans="2:65" s="12" customFormat="1" ht="13.5">
      <c r="B206" s="219"/>
      <c r="C206" s="220"/>
      <c r="D206" s="221" t="s">
        <v>340</v>
      </c>
      <c r="E206" s="222" t="s">
        <v>36</v>
      </c>
      <c r="F206" s="223" t="s">
        <v>501</v>
      </c>
      <c r="G206" s="220"/>
      <c r="H206" s="222" t="s">
        <v>36</v>
      </c>
      <c r="I206" s="224"/>
      <c r="J206" s="220"/>
      <c r="K206" s="220"/>
      <c r="L206" s="225"/>
      <c r="M206" s="226"/>
      <c r="N206" s="227"/>
      <c r="O206" s="227"/>
      <c r="P206" s="227"/>
      <c r="Q206" s="227"/>
      <c r="R206" s="227"/>
      <c r="S206" s="227"/>
      <c r="T206" s="228"/>
      <c r="AT206" s="229" t="s">
        <v>340</v>
      </c>
      <c r="AU206" s="229" t="s">
        <v>89</v>
      </c>
      <c r="AV206" s="12" t="s">
        <v>29</v>
      </c>
      <c r="AW206" s="12" t="s">
        <v>43</v>
      </c>
      <c r="AX206" s="12" t="s">
        <v>80</v>
      </c>
      <c r="AY206" s="229" t="s">
        <v>331</v>
      </c>
    </row>
    <row r="207" spans="2:65" s="14" customFormat="1" ht="13.5">
      <c r="B207" s="241"/>
      <c r="C207" s="242"/>
      <c r="D207" s="221" t="s">
        <v>340</v>
      </c>
      <c r="E207" s="243" t="s">
        <v>36</v>
      </c>
      <c r="F207" s="244" t="s">
        <v>502</v>
      </c>
      <c r="G207" s="242"/>
      <c r="H207" s="245">
        <v>0.13</v>
      </c>
      <c r="I207" s="246"/>
      <c r="J207" s="242"/>
      <c r="K207" s="242"/>
      <c r="L207" s="247"/>
      <c r="M207" s="248"/>
      <c r="N207" s="249"/>
      <c r="O207" s="249"/>
      <c r="P207" s="249"/>
      <c r="Q207" s="249"/>
      <c r="R207" s="249"/>
      <c r="S207" s="249"/>
      <c r="T207" s="250"/>
      <c r="AT207" s="251" t="s">
        <v>340</v>
      </c>
      <c r="AU207" s="251" t="s">
        <v>89</v>
      </c>
      <c r="AV207" s="14" t="s">
        <v>89</v>
      </c>
      <c r="AW207" s="14" t="s">
        <v>43</v>
      </c>
      <c r="AX207" s="14" t="s">
        <v>80</v>
      </c>
      <c r="AY207" s="251" t="s">
        <v>331</v>
      </c>
    </row>
    <row r="208" spans="2:65" s="15" customFormat="1" ht="13.5">
      <c r="B208" s="252"/>
      <c r="C208" s="253"/>
      <c r="D208" s="221" t="s">
        <v>340</v>
      </c>
      <c r="E208" s="254" t="s">
        <v>36</v>
      </c>
      <c r="F208" s="255" t="s">
        <v>350</v>
      </c>
      <c r="G208" s="253"/>
      <c r="H208" s="256">
        <v>14.05</v>
      </c>
      <c r="I208" s="257"/>
      <c r="J208" s="253"/>
      <c r="K208" s="253"/>
      <c r="L208" s="258"/>
      <c r="M208" s="259"/>
      <c r="N208" s="260"/>
      <c r="O208" s="260"/>
      <c r="P208" s="260"/>
      <c r="Q208" s="260"/>
      <c r="R208" s="260"/>
      <c r="S208" s="260"/>
      <c r="T208" s="261"/>
      <c r="AT208" s="262" t="s">
        <v>340</v>
      </c>
      <c r="AU208" s="262" t="s">
        <v>89</v>
      </c>
      <c r="AV208" s="15" t="s">
        <v>338</v>
      </c>
      <c r="AW208" s="15" t="s">
        <v>43</v>
      </c>
      <c r="AX208" s="15" t="s">
        <v>29</v>
      </c>
      <c r="AY208" s="262" t="s">
        <v>331</v>
      </c>
    </row>
    <row r="209" spans="2:65" s="1" customFormat="1" ht="25.5" customHeight="1">
      <c r="B209" s="43"/>
      <c r="C209" s="207" t="s">
        <v>503</v>
      </c>
      <c r="D209" s="207" t="s">
        <v>333</v>
      </c>
      <c r="E209" s="208" t="s">
        <v>504</v>
      </c>
      <c r="F209" s="209" t="s">
        <v>505</v>
      </c>
      <c r="G209" s="210" t="s">
        <v>422</v>
      </c>
      <c r="H209" s="211">
        <v>18</v>
      </c>
      <c r="I209" s="212"/>
      <c r="J209" s="213">
        <f>ROUND(I209*H209,2)</f>
        <v>0</v>
      </c>
      <c r="K209" s="209" t="s">
        <v>337</v>
      </c>
      <c r="L209" s="63"/>
      <c r="M209" s="214" t="s">
        <v>36</v>
      </c>
      <c r="N209" s="215" t="s">
        <v>51</v>
      </c>
      <c r="O209" s="44"/>
      <c r="P209" s="216">
        <f>O209*H209</f>
        <v>0</v>
      </c>
      <c r="Q209" s="216">
        <v>0</v>
      </c>
      <c r="R209" s="216">
        <f>Q209*H209</f>
        <v>0</v>
      </c>
      <c r="S209" s="216">
        <v>1.8</v>
      </c>
      <c r="T209" s="217">
        <f>S209*H209</f>
        <v>32.4</v>
      </c>
      <c r="AR209" s="25" t="s">
        <v>338</v>
      </c>
      <c r="AT209" s="25" t="s">
        <v>333</v>
      </c>
      <c r="AU209" s="25" t="s">
        <v>89</v>
      </c>
      <c r="AY209" s="25" t="s">
        <v>331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25" t="s">
        <v>29</v>
      </c>
      <c r="BK209" s="218">
        <f>ROUND(I209*H209,2)</f>
        <v>0</v>
      </c>
      <c r="BL209" s="25" t="s">
        <v>338</v>
      </c>
      <c r="BM209" s="25" t="s">
        <v>506</v>
      </c>
    </row>
    <row r="210" spans="2:65" s="12" customFormat="1" ht="13.5">
      <c r="B210" s="219"/>
      <c r="C210" s="220"/>
      <c r="D210" s="221" t="s">
        <v>340</v>
      </c>
      <c r="E210" s="222" t="s">
        <v>36</v>
      </c>
      <c r="F210" s="223" t="s">
        <v>507</v>
      </c>
      <c r="G210" s="220"/>
      <c r="H210" s="222" t="s">
        <v>36</v>
      </c>
      <c r="I210" s="224"/>
      <c r="J210" s="220"/>
      <c r="K210" s="220"/>
      <c r="L210" s="225"/>
      <c r="M210" s="226"/>
      <c r="N210" s="227"/>
      <c r="O210" s="227"/>
      <c r="P210" s="227"/>
      <c r="Q210" s="227"/>
      <c r="R210" s="227"/>
      <c r="S210" s="227"/>
      <c r="T210" s="228"/>
      <c r="AT210" s="229" t="s">
        <v>340</v>
      </c>
      <c r="AU210" s="229" t="s">
        <v>89</v>
      </c>
      <c r="AV210" s="12" t="s">
        <v>29</v>
      </c>
      <c r="AW210" s="12" t="s">
        <v>43</v>
      </c>
      <c r="AX210" s="12" t="s">
        <v>80</v>
      </c>
      <c r="AY210" s="229" t="s">
        <v>331</v>
      </c>
    </row>
    <row r="211" spans="2:65" s="14" customFormat="1" ht="13.5">
      <c r="B211" s="241"/>
      <c r="C211" s="242"/>
      <c r="D211" s="221" t="s">
        <v>340</v>
      </c>
      <c r="E211" s="243" t="s">
        <v>36</v>
      </c>
      <c r="F211" s="244" t="s">
        <v>508</v>
      </c>
      <c r="G211" s="242"/>
      <c r="H211" s="245">
        <v>18</v>
      </c>
      <c r="I211" s="246"/>
      <c r="J211" s="242"/>
      <c r="K211" s="242"/>
      <c r="L211" s="247"/>
      <c r="M211" s="248"/>
      <c r="N211" s="249"/>
      <c r="O211" s="249"/>
      <c r="P211" s="249"/>
      <c r="Q211" s="249"/>
      <c r="R211" s="249"/>
      <c r="S211" s="249"/>
      <c r="T211" s="250"/>
      <c r="AT211" s="251" t="s">
        <v>340</v>
      </c>
      <c r="AU211" s="251" t="s">
        <v>89</v>
      </c>
      <c r="AV211" s="14" t="s">
        <v>89</v>
      </c>
      <c r="AW211" s="14" t="s">
        <v>43</v>
      </c>
      <c r="AX211" s="14" t="s">
        <v>29</v>
      </c>
      <c r="AY211" s="251" t="s">
        <v>331</v>
      </c>
    </row>
    <row r="212" spans="2:65" s="1" customFormat="1" ht="16.5" customHeight="1">
      <c r="B212" s="43"/>
      <c r="C212" s="207" t="s">
        <v>509</v>
      </c>
      <c r="D212" s="207" t="s">
        <v>333</v>
      </c>
      <c r="E212" s="208" t="s">
        <v>510</v>
      </c>
      <c r="F212" s="209" t="s">
        <v>511</v>
      </c>
      <c r="G212" s="210" t="s">
        <v>484</v>
      </c>
      <c r="H212" s="211">
        <v>2</v>
      </c>
      <c r="I212" s="212"/>
      <c r="J212" s="213">
        <f>ROUND(I212*H212,2)</f>
        <v>0</v>
      </c>
      <c r="K212" s="209" t="s">
        <v>337</v>
      </c>
      <c r="L212" s="63"/>
      <c r="M212" s="214" t="s">
        <v>36</v>
      </c>
      <c r="N212" s="215" t="s">
        <v>51</v>
      </c>
      <c r="O212" s="44"/>
      <c r="P212" s="216">
        <f>O212*H212</f>
        <v>0</v>
      </c>
      <c r="Q212" s="216">
        <v>0</v>
      </c>
      <c r="R212" s="216">
        <f>Q212*H212</f>
        <v>0</v>
      </c>
      <c r="S212" s="216">
        <v>7.4999999999999997E-2</v>
      </c>
      <c r="T212" s="217">
        <f>S212*H212</f>
        <v>0.15</v>
      </c>
      <c r="AR212" s="25" t="s">
        <v>338</v>
      </c>
      <c r="AT212" s="25" t="s">
        <v>333</v>
      </c>
      <c r="AU212" s="25" t="s">
        <v>89</v>
      </c>
      <c r="AY212" s="25" t="s">
        <v>331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25" t="s">
        <v>29</v>
      </c>
      <c r="BK212" s="218">
        <f>ROUND(I212*H212,2)</f>
        <v>0</v>
      </c>
      <c r="BL212" s="25" t="s">
        <v>338</v>
      </c>
      <c r="BM212" s="25" t="s">
        <v>512</v>
      </c>
    </row>
    <row r="213" spans="2:65" s="12" customFormat="1" ht="13.5">
      <c r="B213" s="219"/>
      <c r="C213" s="220"/>
      <c r="D213" s="221" t="s">
        <v>340</v>
      </c>
      <c r="E213" s="222" t="s">
        <v>36</v>
      </c>
      <c r="F213" s="223" t="s">
        <v>513</v>
      </c>
      <c r="G213" s="220"/>
      <c r="H213" s="222" t="s">
        <v>36</v>
      </c>
      <c r="I213" s="224"/>
      <c r="J213" s="220"/>
      <c r="K213" s="220"/>
      <c r="L213" s="225"/>
      <c r="M213" s="226"/>
      <c r="N213" s="227"/>
      <c r="O213" s="227"/>
      <c r="P213" s="227"/>
      <c r="Q213" s="227"/>
      <c r="R213" s="227"/>
      <c r="S213" s="227"/>
      <c r="T213" s="228"/>
      <c r="AT213" s="229" t="s">
        <v>340</v>
      </c>
      <c r="AU213" s="229" t="s">
        <v>89</v>
      </c>
      <c r="AV213" s="12" t="s">
        <v>29</v>
      </c>
      <c r="AW213" s="12" t="s">
        <v>43</v>
      </c>
      <c r="AX213" s="12" t="s">
        <v>80</v>
      </c>
      <c r="AY213" s="229" t="s">
        <v>331</v>
      </c>
    </row>
    <row r="214" spans="2:65" s="14" customFormat="1" ht="13.5">
      <c r="B214" s="241"/>
      <c r="C214" s="242"/>
      <c r="D214" s="221" t="s">
        <v>340</v>
      </c>
      <c r="E214" s="243" t="s">
        <v>36</v>
      </c>
      <c r="F214" s="244" t="s">
        <v>89</v>
      </c>
      <c r="G214" s="242"/>
      <c r="H214" s="245">
        <v>2</v>
      </c>
      <c r="I214" s="246"/>
      <c r="J214" s="242"/>
      <c r="K214" s="242"/>
      <c r="L214" s="247"/>
      <c r="M214" s="248"/>
      <c r="N214" s="249"/>
      <c r="O214" s="249"/>
      <c r="P214" s="249"/>
      <c r="Q214" s="249"/>
      <c r="R214" s="249"/>
      <c r="S214" s="249"/>
      <c r="T214" s="250"/>
      <c r="AT214" s="251" t="s">
        <v>340</v>
      </c>
      <c r="AU214" s="251" t="s">
        <v>89</v>
      </c>
      <c r="AV214" s="14" t="s">
        <v>89</v>
      </c>
      <c r="AW214" s="14" t="s">
        <v>43</v>
      </c>
      <c r="AX214" s="14" t="s">
        <v>29</v>
      </c>
      <c r="AY214" s="251" t="s">
        <v>331</v>
      </c>
    </row>
    <row r="215" spans="2:65" s="1" customFormat="1" ht="16.5" customHeight="1">
      <c r="B215" s="43"/>
      <c r="C215" s="207" t="s">
        <v>514</v>
      </c>
      <c r="D215" s="207" t="s">
        <v>333</v>
      </c>
      <c r="E215" s="208" t="s">
        <v>515</v>
      </c>
      <c r="F215" s="209" t="s">
        <v>516</v>
      </c>
      <c r="G215" s="210" t="s">
        <v>484</v>
      </c>
      <c r="H215" s="211">
        <v>4</v>
      </c>
      <c r="I215" s="212"/>
      <c r="J215" s="213">
        <f>ROUND(I215*H215,2)</f>
        <v>0</v>
      </c>
      <c r="K215" s="209" t="s">
        <v>337</v>
      </c>
      <c r="L215" s="63"/>
      <c r="M215" s="214" t="s">
        <v>36</v>
      </c>
      <c r="N215" s="215" t="s">
        <v>51</v>
      </c>
      <c r="O215" s="44"/>
      <c r="P215" s="216">
        <f>O215*H215</f>
        <v>0</v>
      </c>
      <c r="Q215" s="216">
        <v>0</v>
      </c>
      <c r="R215" s="216">
        <f>Q215*H215</f>
        <v>0</v>
      </c>
      <c r="S215" s="216">
        <v>8.6999999999999994E-2</v>
      </c>
      <c r="T215" s="217">
        <f>S215*H215</f>
        <v>0.34799999999999998</v>
      </c>
      <c r="AR215" s="25" t="s">
        <v>338</v>
      </c>
      <c r="AT215" s="25" t="s">
        <v>333</v>
      </c>
      <c r="AU215" s="25" t="s">
        <v>89</v>
      </c>
      <c r="AY215" s="25" t="s">
        <v>331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25" t="s">
        <v>29</v>
      </c>
      <c r="BK215" s="218">
        <f>ROUND(I215*H215,2)</f>
        <v>0</v>
      </c>
      <c r="BL215" s="25" t="s">
        <v>338</v>
      </c>
      <c r="BM215" s="25" t="s">
        <v>517</v>
      </c>
    </row>
    <row r="216" spans="2:65" s="12" customFormat="1" ht="13.5">
      <c r="B216" s="219"/>
      <c r="C216" s="220"/>
      <c r="D216" s="221" t="s">
        <v>340</v>
      </c>
      <c r="E216" s="222" t="s">
        <v>36</v>
      </c>
      <c r="F216" s="223" t="s">
        <v>518</v>
      </c>
      <c r="G216" s="220"/>
      <c r="H216" s="222" t="s">
        <v>36</v>
      </c>
      <c r="I216" s="224"/>
      <c r="J216" s="220"/>
      <c r="K216" s="220"/>
      <c r="L216" s="225"/>
      <c r="M216" s="226"/>
      <c r="N216" s="227"/>
      <c r="O216" s="227"/>
      <c r="P216" s="227"/>
      <c r="Q216" s="227"/>
      <c r="R216" s="227"/>
      <c r="S216" s="227"/>
      <c r="T216" s="228"/>
      <c r="AT216" s="229" t="s">
        <v>340</v>
      </c>
      <c r="AU216" s="229" t="s">
        <v>89</v>
      </c>
      <c r="AV216" s="12" t="s">
        <v>29</v>
      </c>
      <c r="AW216" s="12" t="s">
        <v>43</v>
      </c>
      <c r="AX216" s="12" t="s">
        <v>80</v>
      </c>
      <c r="AY216" s="229" t="s">
        <v>331</v>
      </c>
    </row>
    <row r="217" spans="2:65" s="14" customFormat="1" ht="13.5">
      <c r="B217" s="241"/>
      <c r="C217" s="242"/>
      <c r="D217" s="221" t="s">
        <v>340</v>
      </c>
      <c r="E217" s="243" t="s">
        <v>36</v>
      </c>
      <c r="F217" s="244" t="s">
        <v>338</v>
      </c>
      <c r="G217" s="242"/>
      <c r="H217" s="245">
        <v>4</v>
      </c>
      <c r="I217" s="246"/>
      <c r="J217" s="242"/>
      <c r="K217" s="242"/>
      <c r="L217" s="247"/>
      <c r="M217" s="248"/>
      <c r="N217" s="249"/>
      <c r="O217" s="249"/>
      <c r="P217" s="249"/>
      <c r="Q217" s="249"/>
      <c r="R217" s="249"/>
      <c r="S217" s="249"/>
      <c r="T217" s="250"/>
      <c r="AT217" s="251" t="s">
        <v>340</v>
      </c>
      <c r="AU217" s="251" t="s">
        <v>89</v>
      </c>
      <c r="AV217" s="14" t="s">
        <v>89</v>
      </c>
      <c r="AW217" s="14" t="s">
        <v>43</v>
      </c>
      <c r="AX217" s="14" t="s">
        <v>29</v>
      </c>
      <c r="AY217" s="251" t="s">
        <v>331</v>
      </c>
    </row>
    <row r="218" spans="2:65" s="1" customFormat="1" ht="38.25" customHeight="1">
      <c r="B218" s="43"/>
      <c r="C218" s="207" t="s">
        <v>519</v>
      </c>
      <c r="D218" s="207" t="s">
        <v>333</v>
      </c>
      <c r="E218" s="208" t="s">
        <v>520</v>
      </c>
      <c r="F218" s="209" t="s">
        <v>521</v>
      </c>
      <c r="G218" s="210" t="s">
        <v>484</v>
      </c>
      <c r="H218" s="211">
        <v>4</v>
      </c>
      <c r="I218" s="212"/>
      <c r="J218" s="213">
        <f>ROUND(I218*H218,2)</f>
        <v>0</v>
      </c>
      <c r="K218" s="209" t="s">
        <v>36</v>
      </c>
      <c r="L218" s="63"/>
      <c r="M218" s="214" t="s">
        <v>36</v>
      </c>
      <c r="N218" s="215" t="s">
        <v>51</v>
      </c>
      <c r="O218" s="44"/>
      <c r="P218" s="216">
        <f>O218*H218</f>
        <v>0</v>
      </c>
      <c r="Q218" s="216">
        <v>0</v>
      </c>
      <c r="R218" s="216">
        <f>Q218*H218</f>
        <v>0</v>
      </c>
      <c r="S218" s="216">
        <v>0</v>
      </c>
      <c r="T218" s="217">
        <f>S218*H218</f>
        <v>0</v>
      </c>
      <c r="AR218" s="25" t="s">
        <v>338</v>
      </c>
      <c r="AT218" s="25" t="s">
        <v>333</v>
      </c>
      <c r="AU218" s="25" t="s">
        <v>89</v>
      </c>
      <c r="AY218" s="25" t="s">
        <v>331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25" t="s">
        <v>29</v>
      </c>
      <c r="BK218" s="218">
        <f>ROUND(I218*H218,2)</f>
        <v>0</v>
      </c>
      <c r="BL218" s="25" t="s">
        <v>338</v>
      </c>
      <c r="BM218" s="25" t="s">
        <v>522</v>
      </c>
    </row>
    <row r="219" spans="2:65" s="12" customFormat="1" ht="13.5">
      <c r="B219" s="219"/>
      <c r="C219" s="220"/>
      <c r="D219" s="221" t="s">
        <v>340</v>
      </c>
      <c r="E219" s="222" t="s">
        <v>36</v>
      </c>
      <c r="F219" s="223" t="s">
        <v>523</v>
      </c>
      <c r="G219" s="220"/>
      <c r="H219" s="222" t="s">
        <v>36</v>
      </c>
      <c r="I219" s="224"/>
      <c r="J219" s="220"/>
      <c r="K219" s="220"/>
      <c r="L219" s="225"/>
      <c r="M219" s="226"/>
      <c r="N219" s="227"/>
      <c r="O219" s="227"/>
      <c r="P219" s="227"/>
      <c r="Q219" s="227"/>
      <c r="R219" s="227"/>
      <c r="S219" s="227"/>
      <c r="T219" s="228"/>
      <c r="AT219" s="229" t="s">
        <v>340</v>
      </c>
      <c r="AU219" s="229" t="s">
        <v>89</v>
      </c>
      <c r="AV219" s="12" t="s">
        <v>29</v>
      </c>
      <c r="AW219" s="12" t="s">
        <v>43</v>
      </c>
      <c r="AX219" s="12" t="s">
        <v>80</v>
      </c>
      <c r="AY219" s="229" t="s">
        <v>331</v>
      </c>
    </row>
    <row r="220" spans="2:65" s="14" customFormat="1" ht="13.5">
      <c r="B220" s="241"/>
      <c r="C220" s="242"/>
      <c r="D220" s="221" t="s">
        <v>340</v>
      </c>
      <c r="E220" s="243" t="s">
        <v>36</v>
      </c>
      <c r="F220" s="244" t="s">
        <v>338</v>
      </c>
      <c r="G220" s="242"/>
      <c r="H220" s="245">
        <v>4</v>
      </c>
      <c r="I220" s="246"/>
      <c r="J220" s="242"/>
      <c r="K220" s="242"/>
      <c r="L220" s="247"/>
      <c r="M220" s="248"/>
      <c r="N220" s="249"/>
      <c r="O220" s="249"/>
      <c r="P220" s="249"/>
      <c r="Q220" s="249"/>
      <c r="R220" s="249"/>
      <c r="S220" s="249"/>
      <c r="T220" s="250"/>
      <c r="AT220" s="251" t="s">
        <v>340</v>
      </c>
      <c r="AU220" s="251" t="s">
        <v>89</v>
      </c>
      <c r="AV220" s="14" t="s">
        <v>89</v>
      </c>
      <c r="AW220" s="14" t="s">
        <v>43</v>
      </c>
      <c r="AX220" s="14" t="s">
        <v>29</v>
      </c>
      <c r="AY220" s="251" t="s">
        <v>331</v>
      </c>
    </row>
    <row r="221" spans="2:65" s="1" customFormat="1" ht="25.5" customHeight="1">
      <c r="B221" s="43"/>
      <c r="C221" s="207" t="s">
        <v>524</v>
      </c>
      <c r="D221" s="207" t="s">
        <v>333</v>
      </c>
      <c r="E221" s="208" t="s">
        <v>525</v>
      </c>
      <c r="F221" s="209" t="s">
        <v>526</v>
      </c>
      <c r="G221" s="210" t="s">
        <v>402</v>
      </c>
      <c r="H221" s="211">
        <v>5.4</v>
      </c>
      <c r="I221" s="212"/>
      <c r="J221" s="213">
        <f>ROUND(I221*H221,2)</f>
        <v>0</v>
      </c>
      <c r="K221" s="209" t="s">
        <v>337</v>
      </c>
      <c r="L221" s="63"/>
      <c r="M221" s="214" t="s">
        <v>36</v>
      </c>
      <c r="N221" s="215" t="s">
        <v>51</v>
      </c>
      <c r="O221" s="44"/>
      <c r="P221" s="216">
        <f>O221*H221</f>
        <v>0</v>
      </c>
      <c r="Q221" s="216">
        <v>0</v>
      </c>
      <c r="R221" s="216">
        <f>Q221*H221</f>
        <v>0</v>
      </c>
      <c r="S221" s="216">
        <v>3.5000000000000003E-2</v>
      </c>
      <c r="T221" s="217">
        <f>S221*H221</f>
        <v>0.18900000000000003</v>
      </c>
      <c r="AR221" s="25" t="s">
        <v>338</v>
      </c>
      <c r="AT221" s="25" t="s">
        <v>333</v>
      </c>
      <c r="AU221" s="25" t="s">
        <v>89</v>
      </c>
      <c r="AY221" s="25" t="s">
        <v>331</v>
      </c>
      <c r="BE221" s="218">
        <f>IF(N221="základní",J221,0)</f>
        <v>0</v>
      </c>
      <c r="BF221" s="218">
        <f>IF(N221="snížená",J221,0)</f>
        <v>0</v>
      </c>
      <c r="BG221" s="218">
        <f>IF(N221="zákl. přenesená",J221,0)</f>
        <v>0</v>
      </c>
      <c r="BH221" s="218">
        <f>IF(N221="sníž. přenesená",J221,0)</f>
        <v>0</v>
      </c>
      <c r="BI221" s="218">
        <f>IF(N221="nulová",J221,0)</f>
        <v>0</v>
      </c>
      <c r="BJ221" s="25" t="s">
        <v>29</v>
      </c>
      <c r="BK221" s="218">
        <f>ROUND(I221*H221,2)</f>
        <v>0</v>
      </c>
      <c r="BL221" s="25" t="s">
        <v>338</v>
      </c>
      <c r="BM221" s="25" t="s">
        <v>527</v>
      </c>
    </row>
    <row r="222" spans="2:65" s="12" customFormat="1" ht="13.5">
      <c r="B222" s="219"/>
      <c r="C222" s="220"/>
      <c r="D222" s="221" t="s">
        <v>340</v>
      </c>
      <c r="E222" s="222" t="s">
        <v>36</v>
      </c>
      <c r="F222" s="223" t="s">
        <v>528</v>
      </c>
      <c r="G222" s="220"/>
      <c r="H222" s="222" t="s">
        <v>36</v>
      </c>
      <c r="I222" s="224"/>
      <c r="J222" s="220"/>
      <c r="K222" s="220"/>
      <c r="L222" s="225"/>
      <c r="M222" s="226"/>
      <c r="N222" s="227"/>
      <c r="O222" s="227"/>
      <c r="P222" s="227"/>
      <c r="Q222" s="227"/>
      <c r="R222" s="227"/>
      <c r="S222" s="227"/>
      <c r="T222" s="228"/>
      <c r="AT222" s="229" t="s">
        <v>340</v>
      </c>
      <c r="AU222" s="229" t="s">
        <v>89</v>
      </c>
      <c r="AV222" s="12" t="s">
        <v>29</v>
      </c>
      <c r="AW222" s="12" t="s">
        <v>43</v>
      </c>
      <c r="AX222" s="12" t="s">
        <v>80</v>
      </c>
      <c r="AY222" s="229" t="s">
        <v>331</v>
      </c>
    </row>
    <row r="223" spans="2:65" s="14" customFormat="1" ht="13.5">
      <c r="B223" s="241"/>
      <c r="C223" s="242"/>
      <c r="D223" s="221" t="s">
        <v>340</v>
      </c>
      <c r="E223" s="243" t="s">
        <v>36</v>
      </c>
      <c r="F223" s="244" t="s">
        <v>529</v>
      </c>
      <c r="G223" s="242"/>
      <c r="H223" s="245">
        <v>5.4</v>
      </c>
      <c r="I223" s="246"/>
      <c r="J223" s="242"/>
      <c r="K223" s="242"/>
      <c r="L223" s="247"/>
      <c r="M223" s="248"/>
      <c r="N223" s="249"/>
      <c r="O223" s="249"/>
      <c r="P223" s="249"/>
      <c r="Q223" s="249"/>
      <c r="R223" s="249"/>
      <c r="S223" s="249"/>
      <c r="T223" s="250"/>
      <c r="AT223" s="251" t="s">
        <v>340</v>
      </c>
      <c r="AU223" s="251" t="s">
        <v>89</v>
      </c>
      <c r="AV223" s="14" t="s">
        <v>89</v>
      </c>
      <c r="AW223" s="14" t="s">
        <v>43</v>
      </c>
      <c r="AX223" s="14" t="s">
        <v>29</v>
      </c>
      <c r="AY223" s="251" t="s">
        <v>331</v>
      </c>
    </row>
    <row r="224" spans="2:65" s="1" customFormat="1" ht="25.5" customHeight="1">
      <c r="B224" s="43"/>
      <c r="C224" s="207" t="s">
        <v>530</v>
      </c>
      <c r="D224" s="207" t="s">
        <v>333</v>
      </c>
      <c r="E224" s="208" t="s">
        <v>531</v>
      </c>
      <c r="F224" s="209" t="s">
        <v>532</v>
      </c>
      <c r="G224" s="210" t="s">
        <v>484</v>
      </c>
      <c r="H224" s="211">
        <v>5</v>
      </c>
      <c r="I224" s="212"/>
      <c r="J224" s="213">
        <f>ROUND(I224*H224,2)</f>
        <v>0</v>
      </c>
      <c r="K224" s="209" t="s">
        <v>337</v>
      </c>
      <c r="L224" s="63"/>
      <c r="M224" s="214" t="s">
        <v>36</v>
      </c>
      <c r="N224" s="215" t="s">
        <v>51</v>
      </c>
      <c r="O224" s="44"/>
      <c r="P224" s="216">
        <f>O224*H224</f>
        <v>0</v>
      </c>
      <c r="Q224" s="216">
        <v>0</v>
      </c>
      <c r="R224" s="216">
        <f>Q224*H224</f>
        <v>0</v>
      </c>
      <c r="S224" s="216">
        <v>8.2000000000000003E-2</v>
      </c>
      <c r="T224" s="217">
        <f>S224*H224</f>
        <v>0.41000000000000003</v>
      </c>
      <c r="AR224" s="25" t="s">
        <v>338</v>
      </c>
      <c r="AT224" s="25" t="s">
        <v>333</v>
      </c>
      <c r="AU224" s="25" t="s">
        <v>89</v>
      </c>
      <c r="AY224" s="25" t="s">
        <v>331</v>
      </c>
      <c r="BE224" s="218">
        <f>IF(N224="základní",J224,0)</f>
        <v>0</v>
      </c>
      <c r="BF224" s="218">
        <f>IF(N224="snížená",J224,0)</f>
        <v>0</v>
      </c>
      <c r="BG224" s="218">
        <f>IF(N224="zákl. přenesená",J224,0)</f>
        <v>0</v>
      </c>
      <c r="BH224" s="218">
        <f>IF(N224="sníž. přenesená",J224,0)</f>
        <v>0</v>
      </c>
      <c r="BI224" s="218">
        <f>IF(N224="nulová",J224,0)</f>
        <v>0</v>
      </c>
      <c r="BJ224" s="25" t="s">
        <v>29</v>
      </c>
      <c r="BK224" s="218">
        <f>ROUND(I224*H224,2)</f>
        <v>0</v>
      </c>
      <c r="BL224" s="25" t="s">
        <v>338</v>
      </c>
      <c r="BM224" s="25" t="s">
        <v>533</v>
      </c>
    </row>
    <row r="225" spans="2:65" s="12" customFormat="1" ht="13.5">
      <c r="B225" s="219"/>
      <c r="C225" s="220"/>
      <c r="D225" s="221" t="s">
        <v>340</v>
      </c>
      <c r="E225" s="222" t="s">
        <v>36</v>
      </c>
      <c r="F225" s="223" t="s">
        <v>534</v>
      </c>
      <c r="G225" s="220"/>
      <c r="H225" s="222" t="s">
        <v>36</v>
      </c>
      <c r="I225" s="224"/>
      <c r="J225" s="220"/>
      <c r="K225" s="220"/>
      <c r="L225" s="225"/>
      <c r="M225" s="226"/>
      <c r="N225" s="227"/>
      <c r="O225" s="227"/>
      <c r="P225" s="227"/>
      <c r="Q225" s="227"/>
      <c r="R225" s="227"/>
      <c r="S225" s="227"/>
      <c r="T225" s="228"/>
      <c r="AT225" s="229" t="s">
        <v>340</v>
      </c>
      <c r="AU225" s="229" t="s">
        <v>89</v>
      </c>
      <c r="AV225" s="12" t="s">
        <v>29</v>
      </c>
      <c r="AW225" s="12" t="s">
        <v>43</v>
      </c>
      <c r="AX225" s="12" t="s">
        <v>80</v>
      </c>
      <c r="AY225" s="229" t="s">
        <v>331</v>
      </c>
    </row>
    <row r="226" spans="2:65" s="12" customFormat="1" ht="13.5">
      <c r="B226" s="219"/>
      <c r="C226" s="220"/>
      <c r="D226" s="221" t="s">
        <v>340</v>
      </c>
      <c r="E226" s="222" t="s">
        <v>36</v>
      </c>
      <c r="F226" s="223" t="s">
        <v>535</v>
      </c>
      <c r="G226" s="220"/>
      <c r="H226" s="222" t="s">
        <v>36</v>
      </c>
      <c r="I226" s="224"/>
      <c r="J226" s="220"/>
      <c r="K226" s="220"/>
      <c r="L226" s="225"/>
      <c r="M226" s="226"/>
      <c r="N226" s="227"/>
      <c r="O226" s="227"/>
      <c r="P226" s="227"/>
      <c r="Q226" s="227"/>
      <c r="R226" s="227"/>
      <c r="S226" s="227"/>
      <c r="T226" s="228"/>
      <c r="AT226" s="229" t="s">
        <v>340</v>
      </c>
      <c r="AU226" s="229" t="s">
        <v>89</v>
      </c>
      <c r="AV226" s="12" t="s">
        <v>29</v>
      </c>
      <c r="AW226" s="12" t="s">
        <v>43</v>
      </c>
      <c r="AX226" s="12" t="s">
        <v>80</v>
      </c>
      <c r="AY226" s="229" t="s">
        <v>331</v>
      </c>
    </row>
    <row r="227" spans="2:65" s="13" customFormat="1" ht="13.5">
      <c r="B227" s="230"/>
      <c r="C227" s="231"/>
      <c r="D227" s="221" t="s">
        <v>340</v>
      </c>
      <c r="E227" s="232" t="s">
        <v>36</v>
      </c>
      <c r="F227" s="233" t="s">
        <v>347</v>
      </c>
      <c r="G227" s="231"/>
      <c r="H227" s="234">
        <v>0</v>
      </c>
      <c r="I227" s="235"/>
      <c r="J227" s="231"/>
      <c r="K227" s="231"/>
      <c r="L227" s="236"/>
      <c r="M227" s="237"/>
      <c r="N227" s="238"/>
      <c r="O227" s="238"/>
      <c r="P227" s="238"/>
      <c r="Q227" s="238"/>
      <c r="R227" s="238"/>
      <c r="S227" s="238"/>
      <c r="T227" s="239"/>
      <c r="AT227" s="240" t="s">
        <v>340</v>
      </c>
      <c r="AU227" s="240" t="s">
        <v>89</v>
      </c>
      <c r="AV227" s="13" t="s">
        <v>113</v>
      </c>
      <c r="AW227" s="13" t="s">
        <v>43</v>
      </c>
      <c r="AX227" s="13" t="s">
        <v>80</v>
      </c>
      <c r="AY227" s="240" t="s">
        <v>331</v>
      </c>
    </row>
    <row r="228" spans="2:65" s="12" customFormat="1" ht="13.5">
      <c r="B228" s="219"/>
      <c r="C228" s="220"/>
      <c r="D228" s="221" t="s">
        <v>340</v>
      </c>
      <c r="E228" s="222" t="s">
        <v>36</v>
      </c>
      <c r="F228" s="223" t="s">
        <v>536</v>
      </c>
      <c r="G228" s="220"/>
      <c r="H228" s="222" t="s">
        <v>36</v>
      </c>
      <c r="I228" s="224"/>
      <c r="J228" s="220"/>
      <c r="K228" s="220"/>
      <c r="L228" s="225"/>
      <c r="M228" s="226"/>
      <c r="N228" s="227"/>
      <c r="O228" s="227"/>
      <c r="P228" s="227"/>
      <c r="Q228" s="227"/>
      <c r="R228" s="227"/>
      <c r="S228" s="227"/>
      <c r="T228" s="228"/>
      <c r="AT228" s="229" t="s">
        <v>340</v>
      </c>
      <c r="AU228" s="229" t="s">
        <v>89</v>
      </c>
      <c r="AV228" s="12" t="s">
        <v>29</v>
      </c>
      <c r="AW228" s="12" t="s">
        <v>43</v>
      </c>
      <c r="AX228" s="12" t="s">
        <v>80</v>
      </c>
      <c r="AY228" s="229" t="s">
        <v>331</v>
      </c>
    </row>
    <row r="229" spans="2:65" s="14" customFormat="1" ht="13.5">
      <c r="B229" s="241"/>
      <c r="C229" s="242"/>
      <c r="D229" s="221" t="s">
        <v>340</v>
      </c>
      <c r="E229" s="243" t="s">
        <v>36</v>
      </c>
      <c r="F229" s="244" t="s">
        <v>89</v>
      </c>
      <c r="G229" s="242"/>
      <c r="H229" s="245">
        <v>2</v>
      </c>
      <c r="I229" s="246"/>
      <c r="J229" s="242"/>
      <c r="K229" s="242"/>
      <c r="L229" s="247"/>
      <c r="M229" s="248"/>
      <c r="N229" s="249"/>
      <c r="O229" s="249"/>
      <c r="P229" s="249"/>
      <c r="Q229" s="249"/>
      <c r="R229" s="249"/>
      <c r="S229" s="249"/>
      <c r="T229" s="250"/>
      <c r="AT229" s="251" t="s">
        <v>340</v>
      </c>
      <c r="AU229" s="251" t="s">
        <v>89</v>
      </c>
      <c r="AV229" s="14" t="s">
        <v>89</v>
      </c>
      <c r="AW229" s="14" t="s">
        <v>43</v>
      </c>
      <c r="AX229" s="14" t="s">
        <v>80</v>
      </c>
      <c r="AY229" s="251" t="s">
        <v>331</v>
      </c>
    </row>
    <row r="230" spans="2:65" s="12" customFormat="1" ht="13.5">
      <c r="B230" s="219"/>
      <c r="C230" s="220"/>
      <c r="D230" s="221" t="s">
        <v>340</v>
      </c>
      <c r="E230" s="222" t="s">
        <v>36</v>
      </c>
      <c r="F230" s="223" t="s">
        <v>537</v>
      </c>
      <c r="G230" s="220"/>
      <c r="H230" s="222" t="s">
        <v>36</v>
      </c>
      <c r="I230" s="224"/>
      <c r="J230" s="220"/>
      <c r="K230" s="220"/>
      <c r="L230" s="225"/>
      <c r="M230" s="226"/>
      <c r="N230" s="227"/>
      <c r="O230" s="227"/>
      <c r="P230" s="227"/>
      <c r="Q230" s="227"/>
      <c r="R230" s="227"/>
      <c r="S230" s="227"/>
      <c r="T230" s="228"/>
      <c r="AT230" s="229" t="s">
        <v>340</v>
      </c>
      <c r="AU230" s="229" t="s">
        <v>89</v>
      </c>
      <c r="AV230" s="12" t="s">
        <v>29</v>
      </c>
      <c r="AW230" s="12" t="s">
        <v>43</v>
      </c>
      <c r="AX230" s="12" t="s">
        <v>80</v>
      </c>
      <c r="AY230" s="229" t="s">
        <v>331</v>
      </c>
    </row>
    <row r="231" spans="2:65" s="14" customFormat="1" ht="13.5">
      <c r="B231" s="241"/>
      <c r="C231" s="242"/>
      <c r="D231" s="221" t="s">
        <v>340</v>
      </c>
      <c r="E231" s="243" t="s">
        <v>36</v>
      </c>
      <c r="F231" s="244" t="s">
        <v>113</v>
      </c>
      <c r="G231" s="242"/>
      <c r="H231" s="245">
        <v>3</v>
      </c>
      <c r="I231" s="246"/>
      <c r="J231" s="242"/>
      <c r="K231" s="242"/>
      <c r="L231" s="247"/>
      <c r="M231" s="248"/>
      <c r="N231" s="249"/>
      <c r="O231" s="249"/>
      <c r="P231" s="249"/>
      <c r="Q231" s="249"/>
      <c r="R231" s="249"/>
      <c r="S231" s="249"/>
      <c r="T231" s="250"/>
      <c r="AT231" s="251" t="s">
        <v>340</v>
      </c>
      <c r="AU231" s="251" t="s">
        <v>89</v>
      </c>
      <c r="AV231" s="14" t="s">
        <v>89</v>
      </c>
      <c r="AW231" s="14" t="s">
        <v>43</v>
      </c>
      <c r="AX231" s="14" t="s">
        <v>80</v>
      </c>
      <c r="AY231" s="251" t="s">
        <v>331</v>
      </c>
    </row>
    <row r="232" spans="2:65" s="15" customFormat="1" ht="13.5">
      <c r="B232" s="252"/>
      <c r="C232" s="253"/>
      <c r="D232" s="221" t="s">
        <v>340</v>
      </c>
      <c r="E232" s="254" t="s">
        <v>36</v>
      </c>
      <c r="F232" s="255" t="s">
        <v>350</v>
      </c>
      <c r="G232" s="253"/>
      <c r="H232" s="256">
        <v>5</v>
      </c>
      <c r="I232" s="257"/>
      <c r="J232" s="253"/>
      <c r="K232" s="253"/>
      <c r="L232" s="258"/>
      <c r="M232" s="259"/>
      <c r="N232" s="260"/>
      <c r="O232" s="260"/>
      <c r="P232" s="260"/>
      <c r="Q232" s="260"/>
      <c r="R232" s="260"/>
      <c r="S232" s="260"/>
      <c r="T232" s="261"/>
      <c r="AT232" s="262" t="s">
        <v>340</v>
      </c>
      <c r="AU232" s="262" t="s">
        <v>89</v>
      </c>
      <c r="AV232" s="15" t="s">
        <v>338</v>
      </c>
      <c r="AW232" s="15" t="s">
        <v>43</v>
      </c>
      <c r="AX232" s="15" t="s">
        <v>29</v>
      </c>
      <c r="AY232" s="262" t="s">
        <v>331</v>
      </c>
    </row>
    <row r="233" spans="2:65" s="1" customFormat="1" ht="16.5" customHeight="1">
      <c r="B233" s="43"/>
      <c r="C233" s="207" t="s">
        <v>538</v>
      </c>
      <c r="D233" s="207" t="s">
        <v>333</v>
      </c>
      <c r="E233" s="208" t="s">
        <v>539</v>
      </c>
      <c r="F233" s="209" t="s">
        <v>540</v>
      </c>
      <c r="G233" s="210" t="s">
        <v>484</v>
      </c>
      <c r="H233" s="211">
        <v>1</v>
      </c>
      <c r="I233" s="212"/>
      <c r="J233" s="213">
        <f>ROUND(I233*H233,2)</f>
        <v>0</v>
      </c>
      <c r="K233" s="209" t="s">
        <v>337</v>
      </c>
      <c r="L233" s="63"/>
      <c r="M233" s="214" t="s">
        <v>36</v>
      </c>
      <c r="N233" s="215" t="s">
        <v>51</v>
      </c>
      <c r="O233" s="44"/>
      <c r="P233" s="216">
        <f>O233*H233</f>
        <v>0</v>
      </c>
      <c r="Q233" s="216">
        <v>0</v>
      </c>
      <c r="R233" s="216">
        <f>Q233*H233</f>
        <v>0</v>
      </c>
      <c r="S233" s="216">
        <v>0.187</v>
      </c>
      <c r="T233" s="217">
        <f>S233*H233</f>
        <v>0.187</v>
      </c>
      <c r="AR233" s="25" t="s">
        <v>338</v>
      </c>
      <c r="AT233" s="25" t="s">
        <v>333</v>
      </c>
      <c r="AU233" s="25" t="s">
        <v>89</v>
      </c>
      <c r="AY233" s="25" t="s">
        <v>331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25" t="s">
        <v>29</v>
      </c>
      <c r="BK233" s="218">
        <f>ROUND(I233*H233,2)</f>
        <v>0</v>
      </c>
      <c r="BL233" s="25" t="s">
        <v>338</v>
      </c>
      <c r="BM233" s="25" t="s">
        <v>541</v>
      </c>
    </row>
    <row r="234" spans="2:65" s="12" customFormat="1" ht="13.5">
      <c r="B234" s="219"/>
      <c r="C234" s="220"/>
      <c r="D234" s="221" t="s">
        <v>340</v>
      </c>
      <c r="E234" s="222" t="s">
        <v>36</v>
      </c>
      <c r="F234" s="223" t="s">
        <v>542</v>
      </c>
      <c r="G234" s="220"/>
      <c r="H234" s="222" t="s">
        <v>36</v>
      </c>
      <c r="I234" s="224"/>
      <c r="J234" s="220"/>
      <c r="K234" s="220"/>
      <c r="L234" s="225"/>
      <c r="M234" s="226"/>
      <c r="N234" s="227"/>
      <c r="O234" s="227"/>
      <c r="P234" s="227"/>
      <c r="Q234" s="227"/>
      <c r="R234" s="227"/>
      <c r="S234" s="227"/>
      <c r="T234" s="228"/>
      <c r="AT234" s="229" t="s">
        <v>340</v>
      </c>
      <c r="AU234" s="229" t="s">
        <v>89</v>
      </c>
      <c r="AV234" s="12" t="s">
        <v>29</v>
      </c>
      <c r="AW234" s="12" t="s">
        <v>43</v>
      </c>
      <c r="AX234" s="12" t="s">
        <v>80</v>
      </c>
      <c r="AY234" s="229" t="s">
        <v>331</v>
      </c>
    </row>
    <row r="235" spans="2:65" s="12" customFormat="1" ht="13.5">
      <c r="B235" s="219"/>
      <c r="C235" s="220"/>
      <c r="D235" s="221" t="s">
        <v>340</v>
      </c>
      <c r="E235" s="222" t="s">
        <v>36</v>
      </c>
      <c r="F235" s="223" t="s">
        <v>543</v>
      </c>
      <c r="G235" s="220"/>
      <c r="H235" s="222" t="s">
        <v>36</v>
      </c>
      <c r="I235" s="224"/>
      <c r="J235" s="220"/>
      <c r="K235" s="220"/>
      <c r="L235" s="225"/>
      <c r="M235" s="226"/>
      <c r="N235" s="227"/>
      <c r="O235" s="227"/>
      <c r="P235" s="227"/>
      <c r="Q235" s="227"/>
      <c r="R235" s="227"/>
      <c r="S235" s="227"/>
      <c r="T235" s="228"/>
      <c r="AT235" s="229" t="s">
        <v>340</v>
      </c>
      <c r="AU235" s="229" t="s">
        <v>89</v>
      </c>
      <c r="AV235" s="12" t="s">
        <v>29</v>
      </c>
      <c r="AW235" s="12" t="s">
        <v>43</v>
      </c>
      <c r="AX235" s="12" t="s">
        <v>80</v>
      </c>
      <c r="AY235" s="229" t="s">
        <v>331</v>
      </c>
    </row>
    <row r="236" spans="2:65" s="12" customFormat="1" ht="13.5">
      <c r="B236" s="219"/>
      <c r="C236" s="220"/>
      <c r="D236" s="221" t="s">
        <v>340</v>
      </c>
      <c r="E236" s="222" t="s">
        <v>36</v>
      </c>
      <c r="F236" s="223" t="s">
        <v>535</v>
      </c>
      <c r="G236" s="220"/>
      <c r="H236" s="222" t="s">
        <v>36</v>
      </c>
      <c r="I236" s="224"/>
      <c r="J236" s="220"/>
      <c r="K236" s="220"/>
      <c r="L236" s="225"/>
      <c r="M236" s="226"/>
      <c r="N236" s="227"/>
      <c r="O236" s="227"/>
      <c r="P236" s="227"/>
      <c r="Q236" s="227"/>
      <c r="R236" s="227"/>
      <c r="S236" s="227"/>
      <c r="T236" s="228"/>
      <c r="AT236" s="229" t="s">
        <v>340</v>
      </c>
      <c r="AU236" s="229" t="s">
        <v>89</v>
      </c>
      <c r="AV236" s="12" t="s">
        <v>29</v>
      </c>
      <c r="AW236" s="12" t="s">
        <v>43</v>
      </c>
      <c r="AX236" s="12" t="s">
        <v>80</v>
      </c>
      <c r="AY236" s="229" t="s">
        <v>331</v>
      </c>
    </row>
    <row r="237" spans="2:65" s="14" customFormat="1" ht="13.5">
      <c r="B237" s="241"/>
      <c r="C237" s="242"/>
      <c r="D237" s="221" t="s">
        <v>340</v>
      </c>
      <c r="E237" s="243" t="s">
        <v>36</v>
      </c>
      <c r="F237" s="244" t="s">
        <v>29</v>
      </c>
      <c r="G237" s="242"/>
      <c r="H237" s="245">
        <v>1</v>
      </c>
      <c r="I237" s="246"/>
      <c r="J237" s="242"/>
      <c r="K237" s="242"/>
      <c r="L237" s="247"/>
      <c r="M237" s="248"/>
      <c r="N237" s="249"/>
      <c r="O237" s="249"/>
      <c r="P237" s="249"/>
      <c r="Q237" s="249"/>
      <c r="R237" s="249"/>
      <c r="S237" s="249"/>
      <c r="T237" s="250"/>
      <c r="AT237" s="251" t="s">
        <v>340</v>
      </c>
      <c r="AU237" s="251" t="s">
        <v>89</v>
      </c>
      <c r="AV237" s="14" t="s">
        <v>89</v>
      </c>
      <c r="AW237" s="14" t="s">
        <v>43</v>
      </c>
      <c r="AX237" s="14" t="s">
        <v>29</v>
      </c>
      <c r="AY237" s="251" t="s">
        <v>331</v>
      </c>
    </row>
    <row r="238" spans="2:65" s="1" customFormat="1" ht="16.5" customHeight="1">
      <c r="B238" s="43"/>
      <c r="C238" s="207" t="s">
        <v>544</v>
      </c>
      <c r="D238" s="207" t="s">
        <v>333</v>
      </c>
      <c r="E238" s="208" t="s">
        <v>545</v>
      </c>
      <c r="F238" s="209" t="s">
        <v>546</v>
      </c>
      <c r="G238" s="210" t="s">
        <v>402</v>
      </c>
      <c r="H238" s="211">
        <v>70</v>
      </c>
      <c r="I238" s="212"/>
      <c r="J238" s="213">
        <f>ROUND(I238*H238,2)</f>
        <v>0</v>
      </c>
      <c r="K238" s="209" t="s">
        <v>337</v>
      </c>
      <c r="L238" s="63"/>
      <c r="M238" s="214" t="s">
        <v>36</v>
      </c>
      <c r="N238" s="215" t="s">
        <v>51</v>
      </c>
      <c r="O238" s="44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AR238" s="25" t="s">
        <v>338</v>
      </c>
      <c r="AT238" s="25" t="s">
        <v>333</v>
      </c>
      <c r="AU238" s="25" t="s">
        <v>89</v>
      </c>
      <c r="AY238" s="25" t="s">
        <v>331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25" t="s">
        <v>29</v>
      </c>
      <c r="BK238" s="218">
        <f>ROUND(I238*H238,2)</f>
        <v>0</v>
      </c>
      <c r="BL238" s="25" t="s">
        <v>338</v>
      </c>
      <c r="BM238" s="25" t="s">
        <v>547</v>
      </c>
    </row>
    <row r="239" spans="2:65" s="12" customFormat="1" ht="13.5">
      <c r="B239" s="219"/>
      <c r="C239" s="220"/>
      <c r="D239" s="221" t="s">
        <v>340</v>
      </c>
      <c r="E239" s="222" t="s">
        <v>36</v>
      </c>
      <c r="F239" s="223" t="s">
        <v>404</v>
      </c>
      <c r="G239" s="220"/>
      <c r="H239" s="222" t="s">
        <v>36</v>
      </c>
      <c r="I239" s="224"/>
      <c r="J239" s="220"/>
      <c r="K239" s="220"/>
      <c r="L239" s="225"/>
      <c r="M239" s="226"/>
      <c r="N239" s="227"/>
      <c r="O239" s="227"/>
      <c r="P239" s="227"/>
      <c r="Q239" s="227"/>
      <c r="R239" s="227"/>
      <c r="S239" s="227"/>
      <c r="T239" s="228"/>
      <c r="AT239" s="229" t="s">
        <v>340</v>
      </c>
      <c r="AU239" s="229" t="s">
        <v>89</v>
      </c>
      <c r="AV239" s="12" t="s">
        <v>29</v>
      </c>
      <c r="AW239" s="12" t="s">
        <v>43</v>
      </c>
      <c r="AX239" s="12" t="s">
        <v>80</v>
      </c>
      <c r="AY239" s="229" t="s">
        <v>331</v>
      </c>
    </row>
    <row r="240" spans="2:65" s="12" customFormat="1" ht="13.5">
      <c r="B240" s="219"/>
      <c r="C240" s="220"/>
      <c r="D240" s="221" t="s">
        <v>340</v>
      </c>
      <c r="E240" s="222" t="s">
        <v>36</v>
      </c>
      <c r="F240" s="223" t="s">
        <v>405</v>
      </c>
      <c r="G240" s="220"/>
      <c r="H240" s="222" t="s">
        <v>36</v>
      </c>
      <c r="I240" s="224"/>
      <c r="J240" s="220"/>
      <c r="K240" s="220"/>
      <c r="L240" s="225"/>
      <c r="M240" s="226"/>
      <c r="N240" s="227"/>
      <c r="O240" s="227"/>
      <c r="P240" s="227"/>
      <c r="Q240" s="227"/>
      <c r="R240" s="227"/>
      <c r="S240" s="227"/>
      <c r="T240" s="228"/>
      <c r="AT240" s="229" t="s">
        <v>340</v>
      </c>
      <c r="AU240" s="229" t="s">
        <v>89</v>
      </c>
      <c r="AV240" s="12" t="s">
        <v>29</v>
      </c>
      <c r="AW240" s="12" t="s">
        <v>43</v>
      </c>
      <c r="AX240" s="12" t="s">
        <v>80</v>
      </c>
      <c r="AY240" s="229" t="s">
        <v>331</v>
      </c>
    </row>
    <row r="241" spans="2:65" s="14" customFormat="1" ht="13.5">
      <c r="B241" s="241"/>
      <c r="C241" s="242"/>
      <c r="D241" s="221" t="s">
        <v>340</v>
      </c>
      <c r="E241" s="243" t="s">
        <v>36</v>
      </c>
      <c r="F241" s="244" t="s">
        <v>406</v>
      </c>
      <c r="G241" s="242"/>
      <c r="H241" s="245">
        <v>70</v>
      </c>
      <c r="I241" s="246"/>
      <c r="J241" s="242"/>
      <c r="K241" s="242"/>
      <c r="L241" s="247"/>
      <c r="M241" s="248"/>
      <c r="N241" s="249"/>
      <c r="O241" s="249"/>
      <c r="P241" s="249"/>
      <c r="Q241" s="249"/>
      <c r="R241" s="249"/>
      <c r="S241" s="249"/>
      <c r="T241" s="250"/>
      <c r="AT241" s="251" t="s">
        <v>340</v>
      </c>
      <c r="AU241" s="251" t="s">
        <v>89</v>
      </c>
      <c r="AV241" s="14" t="s">
        <v>89</v>
      </c>
      <c r="AW241" s="14" t="s">
        <v>43</v>
      </c>
      <c r="AX241" s="14" t="s">
        <v>29</v>
      </c>
      <c r="AY241" s="251" t="s">
        <v>331</v>
      </c>
    </row>
    <row r="242" spans="2:65" s="1" customFormat="1" ht="25.5" customHeight="1">
      <c r="B242" s="43"/>
      <c r="C242" s="207" t="s">
        <v>548</v>
      </c>
      <c r="D242" s="207" t="s">
        <v>333</v>
      </c>
      <c r="E242" s="208" t="s">
        <v>549</v>
      </c>
      <c r="F242" s="209" t="s">
        <v>550</v>
      </c>
      <c r="G242" s="210" t="s">
        <v>336</v>
      </c>
      <c r="H242" s="211">
        <v>107</v>
      </c>
      <c r="I242" s="212"/>
      <c r="J242" s="213">
        <f>ROUND(I242*H242,2)</f>
        <v>0</v>
      </c>
      <c r="K242" s="209" t="s">
        <v>337</v>
      </c>
      <c r="L242" s="63"/>
      <c r="M242" s="214" t="s">
        <v>36</v>
      </c>
      <c r="N242" s="215" t="s">
        <v>51</v>
      </c>
      <c r="O242" s="44"/>
      <c r="P242" s="216">
        <f>O242*H242</f>
        <v>0</v>
      </c>
      <c r="Q242" s="216">
        <v>0</v>
      </c>
      <c r="R242" s="216">
        <f>Q242*H242</f>
        <v>0</v>
      </c>
      <c r="S242" s="216">
        <v>0</v>
      </c>
      <c r="T242" s="217">
        <f>S242*H242</f>
        <v>0</v>
      </c>
      <c r="AR242" s="25" t="s">
        <v>338</v>
      </c>
      <c r="AT242" s="25" t="s">
        <v>333</v>
      </c>
      <c r="AU242" s="25" t="s">
        <v>89</v>
      </c>
      <c r="AY242" s="25" t="s">
        <v>331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25" t="s">
        <v>29</v>
      </c>
      <c r="BK242" s="218">
        <f>ROUND(I242*H242,2)</f>
        <v>0</v>
      </c>
      <c r="BL242" s="25" t="s">
        <v>338</v>
      </c>
      <c r="BM242" s="25" t="s">
        <v>551</v>
      </c>
    </row>
    <row r="243" spans="2:65" s="12" customFormat="1" ht="13.5">
      <c r="B243" s="219"/>
      <c r="C243" s="220"/>
      <c r="D243" s="221" t="s">
        <v>340</v>
      </c>
      <c r="E243" s="222" t="s">
        <v>36</v>
      </c>
      <c r="F243" s="223" t="s">
        <v>354</v>
      </c>
      <c r="G243" s="220"/>
      <c r="H243" s="222" t="s">
        <v>36</v>
      </c>
      <c r="I243" s="224"/>
      <c r="J243" s="220"/>
      <c r="K243" s="220"/>
      <c r="L243" s="225"/>
      <c r="M243" s="226"/>
      <c r="N243" s="227"/>
      <c r="O243" s="227"/>
      <c r="P243" s="227"/>
      <c r="Q243" s="227"/>
      <c r="R243" s="227"/>
      <c r="S243" s="227"/>
      <c r="T243" s="228"/>
      <c r="AT243" s="229" t="s">
        <v>340</v>
      </c>
      <c r="AU243" s="229" t="s">
        <v>89</v>
      </c>
      <c r="AV243" s="12" t="s">
        <v>29</v>
      </c>
      <c r="AW243" s="12" t="s">
        <v>43</v>
      </c>
      <c r="AX243" s="12" t="s">
        <v>80</v>
      </c>
      <c r="AY243" s="229" t="s">
        <v>331</v>
      </c>
    </row>
    <row r="244" spans="2:65" s="12" customFormat="1" ht="13.5">
      <c r="B244" s="219"/>
      <c r="C244" s="220"/>
      <c r="D244" s="221" t="s">
        <v>340</v>
      </c>
      <c r="E244" s="222" t="s">
        <v>36</v>
      </c>
      <c r="F244" s="223" t="s">
        <v>355</v>
      </c>
      <c r="G244" s="220"/>
      <c r="H244" s="222" t="s">
        <v>36</v>
      </c>
      <c r="I244" s="224"/>
      <c r="J244" s="220"/>
      <c r="K244" s="220"/>
      <c r="L244" s="225"/>
      <c r="M244" s="226"/>
      <c r="N244" s="227"/>
      <c r="O244" s="227"/>
      <c r="P244" s="227"/>
      <c r="Q244" s="227"/>
      <c r="R244" s="227"/>
      <c r="S244" s="227"/>
      <c r="T244" s="228"/>
      <c r="AT244" s="229" t="s">
        <v>340</v>
      </c>
      <c r="AU244" s="229" t="s">
        <v>89</v>
      </c>
      <c r="AV244" s="12" t="s">
        <v>29</v>
      </c>
      <c r="AW244" s="12" t="s">
        <v>43</v>
      </c>
      <c r="AX244" s="12" t="s">
        <v>80</v>
      </c>
      <c r="AY244" s="229" t="s">
        <v>331</v>
      </c>
    </row>
    <row r="245" spans="2:65" s="14" customFormat="1" ht="13.5">
      <c r="B245" s="241"/>
      <c r="C245" s="242"/>
      <c r="D245" s="221" t="s">
        <v>340</v>
      </c>
      <c r="E245" s="243" t="s">
        <v>36</v>
      </c>
      <c r="F245" s="244" t="s">
        <v>356</v>
      </c>
      <c r="G245" s="242"/>
      <c r="H245" s="245">
        <v>107</v>
      </c>
      <c r="I245" s="246"/>
      <c r="J245" s="242"/>
      <c r="K245" s="242"/>
      <c r="L245" s="247"/>
      <c r="M245" s="248"/>
      <c r="N245" s="249"/>
      <c r="O245" s="249"/>
      <c r="P245" s="249"/>
      <c r="Q245" s="249"/>
      <c r="R245" s="249"/>
      <c r="S245" s="249"/>
      <c r="T245" s="250"/>
      <c r="AT245" s="251" t="s">
        <v>340</v>
      </c>
      <c r="AU245" s="251" t="s">
        <v>89</v>
      </c>
      <c r="AV245" s="14" t="s">
        <v>89</v>
      </c>
      <c r="AW245" s="14" t="s">
        <v>43</v>
      </c>
      <c r="AX245" s="14" t="s">
        <v>29</v>
      </c>
      <c r="AY245" s="251" t="s">
        <v>331</v>
      </c>
    </row>
    <row r="246" spans="2:65" s="1" customFormat="1" ht="25.5" customHeight="1">
      <c r="B246" s="43"/>
      <c r="C246" s="207" t="s">
        <v>552</v>
      </c>
      <c r="D246" s="207" t="s">
        <v>333</v>
      </c>
      <c r="E246" s="208" t="s">
        <v>553</v>
      </c>
      <c r="F246" s="209" t="s">
        <v>554</v>
      </c>
      <c r="G246" s="210" t="s">
        <v>336</v>
      </c>
      <c r="H246" s="211">
        <v>1</v>
      </c>
      <c r="I246" s="212"/>
      <c r="J246" s="213">
        <f>ROUND(I246*H246,2)</f>
        <v>0</v>
      </c>
      <c r="K246" s="209" t="s">
        <v>337</v>
      </c>
      <c r="L246" s="63"/>
      <c r="M246" s="214" t="s">
        <v>36</v>
      </c>
      <c r="N246" s="215" t="s">
        <v>51</v>
      </c>
      <c r="O246" s="44"/>
      <c r="P246" s="216">
        <f>O246*H246</f>
        <v>0</v>
      </c>
      <c r="Q246" s="216">
        <v>0</v>
      </c>
      <c r="R246" s="216">
        <f>Q246*H246</f>
        <v>0</v>
      </c>
      <c r="S246" s="216">
        <v>0</v>
      </c>
      <c r="T246" s="217">
        <f>S246*H246</f>
        <v>0</v>
      </c>
      <c r="AR246" s="25" t="s">
        <v>338</v>
      </c>
      <c r="AT246" s="25" t="s">
        <v>333</v>
      </c>
      <c r="AU246" s="25" t="s">
        <v>89</v>
      </c>
      <c r="AY246" s="25" t="s">
        <v>331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25" t="s">
        <v>29</v>
      </c>
      <c r="BK246" s="218">
        <f>ROUND(I246*H246,2)</f>
        <v>0</v>
      </c>
      <c r="BL246" s="25" t="s">
        <v>338</v>
      </c>
      <c r="BM246" s="25" t="s">
        <v>555</v>
      </c>
    </row>
    <row r="247" spans="2:65" s="12" customFormat="1" ht="13.5">
      <c r="B247" s="219"/>
      <c r="C247" s="220"/>
      <c r="D247" s="221" t="s">
        <v>340</v>
      </c>
      <c r="E247" s="222" t="s">
        <v>36</v>
      </c>
      <c r="F247" s="223" t="s">
        <v>360</v>
      </c>
      <c r="G247" s="220"/>
      <c r="H247" s="222" t="s">
        <v>36</v>
      </c>
      <c r="I247" s="224"/>
      <c r="J247" s="220"/>
      <c r="K247" s="220"/>
      <c r="L247" s="225"/>
      <c r="M247" s="226"/>
      <c r="N247" s="227"/>
      <c r="O247" s="227"/>
      <c r="P247" s="227"/>
      <c r="Q247" s="227"/>
      <c r="R247" s="227"/>
      <c r="S247" s="227"/>
      <c r="T247" s="228"/>
      <c r="AT247" s="229" t="s">
        <v>340</v>
      </c>
      <c r="AU247" s="229" t="s">
        <v>89</v>
      </c>
      <c r="AV247" s="12" t="s">
        <v>29</v>
      </c>
      <c r="AW247" s="12" t="s">
        <v>43</v>
      </c>
      <c r="AX247" s="12" t="s">
        <v>80</v>
      </c>
      <c r="AY247" s="229" t="s">
        <v>331</v>
      </c>
    </row>
    <row r="248" spans="2:65" s="14" customFormat="1" ht="13.5">
      <c r="B248" s="241"/>
      <c r="C248" s="242"/>
      <c r="D248" s="221" t="s">
        <v>340</v>
      </c>
      <c r="E248" s="243" t="s">
        <v>36</v>
      </c>
      <c r="F248" s="244" t="s">
        <v>361</v>
      </c>
      <c r="G248" s="242"/>
      <c r="H248" s="245">
        <v>1</v>
      </c>
      <c r="I248" s="246"/>
      <c r="J248" s="242"/>
      <c r="K248" s="242"/>
      <c r="L248" s="247"/>
      <c r="M248" s="248"/>
      <c r="N248" s="249"/>
      <c r="O248" s="249"/>
      <c r="P248" s="249"/>
      <c r="Q248" s="249"/>
      <c r="R248" s="249"/>
      <c r="S248" s="249"/>
      <c r="T248" s="250"/>
      <c r="AT248" s="251" t="s">
        <v>340</v>
      </c>
      <c r="AU248" s="251" t="s">
        <v>89</v>
      </c>
      <c r="AV248" s="14" t="s">
        <v>89</v>
      </c>
      <c r="AW248" s="14" t="s">
        <v>43</v>
      </c>
      <c r="AX248" s="14" t="s">
        <v>29</v>
      </c>
      <c r="AY248" s="251" t="s">
        <v>331</v>
      </c>
    </row>
    <row r="249" spans="2:65" s="1" customFormat="1" ht="16.5" customHeight="1">
      <c r="B249" s="43"/>
      <c r="C249" s="207" t="s">
        <v>556</v>
      </c>
      <c r="D249" s="207" t="s">
        <v>333</v>
      </c>
      <c r="E249" s="208" t="s">
        <v>557</v>
      </c>
      <c r="F249" s="209" t="s">
        <v>558</v>
      </c>
      <c r="G249" s="210" t="s">
        <v>336</v>
      </c>
      <c r="H249" s="211">
        <v>48</v>
      </c>
      <c r="I249" s="212"/>
      <c r="J249" s="213">
        <f>ROUND(I249*H249,2)</f>
        <v>0</v>
      </c>
      <c r="K249" s="209" t="s">
        <v>337</v>
      </c>
      <c r="L249" s="63"/>
      <c r="M249" s="214" t="s">
        <v>36</v>
      </c>
      <c r="N249" s="215" t="s">
        <v>51</v>
      </c>
      <c r="O249" s="44"/>
      <c r="P249" s="216">
        <f>O249*H249</f>
        <v>0</v>
      </c>
      <c r="Q249" s="216">
        <v>0</v>
      </c>
      <c r="R249" s="216">
        <f>Q249*H249</f>
        <v>0</v>
      </c>
      <c r="S249" s="216">
        <v>0.245</v>
      </c>
      <c r="T249" s="217">
        <f>S249*H249</f>
        <v>11.76</v>
      </c>
      <c r="AR249" s="25" t="s">
        <v>338</v>
      </c>
      <c r="AT249" s="25" t="s">
        <v>333</v>
      </c>
      <c r="AU249" s="25" t="s">
        <v>89</v>
      </c>
      <c r="AY249" s="25" t="s">
        <v>331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25" t="s">
        <v>29</v>
      </c>
      <c r="BK249" s="218">
        <f>ROUND(I249*H249,2)</f>
        <v>0</v>
      </c>
      <c r="BL249" s="25" t="s">
        <v>338</v>
      </c>
      <c r="BM249" s="25" t="s">
        <v>559</v>
      </c>
    </row>
    <row r="250" spans="2:65" s="12" customFormat="1" ht="13.5">
      <c r="B250" s="219"/>
      <c r="C250" s="220"/>
      <c r="D250" s="221" t="s">
        <v>340</v>
      </c>
      <c r="E250" s="222" t="s">
        <v>36</v>
      </c>
      <c r="F250" s="223" t="s">
        <v>560</v>
      </c>
      <c r="G250" s="220"/>
      <c r="H250" s="222" t="s">
        <v>36</v>
      </c>
      <c r="I250" s="224"/>
      <c r="J250" s="220"/>
      <c r="K250" s="220"/>
      <c r="L250" s="225"/>
      <c r="M250" s="226"/>
      <c r="N250" s="227"/>
      <c r="O250" s="227"/>
      <c r="P250" s="227"/>
      <c r="Q250" s="227"/>
      <c r="R250" s="227"/>
      <c r="S250" s="227"/>
      <c r="T250" s="228"/>
      <c r="AT250" s="229" t="s">
        <v>340</v>
      </c>
      <c r="AU250" s="229" t="s">
        <v>89</v>
      </c>
      <c r="AV250" s="12" t="s">
        <v>29</v>
      </c>
      <c r="AW250" s="12" t="s">
        <v>43</v>
      </c>
      <c r="AX250" s="12" t="s">
        <v>80</v>
      </c>
      <c r="AY250" s="229" t="s">
        <v>331</v>
      </c>
    </row>
    <row r="251" spans="2:65" s="14" customFormat="1" ht="13.5">
      <c r="B251" s="241"/>
      <c r="C251" s="242"/>
      <c r="D251" s="221" t="s">
        <v>340</v>
      </c>
      <c r="E251" s="243" t="s">
        <v>36</v>
      </c>
      <c r="F251" s="244" t="s">
        <v>561</v>
      </c>
      <c r="G251" s="242"/>
      <c r="H251" s="245">
        <v>48</v>
      </c>
      <c r="I251" s="246"/>
      <c r="J251" s="242"/>
      <c r="K251" s="242"/>
      <c r="L251" s="247"/>
      <c r="M251" s="248"/>
      <c r="N251" s="249"/>
      <c r="O251" s="249"/>
      <c r="P251" s="249"/>
      <c r="Q251" s="249"/>
      <c r="R251" s="249"/>
      <c r="S251" s="249"/>
      <c r="T251" s="250"/>
      <c r="AT251" s="251" t="s">
        <v>340</v>
      </c>
      <c r="AU251" s="251" t="s">
        <v>89</v>
      </c>
      <c r="AV251" s="14" t="s">
        <v>89</v>
      </c>
      <c r="AW251" s="14" t="s">
        <v>43</v>
      </c>
      <c r="AX251" s="14" t="s">
        <v>29</v>
      </c>
      <c r="AY251" s="251" t="s">
        <v>331</v>
      </c>
    </row>
    <row r="252" spans="2:65" s="11" customFormat="1" ht="29.85" customHeight="1">
      <c r="B252" s="191"/>
      <c r="C252" s="192"/>
      <c r="D252" s="193" t="s">
        <v>79</v>
      </c>
      <c r="E252" s="205" t="s">
        <v>562</v>
      </c>
      <c r="F252" s="205" t="s">
        <v>563</v>
      </c>
      <c r="G252" s="192"/>
      <c r="H252" s="192"/>
      <c r="I252" s="195"/>
      <c r="J252" s="206">
        <f>BK252</f>
        <v>0</v>
      </c>
      <c r="K252" s="192"/>
      <c r="L252" s="197"/>
      <c r="M252" s="198"/>
      <c r="N252" s="199"/>
      <c r="O252" s="199"/>
      <c r="P252" s="200">
        <f>SUM(P253:P397)</f>
        <v>0</v>
      </c>
      <c r="Q252" s="199"/>
      <c r="R252" s="200">
        <f>SUM(R253:R397)</f>
        <v>0.13875000000000001</v>
      </c>
      <c r="S252" s="199"/>
      <c r="T252" s="201">
        <f>SUM(T253:T397)</f>
        <v>0</v>
      </c>
      <c r="AR252" s="202" t="s">
        <v>29</v>
      </c>
      <c r="AT252" s="203" t="s">
        <v>79</v>
      </c>
      <c r="AU252" s="203" t="s">
        <v>29</v>
      </c>
      <c r="AY252" s="202" t="s">
        <v>331</v>
      </c>
      <c r="BK252" s="204">
        <f>SUM(BK253:BK397)</f>
        <v>0</v>
      </c>
    </row>
    <row r="253" spans="2:65" s="1" customFormat="1" ht="16.5" customHeight="1">
      <c r="B253" s="43"/>
      <c r="C253" s="207" t="s">
        <v>564</v>
      </c>
      <c r="D253" s="207" t="s">
        <v>333</v>
      </c>
      <c r="E253" s="208" t="s">
        <v>565</v>
      </c>
      <c r="F253" s="209" t="s">
        <v>566</v>
      </c>
      <c r="G253" s="210" t="s">
        <v>448</v>
      </c>
      <c r="H253" s="211">
        <v>26.513000000000002</v>
      </c>
      <c r="I253" s="212"/>
      <c r="J253" s="213">
        <f>ROUND(I253*H253,2)</f>
        <v>0</v>
      </c>
      <c r="K253" s="209" t="s">
        <v>337</v>
      </c>
      <c r="L253" s="63"/>
      <c r="M253" s="214" t="s">
        <v>36</v>
      </c>
      <c r="N253" s="215" t="s">
        <v>51</v>
      </c>
      <c r="O253" s="44"/>
      <c r="P253" s="216">
        <f>O253*H253</f>
        <v>0</v>
      </c>
      <c r="Q253" s="216">
        <v>0</v>
      </c>
      <c r="R253" s="216">
        <f>Q253*H253</f>
        <v>0</v>
      </c>
      <c r="S253" s="216">
        <v>0</v>
      </c>
      <c r="T253" s="217">
        <f>S253*H253</f>
        <v>0</v>
      </c>
      <c r="AR253" s="25" t="s">
        <v>338</v>
      </c>
      <c r="AT253" s="25" t="s">
        <v>333</v>
      </c>
      <c r="AU253" s="25" t="s">
        <v>89</v>
      </c>
      <c r="AY253" s="25" t="s">
        <v>331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25" t="s">
        <v>29</v>
      </c>
      <c r="BK253" s="218">
        <f>ROUND(I253*H253,2)</f>
        <v>0</v>
      </c>
      <c r="BL253" s="25" t="s">
        <v>338</v>
      </c>
      <c r="BM253" s="25" t="s">
        <v>567</v>
      </c>
    </row>
    <row r="254" spans="2:65" s="12" customFormat="1" ht="13.5">
      <c r="B254" s="219"/>
      <c r="C254" s="220"/>
      <c r="D254" s="221" t="s">
        <v>340</v>
      </c>
      <c r="E254" s="222" t="s">
        <v>36</v>
      </c>
      <c r="F254" s="223" t="s">
        <v>568</v>
      </c>
      <c r="G254" s="220"/>
      <c r="H254" s="222" t="s">
        <v>36</v>
      </c>
      <c r="I254" s="224"/>
      <c r="J254" s="220"/>
      <c r="K254" s="220"/>
      <c r="L254" s="225"/>
      <c r="M254" s="226"/>
      <c r="N254" s="227"/>
      <c r="O254" s="227"/>
      <c r="P254" s="227"/>
      <c r="Q254" s="227"/>
      <c r="R254" s="227"/>
      <c r="S254" s="227"/>
      <c r="T254" s="228"/>
      <c r="AT254" s="229" t="s">
        <v>340</v>
      </c>
      <c r="AU254" s="229" t="s">
        <v>89</v>
      </c>
      <c r="AV254" s="12" t="s">
        <v>29</v>
      </c>
      <c r="AW254" s="12" t="s">
        <v>43</v>
      </c>
      <c r="AX254" s="12" t="s">
        <v>80</v>
      </c>
      <c r="AY254" s="229" t="s">
        <v>331</v>
      </c>
    </row>
    <row r="255" spans="2:65" s="12" customFormat="1" ht="13.5">
      <c r="B255" s="219"/>
      <c r="C255" s="220"/>
      <c r="D255" s="221" t="s">
        <v>340</v>
      </c>
      <c r="E255" s="222" t="s">
        <v>36</v>
      </c>
      <c r="F255" s="223" t="s">
        <v>569</v>
      </c>
      <c r="G255" s="220"/>
      <c r="H255" s="222" t="s">
        <v>36</v>
      </c>
      <c r="I255" s="224"/>
      <c r="J255" s="220"/>
      <c r="K255" s="220"/>
      <c r="L255" s="225"/>
      <c r="M255" s="226"/>
      <c r="N255" s="227"/>
      <c r="O255" s="227"/>
      <c r="P255" s="227"/>
      <c r="Q255" s="227"/>
      <c r="R255" s="227"/>
      <c r="S255" s="227"/>
      <c r="T255" s="228"/>
      <c r="AT255" s="229" t="s">
        <v>340</v>
      </c>
      <c r="AU255" s="229" t="s">
        <v>89</v>
      </c>
      <c r="AV255" s="12" t="s">
        <v>29</v>
      </c>
      <c r="AW255" s="12" t="s">
        <v>43</v>
      </c>
      <c r="AX255" s="12" t="s">
        <v>80</v>
      </c>
      <c r="AY255" s="229" t="s">
        <v>331</v>
      </c>
    </row>
    <row r="256" spans="2:65" s="14" customFormat="1" ht="13.5">
      <c r="B256" s="241"/>
      <c r="C256" s="242"/>
      <c r="D256" s="221" t="s">
        <v>340</v>
      </c>
      <c r="E256" s="243" t="s">
        <v>36</v>
      </c>
      <c r="F256" s="244" t="s">
        <v>570</v>
      </c>
      <c r="G256" s="242"/>
      <c r="H256" s="245">
        <v>21.35</v>
      </c>
      <c r="I256" s="246"/>
      <c r="J256" s="242"/>
      <c r="K256" s="242"/>
      <c r="L256" s="247"/>
      <c r="M256" s="248"/>
      <c r="N256" s="249"/>
      <c r="O256" s="249"/>
      <c r="P256" s="249"/>
      <c r="Q256" s="249"/>
      <c r="R256" s="249"/>
      <c r="S256" s="249"/>
      <c r="T256" s="250"/>
      <c r="AT256" s="251" t="s">
        <v>340</v>
      </c>
      <c r="AU256" s="251" t="s">
        <v>89</v>
      </c>
      <c r="AV256" s="14" t="s">
        <v>89</v>
      </c>
      <c r="AW256" s="14" t="s">
        <v>43</v>
      </c>
      <c r="AX256" s="14" t="s">
        <v>80</v>
      </c>
      <c r="AY256" s="251" t="s">
        <v>331</v>
      </c>
    </row>
    <row r="257" spans="2:65" s="12" customFormat="1" ht="13.5">
      <c r="B257" s="219"/>
      <c r="C257" s="220"/>
      <c r="D257" s="221" t="s">
        <v>340</v>
      </c>
      <c r="E257" s="222" t="s">
        <v>36</v>
      </c>
      <c r="F257" s="223" t="s">
        <v>571</v>
      </c>
      <c r="G257" s="220"/>
      <c r="H257" s="222" t="s">
        <v>36</v>
      </c>
      <c r="I257" s="224"/>
      <c r="J257" s="220"/>
      <c r="K257" s="220"/>
      <c r="L257" s="225"/>
      <c r="M257" s="226"/>
      <c r="N257" s="227"/>
      <c r="O257" s="227"/>
      <c r="P257" s="227"/>
      <c r="Q257" s="227"/>
      <c r="R257" s="227"/>
      <c r="S257" s="227"/>
      <c r="T257" s="228"/>
      <c r="AT257" s="229" t="s">
        <v>340</v>
      </c>
      <c r="AU257" s="229" t="s">
        <v>89</v>
      </c>
      <c r="AV257" s="12" t="s">
        <v>29</v>
      </c>
      <c r="AW257" s="12" t="s">
        <v>43</v>
      </c>
      <c r="AX257" s="12" t="s">
        <v>80</v>
      </c>
      <c r="AY257" s="229" t="s">
        <v>331</v>
      </c>
    </row>
    <row r="258" spans="2:65" s="14" customFormat="1" ht="13.5">
      <c r="B258" s="241"/>
      <c r="C258" s="242"/>
      <c r="D258" s="221" t="s">
        <v>340</v>
      </c>
      <c r="E258" s="243" t="s">
        <v>36</v>
      </c>
      <c r="F258" s="244" t="s">
        <v>572</v>
      </c>
      <c r="G258" s="242"/>
      <c r="H258" s="245">
        <v>7.0000000000000007E-2</v>
      </c>
      <c r="I258" s="246"/>
      <c r="J258" s="242"/>
      <c r="K258" s="242"/>
      <c r="L258" s="247"/>
      <c r="M258" s="248"/>
      <c r="N258" s="249"/>
      <c r="O258" s="249"/>
      <c r="P258" s="249"/>
      <c r="Q258" s="249"/>
      <c r="R258" s="249"/>
      <c r="S258" s="249"/>
      <c r="T258" s="250"/>
      <c r="AT258" s="251" t="s">
        <v>340</v>
      </c>
      <c r="AU258" s="251" t="s">
        <v>89</v>
      </c>
      <c r="AV258" s="14" t="s">
        <v>89</v>
      </c>
      <c r="AW258" s="14" t="s">
        <v>43</v>
      </c>
      <c r="AX258" s="14" t="s">
        <v>80</v>
      </c>
      <c r="AY258" s="251" t="s">
        <v>331</v>
      </c>
    </row>
    <row r="259" spans="2:65" s="14" customFormat="1" ht="13.5">
      <c r="B259" s="241"/>
      <c r="C259" s="242"/>
      <c r="D259" s="221" t="s">
        <v>340</v>
      </c>
      <c r="E259" s="243" t="s">
        <v>36</v>
      </c>
      <c r="F259" s="244" t="s">
        <v>573</v>
      </c>
      <c r="G259" s="242"/>
      <c r="H259" s="245">
        <v>0.02</v>
      </c>
      <c r="I259" s="246"/>
      <c r="J259" s="242"/>
      <c r="K259" s="242"/>
      <c r="L259" s="247"/>
      <c r="M259" s="248"/>
      <c r="N259" s="249"/>
      <c r="O259" s="249"/>
      <c r="P259" s="249"/>
      <c r="Q259" s="249"/>
      <c r="R259" s="249"/>
      <c r="S259" s="249"/>
      <c r="T259" s="250"/>
      <c r="AT259" s="251" t="s">
        <v>340</v>
      </c>
      <c r="AU259" s="251" t="s">
        <v>89</v>
      </c>
      <c r="AV259" s="14" t="s">
        <v>89</v>
      </c>
      <c r="AW259" s="14" t="s">
        <v>43</v>
      </c>
      <c r="AX259" s="14" t="s">
        <v>80</v>
      </c>
      <c r="AY259" s="251" t="s">
        <v>331</v>
      </c>
    </row>
    <row r="260" spans="2:65" s="14" customFormat="1" ht="13.5">
      <c r="B260" s="241"/>
      <c r="C260" s="242"/>
      <c r="D260" s="221" t="s">
        <v>340</v>
      </c>
      <c r="E260" s="243" t="s">
        <v>36</v>
      </c>
      <c r="F260" s="244" t="s">
        <v>574</v>
      </c>
      <c r="G260" s="242"/>
      <c r="H260" s="245">
        <v>0.02</v>
      </c>
      <c r="I260" s="246"/>
      <c r="J260" s="242"/>
      <c r="K260" s="242"/>
      <c r="L260" s="247"/>
      <c r="M260" s="248"/>
      <c r="N260" s="249"/>
      <c r="O260" s="249"/>
      <c r="P260" s="249"/>
      <c r="Q260" s="249"/>
      <c r="R260" s="249"/>
      <c r="S260" s="249"/>
      <c r="T260" s="250"/>
      <c r="AT260" s="251" t="s">
        <v>340</v>
      </c>
      <c r="AU260" s="251" t="s">
        <v>89</v>
      </c>
      <c r="AV260" s="14" t="s">
        <v>89</v>
      </c>
      <c r="AW260" s="14" t="s">
        <v>43</v>
      </c>
      <c r="AX260" s="14" t="s">
        <v>80</v>
      </c>
      <c r="AY260" s="251" t="s">
        <v>331</v>
      </c>
    </row>
    <row r="261" spans="2:65" s="13" customFormat="1" ht="13.5">
      <c r="B261" s="230"/>
      <c r="C261" s="231"/>
      <c r="D261" s="221" t="s">
        <v>340</v>
      </c>
      <c r="E261" s="232" t="s">
        <v>262</v>
      </c>
      <c r="F261" s="233" t="s">
        <v>575</v>
      </c>
      <c r="G261" s="231"/>
      <c r="H261" s="234">
        <v>21.46</v>
      </c>
      <c r="I261" s="235"/>
      <c r="J261" s="231"/>
      <c r="K261" s="231"/>
      <c r="L261" s="236"/>
      <c r="M261" s="237"/>
      <c r="N261" s="238"/>
      <c r="O261" s="238"/>
      <c r="P261" s="238"/>
      <c r="Q261" s="238"/>
      <c r="R261" s="238"/>
      <c r="S261" s="238"/>
      <c r="T261" s="239"/>
      <c r="AT261" s="240" t="s">
        <v>340</v>
      </c>
      <c r="AU261" s="240" t="s">
        <v>89</v>
      </c>
      <c r="AV261" s="13" t="s">
        <v>113</v>
      </c>
      <c r="AW261" s="13" t="s">
        <v>43</v>
      </c>
      <c r="AX261" s="13" t="s">
        <v>80</v>
      </c>
      <c r="AY261" s="240" t="s">
        <v>331</v>
      </c>
    </row>
    <row r="262" spans="2:65" s="12" customFormat="1" ht="13.5">
      <c r="B262" s="219"/>
      <c r="C262" s="220"/>
      <c r="D262" s="221" t="s">
        <v>340</v>
      </c>
      <c r="E262" s="222" t="s">
        <v>36</v>
      </c>
      <c r="F262" s="223" t="s">
        <v>576</v>
      </c>
      <c r="G262" s="220"/>
      <c r="H262" s="222" t="s">
        <v>36</v>
      </c>
      <c r="I262" s="224"/>
      <c r="J262" s="220"/>
      <c r="K262" s="220"/>
      <c r="L262" s="225"/>
      <c r="M262" s="226"/>
      <c r="N262" s="227"/>
      <c r="O262" s="227"/>
      <c r="P262" s="227"/>
      <c r="Q262" s="227"/>
      <c r="R262" s="227"/>
      <c r="S262" s="227"/>
      <c r="T262" s="228"/>
      <c r="AT262" s="229" t="s">
        <v>340</v>
      </c>
      <c r="AU262" s="229" t="s">
        <v>89</v>
      </c>
      <c r="AV262" s="12" t="s">
        <v>29</v>
      </c>
      <c r="AW262" s="12" t="s">
        <v>43</v>
      </c>
      <c r="AX262" s="12" t="s">
        <v>80</v>
      </c>
      <c r="AY262" s="229" t="s">
        <v>331</v>
      </c>
    </row>
    <row r="263" spans="2:65" s="12" customFormat="1" ht="13.5">
      <c r="B263" s="219"/>
      <c r="C263" s="220"/>
      <c r="D263" s="221" t="s">
        <v>340</v>
      </c>
      <c r="E263" s="222" t="s">
        <v>36</v>
      </c>
      <c r="F263" s="223" t="s">
        <v>577</v>
      </c>
      <c r="G263" s="220"/>
      <c r="H263" s="222" t="s">
        <v>36</v>
      </c>
      <c r="I263" s="224"/>
      <c r="J263" s="220"/>
      <c r="K263" s="220"/>
      <c r="L263" s="225"/>
      <c r="M263" s="226"/>
      <c r="N263" s="227"/>
      <c r="O263" s="227"/>
      <c r="P263" s="227"/>
      <c r="Q263" s="227"/>
      <c r="R263" s="227"/>
      <c r="S263" s="227"/>
      <c r="T263" s="228"/>
      <c r="AT263" s="229" t="s">
        <v>340</v>
      </c>
      <c r="AU263" s="229" t="s">
        <v>89</v>
      </c>
      <c r="AV263" s="12" t="s">
        <v>29</v>
      </c>
      <c r="AW263" s="12" t="s">
        <v>43</v>
      </c>
      <c r="AX263" s="12" t="s">
        <v>80</v>
      </c>
      <c r="AY263" s="229" t="s">
        <v>331</v>
      </c>
    </row>
    <row r="264" spans="2:65" s="12" customFormat="1" ht="13.5">
      <c r="B264" s="219"/>
      <c r="C264" s="220"/>
      <c r="D264" s="221" t="s">
        <v>340</v>
      </c>
      <c r="E264" s="222" t="s">
        <v>36</v>
      </c>
      <c r="F264" s="223" t="s">
        <v>578</v>
      </c>
      <c r="G264" s="220"/>
      <c r="H264" s="222" t="s">
        <v>36</v>
      </c>
      <c r="I264" s="224"/>
      <c r="J264" s="220"/>
      <c r="K264" s="220"/>
      <c r="L264" s="225"/>
      <c r="M264" s="226"/>
      <c r="N264" s="227"/>
      <c r="O264" s="227"/>
      <c r="P264" s="227"/>
      <c r="Q264" s="227"/>
      <c r="R264" s="227"/>
      <c r="S264" s="227"/>
      <c r="T264" s="228"/>
      <c r="AT264" s="229" t="s">
        <v>340</v>
      </c>
      <c r="AU264" s="229" t="s">
        <v>89</v>
      </c>
      <c r="AV264" s="12" t="s">
        <v>29</v>
      </c>
      <c r="AW264" s="12" t="s">
        <v>43</v>
      </c>
      <c r="AX264" s="12" t="s">
        <v>80</v>
      </c>
      <c r="AY264" s="229" t="s">
        <v>331</v>
      </c>
    </row>
    <row r="265" spans="2:65" s="14" customFormat="1" ht="13.5">
      <c r="B265" s="241"/>
      <c r="C265" s="242"/>
      <c r="D265" s="221" t="s">
        <v>340</v>
      </c>
      <c r="E265" s="243" t="s">
        <v>36</v>
      </c>
      <c r="F265" s="244" t="s">
        <v>579</v>
      </c>
      <c r="G265" s="242"/>
      <c r="H265" s="245">
        <v>4.95</v>
      </c>
      <c r="I265" s="246"/>
      <c r="J265" s="242"/>
      <c r="K265" s="242"/>
      <c r="L265" s="247"/>
      <c r="M265" s="248"/>
      <c r="N265" s="249"/>
      <c r="O265" s="249"/>
      <c r="P265" s="249"/>
      <c r="Q265" s="249"/>
      <c r="R265" s="249"/>
      <c r="S265" s="249"/>
      <c r="T265" s="250"/>
      <c r="AT265" s="251" t="s">
        <v>340</v>
      </c>
      <c r="AU265" s="251" t="s">
        <v>89</v>
      </c>
      <c r="AV265" s="14" t="s">
        <v>89</v>
      </c>
      <c r="AW265" s="14" t="s">
        <v>43</v>
      </c>
      <c r="AX265" s="14" t="s">
        <v>80</v>
      </c>
      <c r="AY265" s="251" t="s">
        <v>331</v>
      </c>
    </row>
    <row r="266" spans="2:65" s="14" customFormat="1" ht="13.5">
      <c r="B266" s="241"/>
      <c r="C266" s="242"/>
      <c r="D266" s="221" t="s">
        <v>340</v>
      </c>
      <c r="E266" s="243" t="s">
        <v>36</v>
      </c>
      <c r="F266" s="244" t="s">
        <v>580</v>
      </c>
      <c r="G266" s="242"/>
      <c r="H266" s="245">
        <v>7.0000000000000007E-2</v>
      </c>
      <c r="I266" s="246"/>
      <c r="J266" s="242"/>
      <c r="K266" s="242"/>
      <c r="L266" s="247"/>
      <c r="M266" s="248"/>
      <c r="N266" s="249"/>
      <c r="O266" s="249"/>
      <c r="P266" s="249"/>
      <c r="Q266" s="249"/>
      <c r="R266" s="249"/>
      <c r="S266" s="249"/>
      <c r="T266" s="250"/>
      <c r="AT266" s="251" t="s">
        <v>340</v>
      </c>
      <c r="AU266" s="251" t="s">
        <v>89</v>
      </c>
      <c r="AV266" s="14" t="s">
        <v>89</v>
      </c>
      <c r="AW266" s="14" t="s">
        <v>43</v>
      </c>
      <c r="AX266" s="14" t="s">
        <v>80</v>
      </c>
      <c r="AY266" s="251" t="s">
        <v>331</v>
      </c>
    </row>
    <row r="267" spans="2:65" s="14" customFormat="1" ht="13.5">
      <c r="B267" s="241"/>
      <c r="C267" s="242"/>
      <c r="D267" s="221" t="s">
        <v>340</v>
      </c>
      <c r="E267" s="243" t="s">
        <v>36</v>
      </c>
      <c r="F267" s="244" t="s">
        <v>581</v>
      </c>
      <c r="G267" s="242"/>
      <c r="H267" s="245">
        <v>0.02</v>
      </c>
      <c r="I267" s="246"/>
      <c r="J267" s="242"/>
      <c r="K267" s="242"/>
      <c r="L267" s="247"/>
      <c r="M267" s="248"/>
      <c r="N267" s="249"/>
      <c r="O267" s="249"/>
      <c r="P267" s="249"/>
      <c r="Q267" s="249"/>
      <c r="R267" s="249"/>
      <c r="S267" s="249"/>
      <c r="T267" s="250"/>
      <c r="AT267" s="251" t="s">
        <v>340</v>
      </c>
      <c r="AU267" s="251" t="s">
        <v>89</v>
      </c>
      <c r="AV267" s="14" t="s">
        <v>89</v>
      </c>
      <c r="AW267" s="14" t="s">
        <v>43</v>
      </c>
      <c r="AX267" s="14" t="s">
        <v>80</v>
      </c>
      <c r="AY267" s="251" t="s">
        <v>331</v>
      </c>
    </row>
    <row r="268" spans="2:65" s="14" customFormat="1" ht="13.5">
      <c r="B268" s="241"/>
      <c r="C268" s="242"/>
      <c r="D268" s="221" t="s">
        <v>340</v>
      </c>
      <c r="E268" s="243" t="s">
        <v>36</v>
      </c>
      <c r="F268" s="244" t="s">
        <v>582</v>
      </c>
      <c r="G268" s="242"/>
      <c r="H268" s="245">
        <v>1.2999999999999999E-2</v>
      </c>
      <c r="I268" s="246"/>
      <c r="J268" s="242"/>
      <c r="K268" s="242"/>
      <c r="L268" s="247"/>
      <c r="M268" s="248"/>
      <c r="N268" s="249"/>
      <c r="O268" s="249"/>
      <c r="P268" s="249"/>
      <c r="Q268" s="249"/>
      <c r="R268" s="249"/>
      <c r="S268" s="249"/>
      <c r="T268" s="250"/>
      <c r="AT268" s="251" t="s">
        <v>340</v>
      </c>
      <c r="AU268" s="251" t="s">
        <v>89</v>
      </c>
      <c r="AV268" s="14" t="s">
        <v>89</v>
      </c>
      <c r="AW268" s="14" t="s">
        <v>43</v>
      </c>
      <c r="AX268" s="14" t="s">
        <v>80</v>
      </c>
      <c r="AY268" s="251" t="s">
        <v>331</v>
      </c>
    </row>
    <row r="269" spans="2:65" s="13" customFormat="1" ht="13.5">
      <c r="B269" s="230"/>
      <c r="C269" s="231"/>
      <c r="D269" s="221" t="s">
        <v>340</v>
      </c>
      <c r="E269" s="232" t="s">
        <v>267</v>
      </c>
      <c r="F269" s="233" t="s">
        <v>583</v>
      </c>
      <c r="G269" s="231"/>
      <c r="H269" s="234">
        <v>5.0529999999999999</v>
      </c>
      <c r="I269" s="235"/>
      <c r="J269" s="231"/>
      <c r="K269" s="231"/>
      <c r="L269" s="236"/>
      <c r="M269" s="237"/>
      <c r="N269" s="238"/>
      <c r="O269" s="238"/>
      <c r="P269" s="238"/>
      <c r="Q269" s="238"/>
      <c r="R269" s="238"/>
      <c r="S269" s="238"/>
      <c r="T269" s="239"/>
      <c r="AT269" s="240" t="s">
        <v>340</v>
      </c>
      <c r="AU269" s="240" t="s">
        <v>89</v>
      </c>
      <c r="AV269" s="13" t="s">
        <v>113</v>
      </c>
      <c r="AW269" s="13" t="s">
        <v>43</v>
      </c>
      <c r="AX269" s="13" t="s">
        <v>80</v>
      </c>
      <c r="AY269" s="240" t="s">
        <v>331</v>
      </c>
    </row>
    <row r="270" spans="2:65" s="15" customFormat="1" ht="13.5">
      <c r="B270" s="252"/>
      <c r="C270" s="253"/>
      <c r="D270" s="221" t="s">
        <v>340</v>
      </c>
      <c r="E270" s="254" t="s">
        <v>36</v>
      </c>
      <c r="F270" s="255" t="s">
        <v>350</v>
      </c>
      <c r="G270" s="253"/>
      <c r="H270" s="256">
        <v>26.513000000000002</v>
      </c>
      <c r="I270" s="257"/>
      <c r="J270" s="253"/>
      <c r="K270" s="253"/>
      <c r="L270" s="258"/>
      <c r="M270" s="259"/>
      <c r="N270" s="260"/>
      <c r="O270" s="260"/>
      <c r="P270" s="260"/>
      <c r="Q270" s="260"/>
      <c r="R270" s="260"/>
      <c r="S270" s="260"/>
      <c r="T270" s="261"/>
      <c r="AT270" s="262" t="s">
        <v>340</v>
      </c>
      <c r="AU270" s="262" t="s">
        <v>89</v>
      </c>
      <c r="AV270" s="15" t="s">
        <v>338</v>
      </c>
      <c r="AW270" s="15" t="s">
        <v>43</v>
      </c>
      <c r="AX270" s="15" t="s">
        <v>29</v>
      </c>
      <c r="AY270" s="262" t="s">
        <v>331</v>
      </c>
    </row>
    <row r="271" spans="2:65" s="1" customFormat="1" ht="16.5" customHeight="1">
      <c r="B271" s="43"/>
      <c r="C271" s="207" t="s">
        <v>584</v>
      </c>
      <c r="D271" s="207" t="s">
        <v>333</v>
      </c>
      <c r="E271" s="208" t="s">
        <v>585</v>
      </c>
      <c r="F271" s="209" t="s">
        <v>586</v>
      </c>
      <c r="G271" s="210" t="s">
        <v>448</v>
      </c>
      <c r="H271" s="211">
        <v>26.513000000000002</v>
      </c>
      <c r="I271" s="212"/>
      <c r="J271" s="213">
        <f>ROUND(I271*H271,2)</f>
        <v>0</v>
      </c>
      <c r="K271" s="209" t="s">
        <v>337</v>
      </c>
      <c r="L271" s="63"/>
      <c r="M271" s="214" t="s">
        <v>36</v>
      </c>
      <c r="N271" s="215" t="s">
        <v>51</v>
      </c>
      <c r="O271" s="44"/>
      <c r="P271" s="216">
        <f>O271*H271</f>
        <v>0</v>
      </c>
      <c r="Q271" s="216">
        <v>0</v>
      </c>
      <c r="R271" s="216">
        <f>Q271*H271</f>
        <v>0</v>
      </c>
      <c r="S271" s="216">
        <v>0</v>
      </c>
      <c r="T271" s="217">
        <f>S271*H271</f>
        <v>0</v>
      </c>
      <c r="AR271" s="25" t="s">
        <v>338</v>
      </c>
      <c r="AT271" s="25" t="s">
        <v>333</v>
      </c>
      <c r="AU271" s="25" t="s">
        <v>89</v>
      </c>
      <c r="AY271" s="25" t="s">
        <v>331</v>
      </c>
      <c r="BE271" s="218">
        <f>IF(N271="základní",J271,0)</f>
        <v>0</v>
      </c>
      <c r="BF271" s="218">
        <f>IF(N271="snížená",J271,0)</f>
        <v>0</v>
      </c>
      <c r="BG271" s="218">
        <f>IF(N271="zákl. přenesená",J271,0)</f>
        <v>0</v>
      </c>
      <c r="BH271" s="218">
        <f>IF(N271="sníž. přenesená",J271,0)</f>
        <v>0</v>
      </c>
      <c r="BI271" s="218">
        <f>IF(N271="nulová",J271,0)</f>
        <v>0</v>
      </c>
      <c r="BJ271" s="25" t="s">
        <v>29</v>
      </c>
      <c r="BK271" s="218">
        <f>ROUND(I271*H271,2)</f>
        <v>0</v>
      </c>
      <c r="BL271" s="25" t="s">
        <v>338</v>
      </c>
      <c r="BM271" s="25" t="s">
        <v>587</v>
      </c>
    </row>
    <row r="272" spans="2:65" s="14" customFormat="1" ht="13.5">
      <c r="B272" s="241"/>
      <c r="C272" s="242"/>
      <c r="D272" s="221" t="s">
        <v>340</v>
      </c>
      <c r="E272" s="243" t="s">
        <v>36</v>
      </c>
      <c r="F272" s="244" t="s">
        <v>262</v>
      </c>
      <c r="G272" s="242"/>
      <c r="H272" s="245">
        <v>21.46</v>
      </c>
      <c r="I272" s="246"/>
      <c r="J272" s="242"/>
      <c r="K272" s="242"/>
      <c r="L272" s="247"/>
      <c r="M272" s="248"/>
      <c r="N272" s="249"/>
      <c r="O272" s="249"/>
      <c r="P272" s="249"/>
      <c r="Q272" s="249"/>
      <c r="R272" s="249"/>
      <c r="S272" s="249"/>
      <c r="T272" s="250"/>
      <c r="AT272" s="251" t="s">
        <v>340</v>
      </c>
      <c r="AU272" s="251" t="s">
        <v>89</v>
      </c>
      <c r="AV272" s="14" t="s">
        <v>89</v>
      </c>
      <c r="AW272" s="14" t="s">
        <v>43</v>
      </c>
      <c r="AX272" s="14" t="s">
        <v>80</v>
      </c>
      <c r="AY272" s="251" t="s">
        <v>331</v>
      </c>
    </row>
    <row r="273" spans="2:65" s="14" customFormat="1" ht="13.5">
      <c r="B273" s="241"/>
      <c r="C273" s="242"/>
      <c r="D273" s="221" t="s">
        <v>340</v>
      </c>
      <c r="E273" s="243" t="s">
        <v>36</v>
      </c>
      <c r="F273" s="244" t="s">
        <v>267</v>
      </c>
      <c r="G273" s="242"/>
      <c r="H273" s="245">
        <v>5.0529999999999999</v>
      </c>
      <c r="I273" s="246"/>
      <c r="J273" s="242"/>
      <c r="K273" s="242"/>
      <c r="L273" s="247"/>
      <c r="M273" s="248"/>
      <c r="N273" s="249"/>
      <c r="O273" s="249"/>
      <c r="P273" s="249"/>
      <c r="Q273" s="249"/>
      <c r="R273" s="249"/>
      <c r="S273" s="249"/>
      <c r="T273" s="250"/>
      <c r="AT273" s="251" t="s">
        <v>340</v>
      </c>
      <c r="AU273" s="251" t="s">
        <v>89</v>
      </c>
      <c r="AV273" s="14" t="s">
        <v>89</v>
      </c>
      <c r="AW273" s="14" t="s">
        <v>43</v>
      </c>
      <c r="AX273" s="14" t="s">
        <v>80</v>
      </c>
      <c r="AY273" s="251" t="s">
        <v>331</v>
      </c>
    </row>
    <row r="274" spans="2:65" s="15" customFormat="1" ht="13.5">
      <c r="B274" s="252"/>
      <c r="C274" s="253"/>
      <c r="D274" s="221" t="s">
        <v>340</v>
      </c>
      <c r="E274" s="254" t="s">
        <v>36</v>
      </c>
      <c r="F274" s="255" t="s">
        <v>350</v>
      </c>
      <c r="G274" s="253"/>
      <c r="H274" s="256">
        <v>26.513000000000002</v>
      </c>
      <c r="I274" s="257"/>
      <c r="J274" s="253"/>
      <c r="K274" s="253"/>
      <c r="L274" s="258"/>
      <c r="M274" s="259"/>
      <c r="N274" s="260"/>
      <c r="O274" s="260"/>
      <c r="P274" s="260"/>
      <c r="Q274" s="260"/>
      <c r="R274" s="260"/>
      <c r="S274" s="260"/>
      <c r="T274" s="261"/>
      <c r="AT274" s="262" t="s">
        <v>340</v>
      </c>
      <c r="AU274" s="262" t="s">
        <v>89</v>
      </c>
      <c r="AV274" s="15" t="s">
        <v>338</v>
      </c>
      <c r="AW274" s="15" t="s">
        <v>43</v>
      </c>
      <c r="AX274" s="15" t="s">
        <v>29</v>
      </c>
      <c r="AY274" s="262" t="s">
        <v>331</v>
      </c>
    </row>
    <row r="275" spans="2:65" s="1" customFormat="1" ht="16.5" customHeight="1">
      <c r="B275" s="43"/>
      <c r="C275" s="207" t="s">
        <v>588</v>
      </c>
      <c r="D275" s="207" t="s">
        <v>333</v>
      </c>
      <c r="E275" s="208" t="s">
        <v>589</v>
      </c>
      <c r="F275" s="209" t="s">
        <v>590</v>
      </c>
      <c r="G275" s="210" t="s">
        <v>448</v>
      </c>
      <c r="H275" s="211">
        <v>30.38</v>
      </c>
      <c r="I275" s="212"/>
      <c r="J275" s="213">
        <f>ROUND(I275*H275,2)</f>
        <v>0</v>
      </c>
      <c r="K275" s="209" t="s">
        <v>337</v>
      </c>
      <c r="L275" s="63"/>
      <c r="M275" s="214" t="s">
        <v>36</v>
      </c>
      <c r="N275" s="215" t="s">
        <v>51</v>
      </c>
      <c r="O275" s="44"/>
      <c r="P275" s="216">
        <f>O275*H275</f>
        <v>0</v>
      </c>
      <c r="Q275" s="216">
        <v>0</v>
      </c>
      <c r="R275" s="216">
        <f>Q275*H275</f>
        <v>0</v>
      </c>
      <c r="S275" s="216">
        <v>0</v>
      </c>
      <c r="T275" s="217">
        <f>S275*H275</f>
        <v>0</v>
      </c>
      <c r="AR275" s="25" t="s">
        <v>338</v>
      </c>
      <c r="AT275" s="25" t="s">
        <v>333</v>
      </c>
      <c r="AU275" s="25" t="s">
        <v>89</v>
      </c>
      <c r="AY275" s="25" t="s">
        <v>331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25" t="s">
        <v>29</v>
      </c>
      <c r="BK275" s="218">
        <f>ROUND(I275*H275,2)</f>
        <v>0</v>
      </c>
      <c r="BL275" s="25" t="s">
        <v>338</v>
      </c>
      <c r="BM275" s="25" t="s">
        <v>591</v>
      </c>
    </row>
    <row r="276" spans="2:65" s="12" customFormat="1" ht="13.5">
      <c r="B276" s="219"/>
      <c r="C276" s="220"/>
      <c r="D276" s="221" t="s">
        <v>340</v>
      </c>
      <c r="E276" s="222" t="s">
        <v>36</v>
      </c>
      <c r="F276" s="223" t="s">
        <v>568</v>
      </c>
      <c r="G276" s="220"/>
      <c r="H276" s="222" t="s">
        <v>36</v>
      </c>
      <c r="I276" s="224"/>
      <c r="J276" s="220"/>
      <c r="K276" s="220"/>
      <c r="L276" s="225"/>
      <c r="M276" s="226"/>
      <c r="N276" s="227"/>
      <c r="O276" s="227"/>
      <c r="P276" s="227"/>
      <c r="Q276" s="227"/>
      <c r="R276" s="227"/>
      <c r="S276" s="227"/>
      <c r="T276" s="228"/>
      <c r="AT276" s="229" t="s">
        <v>340</v>
      </c>
      <c r="AU276" s="229" t="s">
        <v>89</v>
      </c>
      <c r="AV276" s="12" t="s">
        <v>29</v>
      </c>
      <c r="AW276" s="12" t="s">
        <v>43</v>
      </c>
      <c r="AX276" s="12" t="s">
        <v>80</v>
      </c>
      <c r="AY276" s="229" t="s">
        <v>331</v>
      </c>
    </row>
    <row r="277" spans="2:65" s="12" customFormat="1" ht="13.5">
      <c r="B277" s="219"/>
      <c r="C277" s="220"/>
      <c r="D277" s="221" t="s">
        <v>340</v>
      </c>
      <c r="E277" s="222" t="s">
        <v>36</v>
      </c>
      <c r="F277" s="223" t="s">
        <v>569</v>
      </c>
      <c r="G277" s="220"/>
      <c r="H277" s="222" t="s">
        <v>36</v>
      </c>
      <c r="I277" s="224"/>
      <c r="J277" s="220"/>
      <c r="K277" s="220"/>
      <c r="L277" s="225"/>
      <c r="M277" s="226"/>
      <c r="N277" s="227"/>
      <c r="O277" s="227"/>
      <c r="P277" s="227"/>
      <c r="Q277" s="227"/>
      <c r="R277" s="227"/>
      <c r="S277" s="227"/>
      <c r="T277" s="228"/>
      <c r="AT277" s="229" t="s">
        <v>340</v>
      </c>
      <c r="AU277" s="229" t="s">
        <v>89</v>
      </c>
      <c r="AV277" s="12" t="s">
        <v>29</v>
      </c>
      <c r="AW277" s="12" t="s">
        <v>43</v>
      </c>
      <c r="AX277" s="12" t="s">
        <v>80</v>
      </c>
      <c r="AY277" s="229" t="s">
        <v>331</v>
      </c>
    </row>
    <row r="278" spans="2:65" s="14" customFormat="1" ht="13.5">
      <c r="B278" s="241"/>
      <c r="C278" s="242"/>
      <c r="D278" s="221" t="s">
        <v>340</v>
      </c>
      <c r="E278" s="243" t="s">
        <v>36</v>
      </c>
      <c r="F278" s="244" t="s">
        <v>592</v>
      </c>
      <c r="G278" s="242"/>
      <c r="H278" s="245">
        <v>16.478000000000002</v>
      </c>
      <c r="I278" s="246"/>
      <c r="J278" s="242"/>
      <c r="K278" s="242"/>
      <c r="L278" s="247"/>
      <c r="M278" s="248"/>
      <c r="N278" s="249"/>
      <c r="O278" s="249"/>
      <c r="P278" s="249"/>
      <c r="Q278" s="249"/>
      <c r="R278" s="249"/>
      <c r="S278" s="249"/>
      <c r="T278" s="250"/>
      <c r="AT278" s="251" t="s">
        <v>340</v>
      </c>
      <c r="AU278" s="251" t="s">
        <v>89</v>
      </c>
      <c r="AV278" s="14" t="s">
        <v>89</v>
      </c>
      <c r="AW278" s="14" t="s">
        <v>43</v>
      </c>
      <c r="AX278" s="14" t="s">
        <v>80</v>
      </c>
      <c r="AY278" s="251" t="s">
        <v>331</v>
      </c>
    </row>
    <row r="279" spans="2:65" s="14" customFormat="1" ht="13.5">
      <c r="B279" s="241"/>
      <c r="C279" s="242"/>
      <c r="D279" s="221" t="s">
        <v>340</v>
      </c>
      <c r="E279" s="243" t="s">
        <v>36</v>
      </c>
      <c r="F279" s="244" t="s">
        <v>593</v>
      </c>
      <c r="G279" s="242"/>
      <c r="H279" s="245">
        <v>0.22</v>
      </c>
      <c r="I279" s="246"/>
      <c r="J279" s="242"/>
      <c r="K279" s="242"/>
      <c r="L279" s="247"/>
      <c r="M279" s="248"/>
      <c r="N279" s="249"/>
      <c r="O279" s="249"/>
      <c r="P279" s="249"/>
      <c r="Q279" s="249"/>
      <c r="R279" s="249"/>
      <c r="S279" s="249"/>
      <c r="T279" s="250"/>
      <c r="AT279" s="251" t="s">
        <v>340</v>
      </c>
      <c r="AU279" s="251" t="s">
        <v>89</v>
      </c>
      <c r="AV279" s="14" t="s">
        <v>89</v>
      </c>
      <c r="AW279" s="14" t="s">
        <v>43</v>
      </c>
      <c r="AX279" s="14" t="s">
        <v>80</v>
      </c>
      <c r="AY279" s="251" t="s">
        <v>331</v>
      </c>
    </row>
    <row r="280" spans="2:65" s="13" customFormat="1" ht="13.5">
      <c r="B280" s="230"/>
      <c r="C280" s="231"/>
      <c r="D280" s="221" t="s">
        <v>340</v>
      </c>
      <c r="E280" s="232" t="s">
        <v>269</v>
      </c>
      <c r="F280" s="233" t="s">
        <v>594</v>
      </c>
      <c r="G280" s="231"/>
      <c r="H280" s="234">
        <v>16.698</v>
      </c>
      <c r="I280" s="235"/>
      <c r="J280" s="231"/>
      <c r="K280" s="231"/>
      <c r="L280" s="236"/>
      <c r="M280" s="237"/>
      <c r="N280" s="238"/>
      <c r="O280" s="238"/>
      <c r="P280" s="238"/>
      <c r="Q280" s="238"/>
      <c r="R280" s="238"/>
      <c r="S280" s="238"/>
      <c r="T280" s="239"/>
      <c r="AT280" s="240" t="s">
        <v>340</v>
      </c>
      <c r="AU280" s="240" t="s">
        <v>89</v>
      </c>
      <c r="AV280" s="13" t="s">
        <v>113</v>
      </c>
      <c r="AW280" s="13" t="s">
        <v>43</v>
      </c>
      <c r="AX280" s="13" t="s">
        <v>80</v>
      </c>
      <c r="AY280" s="240" t="s">
        <v>331</v>
      </c>
    </row>
    <row r="281" spans="2:65" s="12" customFormat="1" ht="13.5">
      <c r="B281" s="219"/>
      <c r="C281" s="220"/>
      <c r="D281" s="221" t="s">
        <v>340</v>
      </c>
      <c r="E281" s="222" t="s">
        <v>36</v>
      </c>
      <c r="F281" s="223" t="s">
        <v>595</v>
      </c>
      <c r="G281" s="220"/>
      <c r="H281" s="222" t="s">
        <v>36</v>
      </c>
      <c r="I281" s="224"/>
      <c r="J281" s="220"/>
      <c r="K281" s="220"/>
      <c r="L281" s="225"/>
      <c r="M281" s="226"/>
      <c r="N281" s="227"/>
      <c r="O281" s="227"/>
      <c r="P281" s="227"/>
      <c r="Q281" s="227"/>
      <c r="R281" s="227"/>
      <c r="S281" s="227"/>
      <c r="T281" s="228"/>
      <c r="AT281" s="229" t="s">
        <v>340</v>
      </c>
      <c r="AU281" s="229" t="s">
        <v>89</v>
      </c>
      <c r="AV281" s="12" t="s">
        <v>29</v>
      </c>
      <c r="AW281" s="12" t="s">
        <v>43</v>
      </c>
      <c r="AX281" s="12" t="s">
        <v>80</v>
      </c>
      <c r="AY281" s="229" t="s">
        <v>331</v>
      </c>
    </row>
    <row r="282" spans="2:65" s="14" customFormat="1" ht="13.5">
      <c r="B282" s="241"/>
      <c r="C282" s="242"/>
      <c r="D282" s="221" t="s">
        <v>340</v>
      </c>
      <c r="E282" s="243" t="s">
        <v>36</v>
      </c>
      <c r="F282" s="244" t="s">
        <v>596</v>
      </c>
      <c r="G282" s="242"/>
      <c r="H282" s="245">
        <v>13.481999999999999</v>
      </c>
      <c r="I282" s="246"/>
      <c r="J282" s="242"/>
      <c r="K282" s="242"/>
      <c r="L282" s="247"/>
      <c r="M282" s="248"/>
      <c r="N282" s="249"/>
      <c r="O282" s="249"/>
      <c r="P282" s="249"/>
      <c r="Q282" s="249"/>
      <c r="R282" s="249"/>
      <c r="S282" s="249"/>
      <c r="T282" s="250"/>
      <c r="AT282" s="251" t="s">
        <v>340</v>
      </c>
      <c r="AU282" s="251" t="s">
        <v>89</v>
      </c>
      <c r="AV282" s="14" t="s">
        <v>89</v>
      </c>
      <c r="AW282" s="14" t="s">
        <v>43</v>
      </c>
      <c r="AX282" s="14" t="s">
        <v>80</v>
      </c>
      <c r="AY282" s="251" t="s">
        <v>331</v>
      </c>
    </row>
    <row r="283" spans="2:65" s="14" customFormat="1" ht="13.5">
      <c r="B283" s="241"/>
      <c r="C283" s="242"/>
      <c r="D283" s="221" t="s">
        <v>340</v>
      </c>
      <c r="E283" s="243" t="s">
        <v>36</v>
      </c>
      <c r="F283" s="244" t="s">
        <v>597</v>
      </c>
      <c r="G283" s="242"/>
      <c r="H283" s="245">
        <v>0.2</v>
      </c>
      <c r="I283" s="246"/>
      <c r="J283" s="242"/>
      <c r="K283" s="242"/>
      <c r="L283" s="247"/>
      <c r="M283" s="248"/>
      <c r="N283" s="249"/>
      <c r="O283" s="249"/>
      <c r="P283" s="249"/>
      <c r="Q283" s="249"/>
      <c r="R283" s="249"/>
      <c r="S283" s="249"/>
      <c r="T283" s="250"/>
      <c r="AT283" s="251" t="s">
        <v>340</v>
      </c>
      <c r="AU283" s="251" t="s">
        <v>89</v>
      </c>
      <c r="AV283" s="14" t="s">
        <v>89</v>
      </c>
      <c r="AW283" s="14" t="s">
        <v>43</v>
      </c>
      <c r="AX283" s="14" t="s">
        <v>80</v>
      </c>
      <c r="AY283" s="251" t="s">
        <v>331</v>
      </c>
    </row>
    <row r="284" spans="2:65" s="13" customFormat="1" ht="13.5">
      <c r="B284" s="230"/>
      <c r="C284" s="231"/>
      <c r="D284" s="221" t="s">
        <v>340</v>
      </c>
      <c r="E284" s="232" t="s">
        <v>271</v>
      </c>
      <c r="F284" s="233" t="s">
        <v>598</v>
      </c>
      <c r="G284" s="231"/>
      <c r="H284" s="234">
        <v>13.682</v>
      </c>
      <c r="I284" s="235"/>
      <c r="J284" s="231"/>
      <c r="K284" s="231"/>
      <c r="L284" s="236"/>
      <c r="M284" s="237"/>
      <c r="N284" s="238"/>
      <c r="O284" s="238"/>
      <c r="P284" s="238"/>
      <c r="Q284" s="238"/>
      <c r="R284" s="238"/>
      <c r="S284" s="238"/>
      <c r="T284" s="239"/>
      <c r="AT284" s="240" t="s">
        <v>340</v>
      </c>
      <c r="AU284" s="240" t="s">
        <v>89</v>
      </c>
      <c r="AV284" s="13" t="s">
        <v>113</v>
      </c>
      <c r="AW284" s="13" t="s">
        <v>43</v>
      </c>
      <c r="AX284" s="13" t="s">
        <v>80</v>
      </c>
      <c r="AY284" s="240" t="s">
        <v>331</v>
      </c>
    </row>
    <row r="285" spans="2:65" s="15" customFormat="1" ht="13.5">
      <c r="B285" s="252"/>
      <c r="C285" s="253"/>
      <c r="D285" s="221" t="s">
        <v>340</v>
      </c>
      <c r="E285" s="254" t="s">
        <v>36</v>
      </c>
      <c r="F285" s="255" t="s">
        <v>350</v>
      </c>
      <c r="G285" s="253"/>
      <c r="H285" s="256">
        <v>30.38</v>
      </c>
      <c r="I285" s="257"/>
      <c r="J285" s="253"/>
      <c r="K285" s="253"/>
      <c r="L285" s="258"/>
      <c r="M285" s="259"/>
      <c r="N285" s="260"/>
      <c r="O285" s="260"/>
      <c r="P285" s="260"/>
      <c r="Q285" s="260"/>
      <c r="R285" s="260"/>
      <c r="S285" s="260"/>
      <c r="T285" s="261"/>
      <c r="AT285" s="262" t="s">
        <v>340</v>
      </c>
      <c r="AU285" s="262" t="s">
        <v>89</v>
      </c>
      <c r="AV285" s="15" t="s">
        <v>338</v>
      </c>
      <c r="AW285" s="15" t="s">
        <v>43</v>
      </c>
      <c r="AX285" s="15" t="s">
        <v>29</v>
      </c>
      <c r="AY285" s="262" t="s">
        <v>331</v>
      </c>
    </row>
    <row r="286" spans="2:65" s="1" customFormat="1" ht="25.5" customHeight="1">
      <c r="B286" s="43"/>
      <c r="C286" s="207" t="s">
        <v>599</v>
      </c>
      <c r="D286" s="207" t="s">
        <v>333</v>
      </c>
      <c r="E286" s="208" t="s">
        <v>600</v>
      </c>
      <c r="F286" s="209" t="s">
        <v>601</v>
      </c>
      <c r="G286" s="210" t="s">
        <v>448</v>
      </c>
      <c r="H286" s="211">
        <v>30.38</v>
      </c>
      <c r="I286" s="212"/>
      <c r="J286" s="213">
        <f>ROUND(I286*H286,2)</f>
        <v>0</v>
      </c>
      <c r="K286" s="209" t="s">
        <v>337</v>
      </c>
      <c r="L286" s="63"/>
      <c r="M286" s="214" t="s">
        <v>36</v>
      </c>
      <c r="N286" s="215" t="s">
        <v>51</v>
      </c>
      <c r="O286" s="44"/>
      <c r="P286" s="216">
        <f>O286*H286</f>
        <v>0</v>
      </c>
      <c r="Q286" s="216">
        <v>0</v>
      </c>
      <c r="R286" s="216">
        <f>Q286*H286</f>
        <v>0</v>
      </c>
      <c r="S286" s="216">
        <v>0</v>
      </c>
      <c r="T286" s="217">
        <f>S286*H286</f>
        <v>0</v>
      </c>
      <c r="AR286" s="25" t="s">
        <v>338</v>
      </c>
      <c r="AT286" s="25" t="s">
        <v>333</v>
      </c>
      <c r="AU286" s="25" t="s">
        <v>89</v>
      </c>
      <c r="AY286" s="25" t="s">
        <v>331</v>
      </c>
      <c r="BE286" s="218">
        <f>IF(N286="základní",J286,0)</f>
        <v>0</v>
      </c>
      <c r="BF286" s="218">
        <f>IF(N286="snížená",J286,0)</f>
        <v>0</v>
      </c>
      <c r="BG286" s="218">
        <f>IF(N286="zákl. přenesená",J286,0)</f>
        <v>0</v>
      </c>
      <c r="BH286" s="218">
        <f>IF(N286="sníž. přenesená",J286,0)</f>
        <v>0</v>
      </c>
      <c r="BI286" s="218">
        <f>IF(N286="nulová",J286,0)</f>
        <v>0</v>
      </c>
      <c r="BJ286" s="25" t="s">
        <v>29</v>
      </c>
      <c r="BK286" s="218">
        <f>ROUND(I286*H286,2)</f>
        <v>0</v>
      </c>
      <c r="BL286" s="25" t="s">
        <v>338</v>
      </c>
      <c r="BM286" s="25" t="s">
        <v>602</v>
      </c>
    </row>
    <row r="287" spans="2:65" s="14" customFormat="1" ht="13.5">
      <c r="B287" s="241"/>
      <c r="C287" s="242"/>
      <c r="D287" s="221" t="s">
        <v>340</v>
      </c>
      <c r="E287" s="243" t="s">
        <v>36</v>
      </c>
      <c r="F287" s="244" t="s">
        <v>269</v>
      </c>
      <c r="G287" s="242"/>
      <c r="H287" s="245">
        <v>16.698</v>
      </c>
      <c r="I287" s="246"/>
      <c r="J287" s="242"/>
      <c r="K287" s="242"/>
      <c r="L287" s="247"/>
      <c r="M287" s="248"/>
      <c r="N287" s="249"/>
      <c r="O287" s="249"/>
      <c r="P287" s="249"/>
      <c r="Q287" s="249"/>
      <c r="R287" s="249"/>
      <c r="S287" s="249"/>
      <c r="T287" s="250"/>
      <c r="AT287" s="251" t="s">
        <v>340</v>
      </c>
      <c r="AU287" s="251" t="s">
        <v>89</v>
      </c>
      <c r="AV287" s="14" t="s">
        <v>89</v>
      </c>
      <c r="AW287" s="14" t="s">
        <v>43</v>
      </c>
      <c r="AX287" s="14" t="s">
        <v>80</v>
      </c>
      <c r="AY287" s="251" t="s">
        <v>331</v>
      </c>
    </row>
    <row r="288" spans="2:65" s="14" customFormat="1" ht="13.5">
      <c r="B288" s="241"/>
      <c r="C288" s="242"/>
      <c r="D288" s="221" t="s">
        <v>340</v>
      </c>
      <c r="E288" s="243" t="s">
        <v>36</v>
      </c>
      <c r="F288" s="244" t="s">
        <v>271</v>
      </c>
      <c r="G288" s="242"/>
      <c r="H288" s="245">
        <v>13.682</v>
      </c>
      <c r="I288" s="246"/>
      <c r="J288" s="242"/>
      <c r="K288" s="242"/>
      <c r="L288" s="247"/>
      <c r="M288" s="248"/>
      <c r="N288" s="249"/>
      <c r="O288" s="249"/>
      <c r="P288" s="249"/>
      <c r="Q288" s="249"/>
      <c r="R288" s="249"/>
      <c r="S288" s="249"/>
      <c r="T288" s="250"/>
      <c r="AT288" s="251" t="s">
        <v>340</v>
      </c>
      <c r="AU288" s="251" t="s">
        <v>89</v>
      </c>
      <c r="AV288" s="14" t="s">
        <v>89</v>
      </c>
      <c r="AW288" s="14" t="s">
        <v>43</v>
      </c>
      <c r="AX288" s="14" t="s">
        <v>80</v>
      </c>
      <c r="AY288" s="251" t="s">
        <v>331</v>
      </c>
    </row>
    <row r="289" spans="2:65" s="15" customFormat="1" ht="13.5">
      <c r="B289" s="252"/>
      <c r="C289" s="253"/>
      <c r="D289" s="221" t="s">
        <v>340</v>
      </c>
      <c r="E289" s="254" t="s">
        <v>36</v>
      </c>
      <c r="F289" s="255" t="s">
        <v>350</v>
      </c>
      <c r="G289" s="253"/>
      <c r="H289" s="256">
        <v>30.38</v>
      </c>
      <c r="I289" s="257"/>
      <c r="J289" s="253"/>
      <c r="K289" s="253"/>
      <c r="L289" s="258"/>
      <c r="M289" s="259"/>
      <c r="N289" s="260"/>
      <c r="O289" s="260"/>
      <c r="P289" s="260"/>
      <c r="Q289" s="260"/>
      <c r="R289" s="260"/>
      <c r="S289" s="260"/>
      <c r="T289" s="261"/>
      <c r="AT289" s="262" t="s">
        <v>340</v>
      </c>
      <c r="AU289" s="262" t="s">
        <v>89</v>
      </c>
      <c r="AV289" s="15" t="s">
        <v>338</v>
      </c>
      <c r="AW289" s="15" t="s">
        <v>43</v>
      </c>
      <c r="AX289" s="15" t="s">
        <v>29</v>
      </c>
      <c r="AY289" s="262" t="s">
        <v>331</v>
      </c>
    </row>
    <row r="290" spans="2:65" s="1" customFormat="1" ht="16.5" customHeight="1">
      <c r="B290" s="43"/>
      <c r="C290" s="207" t="s">
        <v>603</v>
      </c>
      <c r="D290" s="207" t="s">
        <v>333</v>
      </c>
      <c r="E290" s="208" t="s">
        <v>604</v>
      </c>
      <c r="F290" s="209" t="s">
        <v>605</v>
      </c>
      <c r="G290" s="210" t="s">
        <v>448</v>
      </c>
      <c r="H290" s="211">
        <v>206.45</v>
      </c>
      <c r="I290" s="212"/>
      <c r="J290" s="213">
        <f>ROUND(I290*H290,2)</f>
        <v>0</v>
      </c>
      <c r="K290" s="209" t="s">
        <v>337</v>
      </c>
      <c r="L290" s="63"/>
      <c r="M290" s="214" t="s">
        <v>36</v>
      </c>
      <c r="N290" s="215" t="s">
        <v>51</v>
      </c>
      <c r="O290" s="44"/>
      <c r="P290" s="216">
        <f>O290*H290</f>
        <v>0</v>
      </c>
      <c r="Q290" s="216">
        <v>0</v>
      </c>
      <c r="R290" s="216">
        <f>Q290*H290</f>
        <v>0</v>
      </c>
      <c r="S290" s="216">
        <v>0</v>
      </c>
      <c r="T290" s="217">
        <f>S290*H290</f>
        <v>0</v>
      </c>
      <c r="AR290" s="25" t="s">
        <v>338</v>
      </c>
      <c r="AT290" s="25" t="s">
        <v>333</v>
      </c>
      <c r="AU290" s="25" t="s">
        <v>89</v>
      </c>
      <c r="AY290" s="25" t="s">
        <v>331</v>
      </c>
      <c r="BE290" s="218">
        <f>IF(N290="základní",J290,0)</f>
        <v>0</v>
      </c>
      <c r="BF290" s="218">
        <f>IF(N290="snížená",J290,0)</f>
        <v>0</v>
      </c>
      <c r="BG290" s="218">
        <f>IF(N290="zákl. přenesená",J290,0)</f>
        <v>0</v>
      </c>
      <c r="BH290" s="218">
        <f>IF(N290="sníž. přenesená",J290,0)</f>
        <v>0</v>
      </c>
      <c r="BI290" s="218">
        <f>IF(N290="nulová",J290,0)</f>
        <v>0</v>
      </c>
      <c r="BJ290" s="25" t="s">
        <v>29</v>
      </c>
      <c r="BK290" s="218">
        <f>ROUND(I290*H290,2)</f>
        <v>0</v>
      </c>
      <c r="BL290" s="25" t="s">
        <v>338</v>
      </c>
      <c r="BM290" s="25" t="s">
        <v>606</v>
      </c>
    </row>
    <row r="291" spans="2:65" s="12" customFormat="1" ht="13.5">
      <c r="B291" s="219"/>
      <c r="C291" s="220"/>
      <c r="D291" s="221" t="s">
        <v>340</v>
      </c>
      <c r="E291" s="222" t="s">
        <v>36</v>
      </c>
      <c r="F291" s="223" t="s">
        <v>607</v>
      </c>
      <c r="G291" s="220"/>
      <c r="H291" s="222" t="s">
        <v>36</v>
      </c>
      <c r="I291" s="224"/>
      <c r="J291" s="220"/>
      <c r="K291" s="220"/>
      <c r="L291" s="225"/>
      <c r="M291" s="226"/>
      <c r="N291" s="227"/>
      <c r="O291" s="227"/>
      <c r="P291" s="227"/>
      <c r="Q291" s="227"/>
      <c r="R291" s="227"/>
      <c r="S291" s="227"/>
      <c r="T291" s="228"/>
      <c r="AT291" s="229" t="s">
        <v>340</v>
      </c>
      <c r="AU291" s="229" t="s">
        <v>89</v>
      </c>
      <c r="AV291" s="12" t="s">
        <v>29</v>
      </c>
      <c r="AW291" s="12" t="s">
        <v>43</v>
      </c>
      <c r="AX291" s="12" t="s">
        <v>80</v>
      </c>
      <c r="AY291" s="229" t="s">
        <v>331</v>
      </c>
    </row>
    <row r="292" spans="2:65" s="14" customFormat="1" ht="13.5">
      <c r="B292" s="241"/>
      <c r="C292" s="242"/>
      <c r="D292" s="221" t="s">
        <v>340</v>
      </c>
      <c r="E292" s="243" t="s">
        <v>36</v>
      </c>
      <c r="F292" s="244" t="s">
        <v>290</v>
      </c>
      <c r="G292" s="242"/>
      <c r="H292" s="245">
        <v>32.4</v>
      </c>
      <c r="I292" s="246"/>
      <c r="J292" s="242"/>
      <c r="K292" s="242"/>
      <c r="L292" s="247"/>
      <c r="M292" s="248"/>
      <c r="N292" s="249"/>
      <c r="O292" s="249"/>
      <c r="P292" s="249"/>
      <c r="Q292" s="249"/>
      <c r="R292" s="249"/>
      <c r="S292" s="249"/>
      <c r="T292" s="250"/>
      <c r="AT292" s="251" t="s">
        <v>340</v>
      </c>
      <c r="AU292" s="251" t="s">
        <v>89</v>
      </c>
      <c r="AV292" s="14" t="s">
        <v>89</v>
      </c>
      <c r="AW292" s="14" t="s">
        <v>43</v>
      </c>
      <c r="AX292" s="14" t="s">
        <v>80</v>
      </c>
      <c r="AY292" s="251" t="s">
        <v>331</v>
      </c>
    </row>
    <row r="293" spans="2:65" s="14" customFormat="1" ht="13.5">
      <c r="B293" s="241"/>
      <c r="C293" s="242"/>
      <c r="D293" s="221" t="s">
        <v>340</v>
      </c>
      <c r="E293" s="243" t="s">
        <v>36</v>
      </c>
      <c r="F293" s="244" t="s">
        <v>294</v>
      </c>
      <c r="G293" s="242"/>
      <c r="H293" s="245">
        <v>4.3739999999999997</v>
      </c>
      <c r="I293" s="246"/>
      <c r="J293" s="242"/>
      <c r="K293" s="242"/>
      <c r="L293" s="247"/>
      <c r="M293" s="248"/>
      <c r="N293" s="249"/>
      <c r="O293" s="249"/>
      <c r="P293" s="249"/>
      <c r="Q293" s="249"/>
      <c r="R293" s="249"/>
      <c r="S293" s="249"/>
      <c r="T293" s="250"/>
      <c r="AT293" s="251" t="s">
        <v>340</v>
      </c>
      <c r="AU293" s="251" t="s">
        <v>89</v>
      </c>
      <c r="AV293" s="14" t="s">
        <v>89</v>
      </c>
      <c r="AW293" s="14" t="s">
        <v>43</v>
      </c>
      <c r="AX293" s="14" t="s">
        <v>80</v>
      </c>
      <c r="AY293" s="251" t="s">
        <v>331</v>
      </c>
    </row>
    <row r="294" spans="2:65" s="14" customFormat="1" ht="13.5">
      <c r="B294" s="241"/>
      <c r="C294" s="242"/>
      <c r="D294" s="221" t="s">
        <v>340</v>
      </c>
      <c r="E294" s="243" t="s">
        <v>36</v>
      </c>
      <c r="F294" s="244" t="s">
        <v>288</v>
      </c>
      <c r="G294" s="242"/>
      <c r="H294" s="245">
        <v>87.98</v>
      </c>
      <c r="I294" s="246"/>
      <c r="J294" s="242"/>
      <c r="K294" s="242"/>
      <c r="L294" s="247"/>
      <c r="M294" s="248"/>
      <c r="N294" s="249"/>
      <c r="O294" s="249"/>
      <c r="P294" s="249"/>
      <c r="Q294" s="249"/>
      <c r="R294" s="249"/>
      <c r="S294" s="249"/>
      <c r="T294" s="250"/>
      <c r="AT294" s="251" t="s">
        <v>340</v>
      </c>
      <c r="AU294" s="251" t="s">
        <v>89</v>
      </c>
      <c r="AV294" s="14" t="s">
        <v>89</v>
      </c>
      <c r="AW294" s="14" t="s">
        <v>43</v>
      </c>
      <c r="AX294" s="14" t="s">
        <v>80</v>
      </c>
      <c r="AY294" s="251" t="s">
        <v>331</v>
      </c>
    </row>
    <row r="295" spans="2:65" s="14" customFormat="1" ht="13.5">
      <c r="B295" s="241"/>
      <c r="C295" s="242"/>
      <c r="D295" s="221" t="s">
        <v>340</v>
      </c>
      <c r="E295" s="243" t="s">
        <v>36</v>
      </c>
      <c r="F295" s="244" t="s">
        <v>284</v>
      </c>
      <c r="G295" s="242"/>
      <c r="H295" s="245">
        <v>36.454000000000001</v>
      </c>
      <c r="I295" s="246"/>
      <c r="J295" s="242"/>
      <c r="K295" s="242"/>
      <c r="L295" s="247"/>
      <c r="M295" s="248"/>
      <c r="N295" s="249"/>
      <c r="O295" s="249"/>
      <c r="P295" s="249"/>
      <c r="Q295" s="249"/>
      <c r="R295" s="249"/>
      <c r="S295" s="249"/>
      <c r="T295" s="250"/>
      <c r="AT295" s="251" t="s">
        <v>340</v>
      </c>
      <c r="AU295" s="251" t="s">
        <v>89</v>
      </c>
      <c r="AV295" s="14" t="s">
        <v>89</v>
      </c>
      <c r="AW295" s="14" t="s">
        <v>43</v>
      </c>
      <c r="AX295" s="14" t="s">
        <v>80</v>
      </c>
      <c r="AY295" s="251" t="s">
        <v>331</v>
      </c>
    </row>
    <row r="296" spans="2:65" s="14" customFormat="1" ht="13.5">
      <c r="B296" s="241"/>
      <c r="C296" s="242"/>
      <c r="D296" s="221" t="s">
        <v>340</v>
      </c>
      <c r="E296" s="243" t="s">
        <v>36</v>
      </c>
      <c r="F296" s="244" t="s">
        <v>292</v>
      </c>
      <c r="G296" s="242"/>
      <c r="H296" s="245">
        <v>45.241999999999997</v>
      </c>
      <c r="I296" s="246"/>
      <c r="J296" s="242"/>
      <c r="K296" s="242"/>
      <c r="L296" s="247"/>
      <c r="M296" s="248"/>
      <c r="N296" s="249"/>
      <c r="O296" s="249"/>
      <c r="P296" s="249"/>
      <c r="Q296" s="249"/>
      <c r="R296" s="249"/>
      <c r="S296" s="249"/>
      <c r="T296" s="250"/>
      <c r="AT296" s="251" t="s">
        <v>340</v>
      </c>
      <c r="AU296" s="251" t="s">
        <v>89</v>
      </c>
      <c r="AV296" s="14" t="s">
        <v>89</v>
      </c>
      <c r="AW296" s="14" t="s">
        <v>43</v>
      </c>
      <c r="AX296" s="14" t="s">
        <v>80</v>
      </c>
      <c r="AY296" s="251" t="s">
        <v>331</v>
      </c>
    </row>
    <row r="297" spans="2:65" s="15" customFormat="1" ht="13.5">
      <c r="B297" s="252"/>
      <c r="C297" s="253"/>
      <c r="D297" s="221" t="s">
        <v>340</v>
      </c>
      <c r="E297" s="254" t="s">
        <v>36</v>
      </c>
      <c r="F297" s="255" t="s">
        <v>350</v>
      </c>
      <c r="G297" s="253"/>
      <c r="H297" s="256">
        <v>206.45</v>
      </c>
      <c r="I297" s="257"/>
      <c r="J297" s="253"/>
      <c r="K297" s="253"/>
      <c r="L297" s="258"/>
      <c r="M297" s="259"/>
      <c r="N297" s="260"/>
      <c r="O297" s="260"/>
      <c r="P297" s="260"/>
      <c r="Q297" s="260"/>
      <c r="R297" s="260"/>
      <c r="S297" s="260"/>
      <c r="T297" s="261"/>
      <c r="AT297" s="262" t="s">
        <v>340</v>
      </c>
      <c r="AU297" s="262" t="s">
        <v>89</v>
      </c>
      <c r="AV297" s="15" t="s">
        <v>338</v>
      </c>
      <c r="AW297" s="15" t="s">
        <v>43</v>
      </c>
      <c r="AX297" s="15" t="s">
        <v>29</v>
      </c>
      <c r="AY297" s="262" t="s">
        <v>331</v>
      </c>
    </row>
    <row r="298" spans="2:65" s="1" customFormat="1" ht="16.5" customHeight="1">
      <c r="B298" s="43"/>
      <c r="C298" s="207" t="s">
        <v>608</v>
      </c>
      <c r="D298" s="207" t="s">
        <v>333</v>
      </c>
      <c r="E298" s="208" t="s">
        <v>609</v>
      </c>
      <c r="F298" s="209" t="s">
        <v>610</v>
      </c>
      <c r="G298" s="210" t="s">
        <v>448</v>
      </c>
      <c r="H298" s="211">
        <v>1858.05</v>
      </c>
      <c r="I298" s="212"/>
      <c r="J298" s="213">
        <f>ROUND(I298*H298,2)</f>
        <v>0</v>
      </c>
      <c r="K298" s="209" t="s">
        <v>337</v>
      </c>
      <c r="L298" s="63"/>
      <c r="M298" s="214" t="s">
        <v>36</v>
      </c>
      <c r="N298" s="215" t="s">
        <v>51</v>
      </c>
      <c r="O298" s="44"/>
      <c r="P298" s="216">
        <f>O298*H298</f>
        <v>0</v>
      </c>
      <c r="Q298" s="216">
        <v>0</v>
      </c>
      <c r="R298" s="216">
        <f>Q298*H298</f>
        <v>0</v>
      </c>
      <c r="S298" s="216">
        <v>0</v>
      </c>
      <c r="T298" s="217">
        <f>S298*H298</f>
        <v>0</v>
      </c>
      <c r="AR298" s="25" t="s">
        <v>338</v>
      </c>
      <c r="AT298" s="25" t="s">
        <v>333</v>
      </c>
      <c r="AU298" s="25" t="s">
        <v>89</v>
      </c>
      <c r="AY298" s="25" t="s">
        <v>331</v>
      </c>
      <c r="BE298" s="218">
        <f>IF(N298="základní",J298,0)</f>
        <v>0</v>
      </c>
      <c r="BF298" s="218">
        <f>IF(N298="snížená",J298,0)</f>
        <v>0</v>
      </c>
      <c r="BG298" s="218">
        <f>IF(N298="zákl. přenesená",J298,0)</f>
        <v>0</v>
      </c>
      <c r="BH298" s="218">
        <f>IF(N298="sníž. přenesená",J298,0)</f>
        <v>0</v>
      </c>
      <c r="BI298" s="218">
        <f>IF(N298="nulová",J298,0)</f>
        <v>0</v>
      </c>
      <c r="BJ298" s="25" t="s">
        <v>29</v>
      </c>
      <c r="BK298" s="218">
        <f>ROUND(I298*H298,2)</f>
        <v>0</v>
      </c>
      <c r="BL298" s="25" t="s">
        <v>338</v>
      </c>
      <c r="BM298" s="25" t="s">
        <v>611</v>
      </c>
    </row>
    <row r="299" spans="2:65" s="12" customFormat="1" ht="13.5">
      <c r="B299" s="219"/>
      <c r="C299" s="220"/>
      <c r="D299" s="221" t="s">
        <v>340</v>
      </c>
      <c r="E299" s="222" t="s">
        <v>36</v>
      </c>
      <c r="F299" s="223" t="s">
        <v>612</v>
      </c>
      <c r="G299" s="220"/>
      <c r="H299" s="222" t="s">
        <v>36</v>
      </c>
      <c r="I299" s="224"/>
      <c r="J299" s="220"/>
      <c r="K299" s="220"/>
      <c r="L299" s="225"/>
      <c r="M299" s="226"/>
      <c r="N299" s="227"/>
      <c r="O299" s="227"/>
      <c r="P299" s="227"/>
      <c r="Q299" s="227"/>
      <c r="R299" s="227"/>
      <c r="S299" s="227"/>
      <c r="T299" s="228"/>
      <c r="AT299" s="229" t="s">
        <v>340</v>
      </c>
      <c r="AU299" s="229" t="s">
        <v>89</v>
      </c>
      <c r="AV299" s="12" t="s">
        <v>29</v>
      </c>
      <c r="AW299" s="12" t="s">
        <v>43</v>
      </c>
      <c r="AX299" s="12" t="s">
        <v>80</v>
      </c>
      <c r="AY299" s="229" t="s">
        <v>331</v>
      </c>
    </row>
    <row r="300" spans="2:65" s="14" customFormat="1" ht="13.5">
      <c r="B300" s="241"/>
      <c r="C300" s="242"/>
      <c r="D300" s="221" t="s">
        <v>340</v>
      </c>
      <c r="E300" s="243" t="s">
        <v>36</v>
      </c>
      <c r="F300" s="244" t="s">
        <v>613</v>
      </c>
      <c r="G300" s="242"/>
      <c r="H300" s="245">
        <v>291.60000000000002</v>
      </c>
      <c r="I300" s="246"/>
      <c r="J300" s="242"/>
      <c r="K300" s="242"/>
      <c r="L300" s="247"/>
      <c r="M300" s="248"/>
      <c r="N300" s="249"/>
      <c r="O300" s="249"/>
      <c r="P300" s="249"/>
      <c r="Q300" s="249"/>
      <c r="R300" s="249"/>
      <c r="S300" s="249"/>
      <c r="T300" s="250"/>
      <c r="AT300" s="251" t="s">
        <v>340</v>
      </c>
      <c r="AU300" s="251" t="s">
        <v>89</v>
      </c>
      <c r="AV300" s="14" t="s">
        <v>89</v>
      </c>
      <c r="AW300" s="14" t="s">
        <v>43</v>
      </c>
      <c r="AX300" s="14" t="s">
        <v>80</v>
      </c>
      <c r="AY300" s="251" t="s">
        <v>331</v>
      </c>
    </row>
    <row r="301" spans="2:65" s="14" customFormat="1" ht="13.5">
      <c r="B301" s="241"/>
      <c r="C301" s="242"/>
      <c r="D301" s="221" t="s">
        <v>340</v>
      </c>
      <c r="E301" s="243" t="s">
        <v>36</v>
      </c>
      <c r="F301" s="244" t="s">
        <v>614</v>
      </c>
      <c r="G301" s="242"/>
      <c r="H301" s="245">
        <v>39.366</v>
      </c>
      <c r="I301" s="246"/>
      <c r="J301" s="242"/>
      <c r="K301" s="242"/>
      <c r="L301" s="247"/>
      <c r="M301" s="248"/>
      <c r="N301" s="249"/>
      <c r="O301" s="249"/>
      <c r="P301" s="249"/>
      <c r="Q301" s="249"/>
      <c r="R301" s="249"/>
      <c r="S301" s="249"/>
      <c r="T301" s="250"/>
      <c r="AT301" s="251" t="s">
        <v>340</v>
      </c>
      <c r="AU301" s="251" t="s">
        <v>89</v>
      </c>
      <c r="AV301" s="14" t="s">
        <v>89</v>
      </c>
      <c r="AW301" s="14" t="s">
        <v>43</v>
      </c>
      <c r="AX301" s="14" t="s">
        <v>80</v>
      </c>
      <c r="AY301" s="251" t="s">
        <v>331</v>
      </c>
    </row>
    <row r="302" spans="2:65" s="14" customFormat="1" ht="13.5">
      <c r="B302" s="241"/>
      <c r="C302" s="242"/>
      <c r="D302" s="221" t="s">
        <v>340</v>
      </c>
      <c r="E302" s="243" t="s">
        <v>36</v>
      </c>
      <c r="F302" s="244" t="s">
        <v>615</v>
      </c>
      <c r="G302" s="242"/>
      <c r="H302" s="245">
        <v>791.82</v>
      </c>
      <c r="I302" s="246"/>
      <c r="J302" s="242"/>
      <c r="K302" s="242"/>
      <c r="L302" s="247"/>
      <c r="M302" s="248"/>
      <c r="N302" s="249"/>
      <c r="O302" s="249"/>
      <c r="P302" s="249"/>
      <c r="Q302" s="249"/>
      <c r="R302" s="249"/>
      <c r="S302" s="249"/>
      <c r="T302" s="250"/>
      <c r="AT302" s="251" t="s">
        <v>340</v>
      </c>
      <c r="AU302" s="251" t="s">
        <v>89</v>
      </c>
      <c r="AV302" s="14" t="s">
        <v>89</v>
      </c>
      <c r="AW302" s="14" t="s">
        <v>43</v>
      </c>
      <c r="AX302" s="14" t="s">
        <v>80</v>
      </c>
      <c r="AY302" s="251" t="s">
        <v>331</v>
      </c>
    </row>
    <row r="303" spans="2:65" s="14" customFormat="1" ht="13.5">
      <c r="B303" s="241"/>
      <c r="C303" s="242"/>
      <c r="D303" s="221" t="s">
        <v>340</v>
      </c>
      <c r="E303" s="243" t="s">
        <v>36</v>
      </c>
      <c r="F303" s="244" t="s">
        <v>616</v>
      </c>
      <c r="G303" s="242"/>
      <c r="H303" s="245">
        <v>328.08600000000001</v>
      </c>
      <c r="I303" s="246"/>
      <c r="J303" s="242"/>
      <c r="K303" s="242"/>
      <c r="L303" s="247"/>
      <c r="M303" s="248"/>
      <c r="N303" s="249"/>
      <c r="O303" s="249"/>
      <c r="P303" s="249"/>
      <c r="Q303" s="249"/>
      <c r="R303" s="249"/>
      <c r="S303" s="249"/>
      <c r="T303" s="250"/>
      <c r="AT303" s="251" t="s">
        <v>340</v>
      </c>
      <c r="AU303" s="251" t="s">
        <v>89</v>
      </c>
      <c r="AV303" s="14" t="s">
        <v>89</v>
      </c>
      <c r="AW303" s="14" t="s">
        <v>43</v>
      </c>
      <c r="AX303" s="14" t="s">
        <v>80</v>
      </c>
      <c r="AY303" s="251" t="s">
        <v>331</v>
      </c>
    </row>
    <row r="304" spans="2:65" s="14" customFormat="1" ht="13.5">
      <c r="B304" s="241"/>
      <c r="C304" s="242"/>
      <c r="D304" s="221" t="s">
        <v>340</v>
      </c>
      <c r="E304" s="243" t="s">
        <v>36</v>
      </c>
      <c r="F304" s="244" t="s">
        <v>617</v>
      </c>
      <c r="G304" s="242"/>
      <c r="H304" s="245">
        <v>407.178</v>
      </c>
      <c r="I304" s="246"/>
      <c r="J304" s="242"/>
      <c r="K304" s="242"/>
      <c r="L304" s="247"/>
      <c r="M304" s="248"/>
      <c r="N304" s="249"/>
      <c r="O304" s="249"/>
      <c r="P304" s="249"/>
      <c r="Q304" s="249"/>
      <c r="R304" s="249"/>
      <c r="S304" s="249"/>
      <c r="T304" s="250"/>
      <c r="AT304" s="251" t="s">
        <v>340</v>
      </c>
      <c r="AU304" s="251" t="s">
        <v>89</v>
      </c>
      <c r="AV304" s="14" t="s">
        <v>89</v>
      </c>
      <c r="AW304" s="14" t="s">
        <v>43</v>
      </c>
      <c r="AX304" s="14" t="s">
        <v>80</v>
      </c>
      <c r="AY304" s="251" t="s">
        <v>331</v>
      </c>
    </row>
    <row r="305" spans="2:65" s="15" customFormat="1" ht="13.5">
      <c r="B305" s="252"/>
      <c r="C305" s="253"/>
      <c r="D305" s="221" t="s">
        <v>340</v>
      </c>
      <c r="E305" s="254" t="s">
        <v>36</v>
      </c>
      <c r="F305" s="255" t="s">
        <v>350</v>
      </c>
      <c r="G305" s="253"/>
      <c r="H305" s="256">
        <v>1858.05</v>
      </c>
      <c r="I305" s="257"/>
      <c r="J305" s="253"/>
      <c r="K305" s="253"/>
      <c r="L305" s="258"/>
      <c r="M305" s="259"/>
      <c r="N305" s="260"/>
      <c r="O305" s="260"/>
      <c r="P305" s="260"/>
      <c r="Q305" s="260"/>
      <c r="R305" s="260"/>
      <c r="S305" s="260"/>
      <c r="T305" s="261"/>
      <c r="AT305" s="262" t="s">
        <v>340</v>
      </c>
      <c r="AU305" s="262" t="s">
        <v>89</v>
      </c>
      <c r="AV305" s="15" t="s">
        <v>338</v>
      </c>
      <c r="AW305" s="15" t="s">
        <v>43</v>
      </c>
      <c r="AX305" s="15" t="s">
        <v>29</v>
      </c>
      <c r="AY305" s="262" t="s">
        <v>331</v>
      </c>
    </row>
    <row r="306" spans="2:65" s="1" customFormat="1" ht="16.5" customHeight="1">
      <c r="B306" s="43"/>
      <c r="C306" s="207" t="s">
        <v>618</v>
      </c>
      <c r="D306" s="207" t="s">
        <v>333</v>
      </c>
      <c r="E306" s="208" t="s">
        <v>619</v>
      </c>
      <c r="F306" s="209" t="s">
        <v>620</v>
      </c>
      <c r="G306" s="210" t="s">
        <v>448</v>
      </c>
      <c r="H306" s="211">
        <v>49.259</v>
      </c>
      <c r="I306" s="212"/>
      <c r="J306" s="213">
        <f>ROUND(I306*H306,2)</f>
        <v>0</v>
      </c>
      <c r="K306" s="209" t="s">
        <v>337</v>
      </c>
      <c r="L306" s="63"/>
      <c r="M306" s="214" t="s">
        <v>36</v>
      </c>
      <c r="N306" s="215" t="s">
        <v>51</v>
      </c>
      <c r="O306" s="44"/>
      <c r="P306" s="216">
        <f>O306*H306</f>
        <v>0</v>
      </c>
      <c r="Q306" s="216">
        <v>0</v>
      </c>
      <c r="R306" s="216">
        <f>Q306*H306</f>
        <v>0</v>
      </c>
      <c r="S306" s="216">
        <v>0</v>
      </c>
      <c r="T306" s="217">
        <f>S306*H306</f>
        <v>0</v>
      </c>
      <c r="AR306" s="25" t="s">
        <v>338</v>
      </c>
      <c r="AT306" s="25" t="s">
        <v>333</v>
      </c>
      <c r="AU306" s="25" t="s">
        <v>89</v>
      </c>
      <c r="AY306" s="25" t="s">
        <v>331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25" t="s">
        <v>29</v>
      </c>
      <c r="BK306" s="218">
        <f>ROUND(I306*H306,2)</f>
        <v>0</v>
      </c>
      <c r="BL306" s="25" t="s">
        <v>338</v>
      </c>
      <c r="BM306" s="25" t="s">
        <v>621</v>
      </c>
    </row>
    <row r="307" spans="2:65" s="14" customFormat="1" ht="13.5">
      <c r="B307" s="241"/>
      <c r="C307" s="242"/>
      <c r="D307" s="221" t="s">
        <v>340</v>
      </c>
      <c r="E307" s="243" t="s">
        <v>36</v>
      </c>
      <c r="F307" s="244" t="s">
        <v>286</v>
      </c>
      <c r="G307" s="242"/>
      <c r="H307" s="245">
        <v>48.954000000000001</v>
      </c>
      <c r="I307" s="246"/>
      <c r="J307" s="242"/>
      <c r="K307" s="242"/>
      <c r="L307" s="247"/>
      <c r="M307" s="248"/>
      <c r="N307" s="249"/>
      <c r="O307" s="249"/>
      <c r="P307" s="249"/>
      <c r="Q307" s="249"/>
      <c r="R307" s="249"/>
      <c r="S307" s="249"/>
      <c r="T307" s="250"/>
      <c r="AT307" s="251" t="s">
        <v>340</v>
      </c>
      <c r="AU307" s="251" t="s">
        <v>89</v>
      </c>
      <c r="AV307" s="14" t="s">
        <v>89</v>
      </c>
      <c r="AW307" s="14" t="s">
        <v>43</v>
      </c>
      <c r="AX307" s="14" t="s">
        <v>80</v>
      </c>
      <c r="AY307" s="251" t="s">
        <v>331</v>
      </c>
    </row>
    <row r="308" spans="2:65" s="14" customFormat="1" ht="13.5">
      <c r="B308" s="241"/>
      <c r="C308" s="242"/>
      <c r="D308" s="221" t="s">
        <v>340</v>
      </c>
      <c r="E308" s="243" t="s">
        <v>36</v>
      </c>
      <c r="F308" s="244" t="s">
        <v>296</v>
      </c>
      <c r="G308" s="242"/>
      <c r="H308" s="245">
        <v>0.30499999999999999</v>
      </c>
      <c r="I308" s="246"/>
      <c r="J308" s="242"/>
      <c r="K308" s="242"/>
      <c r="L308" s="247"/>
      <c r="M308" s="248"/>
      <c r="N308" s="249"/>
      <c r="O308" s="249"/>
      <c r="P308" s="249"/>
      <c r="Q308" s="249"/>
      <c r="R308" s="249"/>
      <c r="S308" s="249"/>
      <c r="T308" s="250"/>
      <c r="AT308" s="251" t="s">
        <v>340</v>
      </c>
      <c r="AU308" s="251" t="s">
        <v>89</v>
      </c>
      <c r="AV308" s="14" t="s">
        <v>89</v>
      </c>
      <c r="AW308" s="14" t="s">
        <v>43</v>
      </c>
      <c r="AX308" s="14" t="s">
        <v>80</v>
      </c>
      <c r="AY308" s="251" t="s">
        <v>331</v>
      </c>
    </row>
    <row r="309" spans="2:65" s="15" customFormat="1" ht="13.5">
      <c r="B309" s="252"/>
      <c r="C309" s="253"/>
      <c r="D309" s="221" t="s">
        <v>340</v>
      </c>
      <c r="E309" s="254" t="s">
        <v>36</v>
      </c>
      <c r="F309" s="255" t="s">
        <v>350</v>
      </c>
      <c r="G309" s="253"/>
      <c r="H309" s="256">
        <v>49.259</v>
      </c>
      <c r="I309" s="257"/>
      <c r="J309" s="253"/>
      <c r="K309" s="253"/>
      <c r="L309" s="258"/>
      <c r="M309" s="259"/>
      <c r="N309" s="260"/>
      <c r="O309" s="260"/>
      <c r="P309" s="260"/>
      <c r="Q309" s="260"/>
      <c r="R309" s="260"/>
      <c r="S309" s="260"/>
      <c r="T309" s="261"/>
      <c r="AT309" s="262" t="s">
        <v>340</v>
      </c>
      <c r="AU309" s="262" t="s">
        <v>89</v>
      </c>
      <c r="AV309" s="15" t="s">
        <v>338</v>
      </c>
      <c r="AW309" s="15" t="s">
        <v>43</v>
      </c>
      <c r="AX309" s="15" t="s">
        <v>29</v>
      </c>
      <c r="AY309" s="262" t="s">
        <v>331</v>
      </c>
    </row>
    <row r="310" spans="2:65" s="1" customFormat="1" ht="16.5" customHeight="1">
      <c r="B310" s="43"/>
      <c r="C310" s="207" t="s">
        <v>622</v>
      </c>
      <c r="D310" s="207" t="s">
        <v>333</v>
      </c>
      <c r="E310" s="208" t="s">
        <v>623</v>
      </c>
      <c r="F310" s="209" t="s">
        <v>624</v>
      </c>
      <c r="G310" s="210" t="s">
        <v>448</v>
      </c>
      <c r="H310" s="211">
        <v>443.33100000000002</v>
      </c>
      <c r="I310" s="212"/>
      <c r="J310" s="213">
        <f>ROUND(I310*H310,2)</f>
        <v>0</v>
      </c>
      <c r="K310" s="209" t="s">
        <v>337</v>
      </c>
      <c r="L310" s="63"/>
      <c r="M310" s="214" t="s">
        <v>36</v>
      </c>
      <c r="N310" s="215" t="s">
        <v>51</v>
      </c>
      <c r="O310" s="44"/>
      <c r="P310" s="216">
        <f>O310*H310</f>
        <v>0</v>
      </c>
      <c r="Q310" s="216">
        <v>0</v>
      </c>
      <c r="R310" s="216">
        <f>Q310*H310</f>
        <v>0</v>
      </c>
      <c r="S310" s="216">
        <v>0</v>
      </c>
      <c r="T310" s="217">
        <f>S310*H310</f>
        <v>0</v>
      </c>
      <c r="AR310" s="25" t="s">
        <v>338</v>
      </c>
      <c r="AT310" s="25" t="s">
        <v>333</v>
      </c>
      <c r="AU310" s="25" t="s">
        <v>89</v>
      </c>
      <c r="AY310" s="25" t="s">
        <v>331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25" t="s">
        <v>29</v>
      </c>
      <c r="BK310" s="218">
        <f>ROUND(I310*H310,2)</f>
        <v>0</v>
      </c>
      <c r="BL310" s="25" t="s">
        <v>338</v>
      </c>
      <c r="BM310" s="25" t="s">
        <v>625</v>
      </c>
    </row>
    <row r="311" spans="2:65" s="14" customFormat="1" ht="13.5">
      <c r="B311" s="241"/>
      <c r="C311" s="242"/>
      <c r="D311" s="221" t="s">
        <v>340</v>
      </c>
      <c r="E311" s="243" t="s">
        <v>36</v>
      </c>
      <c r="F311" s="244" t="s">
        <v>626</v>
      </c>
      <c r="G311" s="242"/>
      <c r="H311" s="245">
        <v>440.58600000000001</v>
      </c>
      <c r="I311" s="246"/>
      <c r="J311" s="242"/>
      <c r="K311" s="242"/>
      <c r="L311" s="247"/>
      <c r="M311" s="248"/>
      <c r="N311" s="249"/>
      <c r="O311" s="249"/>
      <c r="P311" s="249"/>
      <c r="Q311" s="249"/>
      <c r="R311" s="249"/>
      <c r="S311" s="249"/>
      <c r="T311" s="250"/>
      <c r="AT311" s="251" t="s">
        <v>340</v>
      </c>
      <c r="AU311" s="251" t="s">
        <v>89</v>
      </c>
      <c r="AV311" s="14" t="s">
        <v>89</v>
      </c>
      <c r="AW311" s="14" t="s">
        <v>43</v>
      </c>
      <c r="AX311" s="14" t="s">
        <v>80</v>
      </c>
      <c r="AY311" s="251" t="s">
        <v>331</v>
      </c>
    </row>
    <row r="312" spans="2:65" s="14" customFormat="1" ht="13.5">
      <c r="B312" s="241"/>
      <c r="C312" s="242"/>
      <c r="D312" s="221" t="s">
        <v>340</v>
      </c>
      <c r="E312" s="243" t="s">
        <v>36</v>
      </c>
      <c r="F312" s="244" t="s">
        <v>627</v>
      </c>
      <c r="G312" s="242"/>
      <c r="H312" s="245">
        <v>2.7450000000000001</v>
      </c>
      <c r="I312" s="246"/>
      <c r="J312" s="242"/>
      <c r="K312" s="242"/>
      <c r="L312" s="247"/>
      <c r="M312" s="248"/>
      <c r="N312" s="249"/>
      <c r="O312" s="249"/>
      <c r="P312" s="249"/>
      <c r="Q312" s="249"/>
      <c r="R312" s="249"/>
      <c r="S312" s="249"/>
      <c r="T312" s="250"/>
      <c r="AT312" s="251" t="s">
        <v>340</v>
      </c>
      <c r="AU312" s="251" t="s">
        <v>89</v>
      </c>
      <c r="AV312" s="14" t="s">
        <v>89</v>
      </c>
      <c r="AW312" s="14" t="s">
        <v>43</v>
      </c>
      <c r="AX312" s="14" t="s">
        <v>80</v>
      </c>
      <c r="AY312" s="251" t="s">
        <v>331</v>
      </c>
    </row>
    <row r="313" spans="2:65" s="15" customFormat="1" ht="13.5">
      <c r="B313" s="252"/>
      <c r="C313" s="253"/>
      <c r="D313" s="221" t="s">
        <v>340</v>
      </c>
      <c r="E313" s="254" t="s">
        <v>36</v>
      </c>
      <c r="F313" s="255" t="s">
        <v>350</v>
      </c>
      <c r="G313" s="253"/>
      <c r="H313" s="256">
        <v>443.33100000000002</v>
      </c>
      <c r="I313" s="257"/>
      <c r="J313" s="253"/>
      <c r="K313" s="253"/>
      <c r="L313" s="258"/>
      <c r="M313" s="259"/>
      <c r="N313" s="260"/>
      <c r="O313" s="260"/>
      <c r="P313" s="260"/>
      <c r="Q313" s="260"/>
      <c r="R313" s="260"/>
      <c r="S313" s="260"/>
      <c r="T313" s="261"/>
      <c r="AT313" s="262" t="s">
        <v>340</v>
      </c>
      <c r="AU313" s="262" t="s">
        <v>89</v>
      </c>
      <c r="AV313" s="15" t="s">
        <v>338</v>
      </c>
      <c r="AW313" s="15" t="s">
        <v>43</v>
      </c>
      <c r="AX313" s="15" t="s">
        <v>29</v>
      </c>
      <c r="AY313" s="262" t="s">
        <v>331</v>
      </c>
    </row>
    <row r="314" spans="2:65" s="1" customFormat="1" ht="16.5" customHeight="1">
      <c r="B314" s="43"/>
      <c r="C314" s="207" t="s">
        <v>628</v>
      </c>
      <c r="D314" s="207" t="s">
        <v>333</v>
      </c>
      <c r="E314" s="208" t="s">
        <v>629</v>
      </c>
      <c r="F314" s="209" t="s">
        <v>630</v>
      </c>
      <c r="G314" s="210" t="s">
        <v>448</v>
      </c>
      <c r="H314" s="211">
        <v>6.4980000000000002</v>
      </c>
      <c r="I314" s="212"/>
      <c r="J314" s="213">
        <f>ROUND(I314*H314,2)</f>
        <v>0</v>
      </c>
      <c r="K314" s="209" t="s">
        <v>337</v>
      </c>
      <c r="L314" s="63"/>
      <c r="M314" s="214" t="s">
        <v>36</v>
      </c>
      <c r="N314" s="215" t="s">
        <v>51</v>
      </c>
      <c r="O314" s="44"/>
      <c r="P314" s="216">
        <f>O314*H314</f>
        <v>0</v>
      </c>
      <c r="Q314" s="216">
        <v>0</v>
      </c>
      <c r="R314" s="216">
        <f>Q314*H314</f>
        <v>0</v>
      </c>
      <c r="S314" s="216">
        <v>0</v>
      </c>
      <c r="T314" s="217">
        <f>S314*H314</f>
        <v>0</v>
      </c>
      <c r="AR314" s="25" t="s">
        <v>338</v>
      </c>
      <c r="AT314" s="25" t="s">
        <v>333</v>
      </c>
      <c r="AU314" s="25" t="s">
        <v>89</v>
      </c>
      <c r="AY314" s="25" t="s">
        <v>331</v>
      </c>
      <c r="BE314" s="218">
        <f>IF(N314="základní",J314,0)</f>
        <v>0</v>
      </c>
      <c r="BF314" s="218">
        <f>IF(N314="snížená",J314,0)</f>
        <v>0</v>
      </c>
      <c r="BG314" s="218">
        <f>IF(N314="zákl. přenesená",J314,0)</f>
        <v>0</v>
      </c>
      <c r="BH314" s="218">
        <f>IF(N314="sníž. přenesená",J314,0)</f>
        <v>0</v>
      </c>
      <c r="BI314" s="218">
        <f>IF(N314="nulová",J314,0)</f>
        <v>0</v>
      </c>
      <c r="BJ314" s="25" t="s">
        <v>29</v>
      </c>
      <c r="BK314" s="218">
        <f>ROUND(I314*H314,2)</f>
        <v>0</v>
      </c>
      <c r="BL314" s="25" t="s">
        <v>338</v>
      </c>
      <c r="BM314" s="25" t="s">
        <v>631</v>
      </c>
    </row>
    <row r="315" spans="2:65" s="12" customFormat="1" ht="13.5">
      <c r="B315" s="219"/>
      <c r="C315" s="220"/>
      <c r="D315" s="221" t="s">
        <v>340</v>
      </c>
      <c r="E315" s="222" t="s">
        <v>36</v>
      </c>
      <c r="F315" s="223" t="s">
        <v>632</v>
      </c>
      <c r="G315" s="220"/>
      <c r="H315" s="222" t="s">
        <v>36</v>
      </c>
      <c r="I315" s="224"/>
      <c r="J315" s="220"/>
      <c r="K315" s="220"/>
      <c r="L315" s="225"/>
      <c r="M315" s="226"/>
      <c r="N315" s="227"/>
      <c r="O315" s="227"/>
      <c r="P315" s="227"/>
      <c r="Q315" s="227"/>
      <c r="R315" s="227"/>
      <c r="S315" s="227"/>
      <c r="T315" s="228"/>
      <c r="AT315" s="229" t="s">
        <v>340</v>
      </c>
      <c r="AU315" s="229" t="s">
        <v>89</v>
      </c>
      <c r="AV315" s="12" t="s">
        <v>29</v>
      </c>
      <c r="AW315" s="12" t="s">
        <v>43</v>
      </c>
      <c r="AX315" s="12" t="s">
        <v>80</v>
      </c>
      <c r="AY315" s="229" t="s">
        <v>331</v>
      </c>
    </row>
    <row r="316" spans="2:65" s="14" customFormat="1" ht="13.5">
      <c r="B316" s="241"/>
      <c r="C316" s="242"/>
      <c r="D316" s="221" t="s">
        <v>340</v>
      </c>
      <c r="E316" s="243" t="s">
        <v>36</v>
      </c>
      <c r="F316" s="244" t="s">
        <v>264</v>
      </c>
      <c r="G316" s="242"/>
      <c r="H316" s="245">
        <v>6.4980000000000002</v>
      </c>
      <c r="I316" s="246"/>
      <c r="J316" s="242"/>
      <c r="K316" s="242"/>
      <c r="L316" s="247"/>
      <c r="M316" s="248"/>
      <c r="N316" s="249"/>
      <c r="O316" s="249"/>
      <c r="P316" s="249"/>
      <c r="Q316" s="249"/>
      <c r="R316" s="249"/>
      <c r="S316" s="249"/>
      <c r="T316" s="250"/>
      <c r="AT316" s="251" t="s">
        <v>340</v>
      </c>
      <c r="AU316" s="251" t="s">
        <v>89</v>
      </c>
      <c r="AV316" s="14" t="s">
        <v>89</v>
      </c>
      <c r="AW316" s="14" t="s">
        <v>43</v>
      </c>
      <c r="AX316" s="14" t="s">
        <v>29</v>
      </c>
      <c r="AY316" s="251" t="s">
        <v>331</v>
      </c>
    </row>
    <row r="317" spans="2:65" s="1" customFormat="1" ht="16.5" customHeight="1">
      <c r="B317" s="43"/>
      <c r="C317" s="207" t="s">
        <v>633</v>
      </c>
      <c r="D317" s="207" t="s">
        <v>333</v>
      </c>
      <c r="E317" s="208" t="s">
        <v>634</v>
      </c>
      <c r="F317" s="209" t="s">
        <v>635</v>
      </c>
      <c r="G317" s="210" t="s">
        <v>448</v>
      </c>
      <c r="H317" s="211">
        <v>25.992000000000001</v>
      </c>
      <c r="I317" s="212"/>
      <c r="J317" s="213">
        <f>ROUND(I317*H317,2)</f>
        <v>0</v>
      </c>
      <c r="K317" s="209" t="s">
        <v>337</v>
      </c>
      <c r="L317" s="63"/>
      <c r="M317" s="214" t="s">
        <v>36</v>
      </c>
      <c r="N317" s="215" t="s">
        <v>51</v>
      </c>
      <c r="O317" s="44"/>
      <c r="P317" s="216">
        <f>O317*H317</f>
        <v>0</v>
      </c>
      <c r="Q317" s="216">
        <v>0</v>
      </c>
      <c r="R317" s="216">
        <f>Q317*H317</f>
        <v>0</v>
      </c>
      <c r="S317" s="216">
        <v>0</v>
      </c>
      <c r="T317" s="217">
        <f>S317*H317</f>
        <v>0</v>
      </c>
      <c r="AR317" s="25" t="s">
        <v>338</v>
      </c>
      <c r="AT317" s="25" t="s">
        <v>333</v>
      </c>
      <c r="AU317" s="25" t="s">
        <v>89</v>
      </c>
      <c r="AY317" s="25" t="s">
        <v>331</v>
      </c>
      <c r="BE317" s="218">
        <f>IF(N317="základní",J317,0)</f>
        <v>0</v>
      </c>
      <c r="BF317" s="218">
        <f>IF(N317="snížená",J317,0)</f>
        <v>0</v>
      </c>
      <c r="BG317" s="218">
        <f>IF(N317="zákl. přenesená",J317,0)</f>
        <v>0</v>
      </c>
      <c r="BH317" s="218">
        <f>IF(N317="sníž. přenesená",J317,0)</f>
        <v>0</v>
      </c>
      <c r="BI317" s="218">
        <f>IF(N317="nulová",J317,0)</f>
        <v>0</v>
      </c>
      <c r="BJ317" s="25" t="s">
        <v>29</v>
      </c>
      <c r="BK317" s="218">
        <f>ROUND(I317*H317,2)</f>
        <v>0</v>
      </c>
      <c r="BL317" s="25" t="s">
        <v>338</v>
      </c>
      <c r="BM317" s="25" t="s">
        <v>636</v>
      </c>
    </row>
    <row r="318" spans="2:65" s="12" customFormat="1" ht="13.5">
      <c r="B318" s="219"/>
      <c r="C318" s="220"/>
      <c r="D318" s="221" t="s">
        <v>340</v>
      </c>
      <c r="E318" s="222" t="s">
        <v>36</v>
      </c>
      <c r="F318" s="223" t="s">
        <v>632</v>
      </c>
      <c r="G318" s="220"/>
      <c r="H318" s="222" t="s">
        <v>36</v>
      </c>
      <c r="I318" s="224"/>
      <c r="J318" s="220"/>
      <c r="K318" s="220"/>
      <c r="L318" s="225"/>
      <c r="M318" s="226"/>
      <c r="N318" s="227"/>
      <c r="O318" s="227"/>
      <c r="P318" s="227"/>
      <c r="Q318" s="227"/>
      <c r="R318" s="227"/>
      <c r="S318" s="227"/>
      <c r="T318" s="228"/>
      <c r="AT318" s="229" t="s">
        <v>340</v>
      </c>
      <c r="AU318" s="229" t="s">
        <v>89</v>
      </c>
      <c r="AV318" s="12" t="s">
        <v>29</v>
      </c>
      <c r="AW318" s="12" t="s">
        <v>43</v>
      </c>
      <c r="AX318" s="12" t="s">
        <v>80</v>
      </c>
      <c r="AY318" s="229" t="s">
        <v>331</v>
      </c>
    </row>
    <row r="319" spans="2:65" s="14" customFormat="1" ht="13.5">
      <c r="B319" s="241"/>
      <c r="C319" s="242"/>
      <c r="D319" s="221" t="s">
        <v>340</v>
      </c>
      <c r="E319" s="243" t="s">
        <v>36</v>
      </c>
      <c r="F319" s="244" t="s">
        <v>637</v>
      </c>
      <c r="G319" s="242"/>
      <c r="H319" s="245">
        <v>25.992000000000001</v>
      </c>
      <c r="I319" s="246"/>
      <c r="J319" s="242"/>
      <c r="K319" s="242"/>
      <c r="L319" s="247"/>
      <c r="M319" s="248"/>
      <c r="N319" s="249"/>
      <c r="O319" s="249"/>
      <c r="P319" s="249"/>
      <c r="Q319" s="249"/>
      <c r="R319" s="249"/>
      <c r="S319" s="249"/>
      <c r="T319" s="250"/>
      <c r="AT319" s="251" t="s">
        <v>340</v>
      </c>
      <c r="AU319" s="251" t="s">
        <v>89</v>
      </c>
      <c r="AV319" s="14" t="s">
        <v>89</v>
      </c>
      <c r="AW319" s="14" t="s">
        <v>43</v>
      </c>
      <c r="AX319" s="14" t="s">
        <v>29</v>
      </c>
      <c r="AY319" s="251" t="s">
        <v>331</v>
      </c>
    </row>
    <row r="320" spans="2:65" s="1" customFormat="1" ht="16.5" customHeight="1">
      <c r="B320" s="43"/>
      <c r="C320" s="207" t="s">
        <v>638</v>
      </c>
      <c r="D320" s="207" t="s">
        <v>333</v>
      </c>
      <c r="E320" s="208" t="s">
        <v>639</v>
      </c>
      <c r="F320" s="209" t="s">
        <v>640</v>
      </c>
      <c r="G320" s="210" t="s">
        <v>448</v>
      </c>
      <c r="H320" s="211">
        <v>60.5</v>
      </c>
      <c r="I320" s="212"/>
      <c r="J320" s="213">
        <f>ROUND(I320*H320,2)</f>
        <v>0</v>
      </c>
      <c r="K320" s="209" t="s">
        <v>337</v>
      </c>
      <c r="L320" s="63"/>
      <c r="M320" s="214" t="s">
        <v>36</v>
      </c>
      <c r="N320" s="215" t="s">
        <v>51</v>
      </c>
      <c r="O320" s="44"/>
      <c r="P320" s="216">
        <f>O320*H320</f>
        <v>0</v>
      </c>
      <c r="Q320" s="216">
        <v>0</v>
      </c>
      <c r="R320" s="216">
        <f>Q320*H320</f>
        <v>0</v>
      </c>
      <c r="S320" s="216">
        <v>0</v>
      </c>
      <c r="T320" s="217">
        <f>S320*H320</f>
        <v>0</v>
      </c>
      <c r="AR320" s="25" t="s">
        <v>338</v>
      </c>
      <c r="AT320" s="25" t="s">
        <v>333</v>
      </c>
      <c r="AU320" s="25" t="s">
        <v>89</v>
      </c>
      <c r="AY320" s="25" t="s">
        <v>331</v>
      </c>
      <c r="BE320" s="218">
        <f>IF(N320="základní",J320,0)</f>
        <v>0</v>
      </c>
      <c r="BF320" s="218">
        <f>IF(N320="snížená",J320,0)</f>
        <v>0</v>
      </c>
      <c r="BG320" s="218">
        <f>IF(N320="zákl. přenesená",J320,0)</f>
        <v>0</v>
      </c>
      <c r="BH320" s="218">
        <f>IF(N320="sníž. přenesená",J320,0)</f>
        <v>0</v>
      </c>
      <c r="BI320" s="218">
        <f>IF(N320="nulová",J320,0)</f>
        <v>0</v>
      </c>
      <c r="BJ320" s="25" t="s">
        <v>29</v>
      </c>
      <c r="BK320" s="218">
        <f>ROUND(I320*H320,2)</f>
        <v>0</v>
      </c>
      <c r="BL320" s="25" t="s">
        <v>338</v>
      </c>
      <c r="BM320" s="25" t="s">
        <v>641</v>
      </c>
    </row>
    <row r="321" spans="2:65" s="14" customFormat="1" ht="13.5">
      <c r="B321" s="241"/>
      <c r="C321" s="242"/>
      <c r="D321" s="221" t="s">
        <v>340</v>
      </c>
      <c r="E321" s="243" t="s">
        <v>36</v>
      </c>
      <c r="F321" s="244" t="s">
        <v>642</v>
      </c>
      <c r="G321" s="242"/>
      <c r="H321" s="245">
        <v>60.5</v>
      </c>
      <c r="I321" s="246"/>
      <c r="J321" s="242"/>
      <c r="K321" s="242"/>
      <c r="L321" s="247"/>
      <c r="M321" s="248"/>
      <c r="N321" s="249"/>
      <c r="O321" s="249"/>
      <c r="P321" s="249"/>
      <c r="Q321" s="249"/>
      <c r="R321" s="249"/>
      <c r="S321" s="249"/>
      <c r="T321" s="250"/>
      <c r="AT321" s="251" t="s">
        <v>340</v>
      </c>
      <c r="AU321" s="251" t="s">
        <v>89</v>
      </c>
      <c r="AV321" s="14" t="s">
        <v>89</v>
      </c>
      <c r="AW321" s="14" t="s">
        <v>43</v>
      </c>
      <c r="AX321" s="14" t="s">
        <v>29</v>
      </c>
      <c r="AY321" s="251" t="s">
        <v>331</v>
      </c>
    </row>
    <row r="322" spans="2:65" s="1" customFormat="1" ht="25.5" customHeight="1">
      <c r="B322" s="43"/>
      <c r="C322" s="207" t="s">
        <v>643</v>
      </c>
      <c r="D322" s="207" t="s">
        <v>333</v>
      </c>
      <c r="E322" s="208" t="s">
        <v>644</v>
      </c>
      <c r="F322" s="209" t="s">
        <v>645</v>
      </c>
      <c r="G322" s="210" t="s">
        <v>448</v>
      </c>
      <c r="H322" s="211">
        <v>48.954000000000001</v>
      </c>
      <c r="I322" s="212"/>
      <c r="J322" s="213">
        <f>ROUND(I322*H322,2)</f>
        <v>0</v>
      </c>
      <c r="K322" s="209" t="s">
        <v>36</v>
      </c>
      <c r="L322" s="63"/>
      <c r="M322" s="214" t="s">
        <v>36</v>
      </c>
      <c r="N322" s="215" t="s">
        <v>51</v>
      </c>
      <c r="O322" s="44"/>
      <c r="P322" s="216">
        <f>O322*H322</f>
        <v>0</v>
      </c>
      <c r="Q322" s="216">
        <v>0</v>
      </c>
      <c r="R322" s="216">
        <f>Q322*H322</f>
        <v>0</v>
      </c>
      <c r="S322" s="216">
        <v>0</v>
      </c>
      <c r="T322" s="217">
        <f>S322*H322</f>
        <v>0</v>
      </c>
      <c r="AR322" s="25" t="s">
        <v>338</v>
      </c>
      <c r="AT322" s="25" t="s">
        <v>333</v>
      </c>
      <c r="AU322" s="25" t="s">
        <v>89</v>
      </c>
      <c r="AY322" s="25" t="s">
        <v>331</v>
      </c>
      <c r="BE322" s="218">
        <f>IF(N322="základní",J322,0)</f>
        <v>0</v>
      </c>
      <c r="BF322" s="218">
        <f>IF(N322="snížená",J322,0)</f>
        <v>0</v>
      </c>
      <c r="BG322" s="218">
        <f>IF(N322="zákl. přenesená",J322,0)</f>
        <v>0</v>
      </c>
      <c r="BH322" s="218">
        <f>IF(N322="sníž. přenesená",J322,0)</f>
        <v>0</v>
      </c>
      <c r="BI322" s="218">
        <f>IF(N322="nulová",J322,0)</f>
        <v>0</v>
      </c>
      <c r="BJ322" s="25" t="s">
        <v>29</v>
      </c>
      <c r="BK322" s="218">
        <f>ROUND(I322*H322,2)</f>
        <v>0</v>
      </c>
      <c r="BL322" s="25" t="s">
        <v>338</v>
      </c>
      <c r="BM322" s="25" t="s">
        <v>646</v>
      </c>
    </row>
    <row r="323" spans="2:65" s="14" customFormat="1" ht="13.5">
      <c r="B323" s="241"/>
      <c r="C323" s="242"/>
      <c r="D323" s="221" t="s">
        <v>340</v>
      </c>
      <c r="E323" s="243" t="s">
        <v>36</v>
      </c>
      <c r="F323" s="244" t="s">
        <v>286</v>
      </c>
      <c r="G323" s="242"/>
      <c r="H323" s="245">
        <v>48.954000000000001</v>
      </c>
      <c r="I323" s="246"/>
      <c r="J323" s="242"/>
      <c r="K323" s="242"/>
      <c r="L323" s="247"/>
      <c r="M323" s="248"/>
      <c r="N323" s="249"/>
      <c r="O323" s="249"/>
      <c r="P323" s="249"/>
      <c r="Q323" s="249"/>
      <c r="R323" s="249"/>
      <c r="S323" s="249"/>
      <c r="T323" s="250"/>
      <c r="AT323" s="251" t="s">
        <v>340</v>
      </c>
      <c r="AU323" s="251" t="s">
        <v>89</v>
      </c>
      <c r="AV323" s="14" t="s">
        <v>89</v>
      </c>
      <c r="AW323" s="14" t="s">
        <v>43</v>
      </c>
      <c r="AX323" s="14" t="s">
        <v>29</v>
      </c>
      <c r="AY323" s="251" t="s">
        <v>331</v>
      </c>
    </row>
    <row r="324" spans="2:65" s="1" customFormat="1" ht="16.5" customHeight="1">
      <c r="B324" s="43"/>
      <c r="C324" s="207" t="s">
        <v>647</v>
      </c>
      <c r="D324" s="207" t="s">
        <v>333</v>
      </c>
      <c r="E324" s="208" t="s">
        <v>648</v>
      </c>
      <c r="F324" s="209" t="s">
        <v>649</v>
      </c>
      <c r="G324" s="210" t="s">
        <v>448</v>
      </c>
      <c r="H324" s="211">
        <v>6.4980000000000002</v>
      </c>
      <c r="I324" s="212"/>
      <c r="J324" s="213">
        <f>ROUND(I324*H324,2)</f>
        <v>0</v>
      </c>
      <c r="K324" s="209" t="s">
        <v>337</v>
      </c>
      <c r="L324" s="63"/>
      <c r="M324" s="214" t="s">
        <v>36</v>
      </c>
      <c r="N324" s="215" t="s">
        <v>51</v>
      </c>
      <c r="O324" s="44"/>
      <c r="P324" s="216">
        <f>O324*H324</f>
        <v>0</v>
      </c>
      <c r="Q324" s="216">
        <v>0</v>
      </c>
      <c r="R324" s="216">
        <f>Q324*H324</f>
        <v>0</v>
      </c>
      <c r="S324" s="216">
        <v>0</v>
      </c>
      <c r="T324" s="217">
        <f>S324*H324</f>
        <v>0</v>
      </c>
      <c r="AR324" s="25" t="s">
        <v>338</v>
      </c>
      <c r="AT324" s="25" t="s">
        <v>333</v>
      </c>
      <c r="AU324" s="25" t="s">
        <v>89</v>
      </c>
      <c r="AY324" s="25" t="s">
        <v>331</v>
      </c>
      <c r="BE324" s="218">
        <f>IF(N324="základní",J324,0)</f>
        <v>0</v>
      </c>
      <c r="BF324" s="218">
        <f>IF(N324="snížená",J324,0)</f>
        <v>0</v>
      </c>
      <c r="BG324" s="218">
        <f>IF(N324="zákl. přenesená",J324,0)</f>
        <v>0</v>
      </c>
      <c r="BH324" s="218">
        <f>IF(N324="sníž. přenesená",J324,0)</f>
        <v>0</v>
      </c>
      <c r="BI324" s="218">
        <f>IF(N324="nulová",J324,0)</f>
        <v>0</v>
      </c>
      <c r="BJ324" s="25" t="s">
        <v>29</v>
      </c>
      <c r="BK324" s="218">
        <f>ROUND(I324*H324,2)</f>
        <v>0</v>
      </c>
      <c r="BL324" s="25" t="s">
        <v>338</v>
      </c>
      <c r="BM324" s="25" t="s">
        <v>650</v>
      </c>
    </row>
    <row r="325" spans="2:65" s="14" customFormat="1" ht="13.5">
      <c r="B325" s="241"/>
      <c r="C325" s="242"/>
      <c r="D325" s="221" t="s">
        <v>340</v>
      </c>
      <c r="E325" s="243" t="s">
        <v>36</v>
      </c>
      <c r="F325" s="244" t="s">
        <v>264</v>
      </c>
      <c r="G325" s="242"/>
      <c r="H325" s="245">
        <v>6.4980000000000002</v>
      </c>
      <c r="I325" s="246"/>
      <c r="J325" s="242"/>
      <c r="K325" s="242"/>
      <c r="L325" s="247"/>
      <c r="M325" s="248"/>
      <c r="N325" s="249"/>
      <c r="O325" s="249"/>
      <c r="P325" s="249"/>
      <c r="Q325" s="249"/>
      <c r="R325" s="249"/>
      <c r="S325" s="249"/>
      <c r="T325" s="250"/>
      <c r="AT325" s="251" t="s">
        <v>340</v>
      </c>
      <c r="AU325" s="251" t="s">
        <v>89</v>
      </c>
      <c r="AV325" s="14" t="s">
        <v>89</v>
      </c>
      <c r="AW325" s="14" t="s">
        <v>43</v>
      </c>
      <c r="AX325" s="14" t="s">
        <v>29</v>
      </c>
      <c r="AY325" s="251" t="s">
        <v>331</v>
      </c>
    </row>
    <row r="326" spans="2:65" s="1" customFormat="1" ht="25.5" customHeight="1">
      <c r="B326" s="43"/>
      <c r="C326" s="207" t="s">
        <v>651</v>
      </c>
      <c r="D326" s="207" t="s">
        <v>333</v>
      </c>
      <c r="E326" s="208" t="s">
        <v>652</v>
      </c>
      <c r="F326" s="209" t="s">
        <v>653</v>
      </c>
      <c r="G326" s="210" t="s">
        <v>448</v>
      </c>
      <c r="H326" s="211">
        <v>5.55</v>
      </c>
      <c r="I326" s="212"/>
      <c r="J326" s="213">
        <f>ROUND(I326*H326,2)</f>
        <v>0</v>
      </c>
      <c r="K326" s="209" t="s">
        <v>36</v>
      </c>
      <c r="L326" s="63"/>
      <c r="M326" s="214" t="s">
        <v>36</v>
      </c>
      <c r="N326" s="215" t="s">
        <v>51</v>
      </c>
      <c r="O326" s="44"/>
      <c r="P326" s="216">
        <f>O326*H326</f>
        <v>0</v>
      </c>
      <c r="Q326" s="216">
        <v>2.5000000000000001E-2</v>
      </c>
      <c r="R326" s="216">
        <f>Q326*H326</f>
        <v>0.13875000000000001</v>
      </c>
      <c r="S326" s="216">
        <v>0</v>
      </c>
      <c r="T326" s="217">
        <f>S326*H326</f>
        <v>0</v>
      </c>
      <c r="AR326" s="25" t="s">
        <v>338</v>
      </c>
      <c r="AT326" s="25" t="s">
        <v>333</v>
      </c>
      <c r="AU326" s="25" t="s">
        <v>89</v>
      </c>
      <c r="AY326" s="25" t="s">
        <v>331</v>
      </c>
      <c r="BE326" s="218">
        <f>IF(N326="základní",J326,0)</f>
        <v>0</v>
      </c>
      <c r="BF326" s="218">
        <f>IF(N326="snížená",J326,0)</f>
        <v>0</v>
      </c>
      <c r="BG326" s="218">
        <f>IF(N326="zákl. přenesená",J326,0)</f>
        <v>0</v>
      </c>
      <c r="BH326" s="218">
        <f>IF(N326="sníž. přenesená",J326,0)</f>
        <v>0</v>
      </c>
      <c r="BI326" s="218">
        <f>IF(N326="nulová",J326,0)</f>
        <v>0</v>
      </c>
      <c r="BJ326" s="25" t="s">
        <v>29</v>
      </c>
      <c r="BK326" s="218">
        <f>ROUND(I326*H326,2)</f>
        <v>0</v>
      </c>
      <c r="BL326" s="25" t="s">
        <v>338</v>
      </c>
      <c r="BM326" s="25" t="s">
        <v>654</v>
      </c>
    </row>
    <row r="327" spans="2:65" s="12" customFormat="1" ht="13.5">
      <c r="B327" s="219"/>
      <c r="C327" s="220"/>
      <c r="D327" s="221" t="s">
        <v>340</v>
      </c>
      <c r="E327" s="222" t="s">
        <v>36</v>
      </c>
      <c r="F327" s="223" t="s">
        <v>655</v>
      </c>
      <c r="G327" s="220"/>
      <c r="H327" s="222" t="s">
        <v>36</v>
      </c>
      <c r="I327" s="224"/>
      <c r="J327" s="220"/>
      <c r="K327" s="220"/>
      <c r="L327" s="225"/>
      <c r="M327" s="226"/>
      <c r="N327" s="227"/>
      <c r="O327" s="227"/>
      <c r="P327" s="227"/>
      <c r="Q327" s="227"/>
      <c r="R327" s="227"/>
      <c r="S327" s="227"/>
      <c r="T327" s="228"/>
      <c r="AT327" s="229" t="s">
        <v>340</v>
      </c>
      <c r="AU327" s="229" t="s">
        <v>89</v>
      </c>
      <c r="AV327" s="12" t="s">
        <v>29</v>
      </c>
      <c r="AW327" s="12" t="s">
        <v>43</v>
      </c>
      <c r="AX327" s="12" t="s">
        <v>80</v>
      </c>
      <c r="AY327" s="229" t="s">
        <v>331</v>
      </c>
    </row>
    <row r="328" spans="2:65" s="14" customFormat="1" ht="13.5">
      <c r="B328" s="241"/>
      <c r="C328" s="242"/>
      <c r="D328" s="221" t="s">
        <v>340</v>
      </c>
      <c r="E328" s="243" t="s">
        <v>36</v>
      </c>
      <c r="F328" s="244" t="s">
        <v>656</v>
      </c>
      <c r="G328" s="242"/>
      <c r="H328" s="245">
        <v>5.55</v>
      </c>
      <c r="I328" s="246"/>
      <c r="J328" s="242"/>
      <c r="K328" s="242"/>
      <c r="L328" s="247"/>
      <c r="M328" s="248"/>
      <c r="N328" s="249"/>
      <c r="O328" s="249"/>
      <c r="P328" s="249"/>
      <c r="Q328" s="249"/>
      <c r="R328" s="249"/>
      <c r="S328" s="249"/>
      <c r="T328" s="250"/>
      <c r="AT328" s="251" t="s">
        <v>340</v>
      </c>
      <c r="AU328" s="251" t="s">
        <v>89</v>
      </c>
      <c r="AV328" s="14" t="s">
        <v>89</v>
      </c>
      <c r="AW328" s="14" t="s">
        <v>43</v>
      </c>
      <c r="AX328" s="14" t="s">
        <v>29</v>
      </c>
      <c r="AY328" s="251" t="s">
        <v>331</v>
      </c>
    </row>
    <row r="329" spans="2:65" s="1" customFormat="1" ht="16.5" customHeight="1">
      <c r="B329" s="43"/>
      <c r="C329" s="207" t="s">
        <v>657</v>
      </c>
      <c r="D329" s="207" t="s">
        <v>333</v>
      </c>
      <c r="E329" s="208" t="s">
        <v>658</v>
      </c>
      <c r="F329" s="209" t="s">
        <v>659</v>
      </c>
      <c r="G329" s="210" t="s">
        <v>448</v>
      </c>
      <c r="H329" s="211">
        <v>32.4</v>
      </c>
      <c r="I329" s="212"/>
      <c r="J329" s="213">
        <f>ROUND(I329*H329,2)</f>
        <v>0</v>
      </c>
      <c r="K329" s="209" t="s">
        <v>337</v>
      </c>
      <c r="L329" s="63"/>
      <c r="M329" s="214" t="s">
        <v>36</v>
      </c>
      <c r="N329" s="215" t="s">
        <v>51</v>
      </c>
      <c r="O329" s="44"/>
      <c r="P329" s="216">
        <f>O329*H329</f>
        <v>0</v>
      </c>
      <c r="Q329" s="216">
        <v>0</v>
      </c>
      <c r="R329" s="216">
        <f>Q329*H329</f>
        <v>0</v>
      </c>
      <c r="S329" s="216">
        <v>0</v>
      </c>
      <c r="T329" s="217">
        <f>S329*H329</f>
        <v>0</v>
      </c>
      <c r="AR329" s="25" t="s">
        <v>338</v>
      </c>
      <c r="AT329" s="25" t="s">
        <v>333</v>
      </c>
      <c r="AU329" s="25" t="s">
        <v>89</v>
      </c>
      <c r="AY329" s="25" t="s">
        <v>331</v>
      </c>
      <c r="BE329" s="218">
        <f>IF(N329="základní",J329,0)</f>
        <v>0</v>
      </c>
      <c r="BF329" s="218">
        <f>IF(N329="snížená",J329,0)</f>
        <v>0</v>
      </c>
      <c r="BG329" s="218">
        <f>IF(N329="zákl. přenesená",J329,0)</f>
        <v>0</v>
      </c>
      <c r="BH329" s="218">
        <f>IF(N329="sníž. přenesená",J329,0)</f>
        <v>0</v>
      </c>
      <c r="BI329" s="218">
        <f>IF(N329="nulová",J329,0)</f>
        <v>0</v>
      </c>
      <c r="BJ329" s="25" t="s">
        <v>29</v>
      </c>
      <c r="BK329" s="218">
        <f>ROUND(I329*H329,2)</f>
        <v>0</v>
      </c>
      <c r="BL329" s="25" t="s">
        <v>338</v>
      </c>
      <c r="BM329" s="25" t="s">
        <v>660</v>
      </c>
    </row>
    <row r="330" spans="2:65" s="14" customFormat="1" ht="13.5">
      <c r="B330" s="241"/>
      <c r="C330" s="242"/>
      <c r="D330" s="221" t="s">
        <v>340</v>
      </c>
      <c r="E330" s="243" t="s">
        <v>36</v>
      </c>
      <c r="F330" s="244" t="s">
        <v>661</v>
      </c>
      <c r="G330" s="242"/>
      <c r="H330" s="245">
        <v>32.4</v>
      </c>
      <c r="I330" s="246"/>
      <c r="J330" s="242"/>
      <c r="K330" s="242"/>
      <c r="L330" s="247"/>
      <c r="M330" s="248"/>
      <c r="N330" s="249"/>
      <c r="O330" s="249"/>
      <c r="P330" s="249"/>
      <c r="Q330" s="249"/>
      <c r="R330" s="249"/>
      <c r="S330" s="249"/>
      <c r="T330" s="250"/>
      <c r="AT330" s="251" t="s">
        <v>340</v>
      </c>
      <c r="AU330" s="251" t="s">
        <v>89</v>
      </c>
      <c r="AV330" s="14" t="s">
        <v>89</v>
      </c>
      <c r="AW330" s="14" t="s">
        <v>43</v>
      </c>
      <c r="AX330" s="14" t="s">
        <v>80</v>
      </c>
      <c r="AY330" s="251" t="s">
        <v>331</v>
      </c>
    </row>
    <row r="331" spans="2:65" s="13" customFormat="1" ht="13.5">
      <c r="B331" s="230"/>
      <c r="C331" s="231"/>
      <c r="D331" s="221" t="s">
        <v>340</v>
      </c>
      <c r="E331" s="232" t="s">
        <v>290</v>
      </c>
      <c r="F331" s="233" t="s">
        <v>347</v>
      </c>
      <c r="G331" s="231"/>
      <c r="H331" s="234">
        <v>32.4</v>
      </c>
      <c r="I331" s="235"/>
      <c r="J331" s="231"/>
      <c r="K331" s="231"/>
      <c r="L331" s="236"/>
      <c r="M331" s="237"/>
      <c r="N331" s="238"/>
      <c r="O331" s="238"/>
      <c r="P331" s="238"/>
      <c r="Q331" s="238"/>
      <c r="R331" s="238"/>
      <c r="S331" s="238"/>
      <c r="T331" s="239"/>
      <c r="AT331" s="240" t="s">
        <v>340</v>
      </c>
      <c r="AU331" s="240" t="s">
        <v>89</v>
      </c>
      <c r="AV331" s="13" t="s">
        <v>113</v>
      </c>
      <c r="AW331" s="13" t="s">
        <v>43</v>
      </c>
      <c r="AX331" s="13" t="s">
        <v>29</v>
      </c>
      <c r="AY331" s="240" t="s">
        <v>331</v>
      </c>
    </row>
    <row r="332" spans="2:65" s="1" customFormat="1" ht="16.5" customHeight="1">
      <c r="B332" s="43"/>
      <c r="C332" s="207" t="s">
        <v>662</v>
      </c>
      <c r="D332" s="207" t="s">
        <v>333</v>
      </c>
      <c r="E332" s="208" t="s">
        <v>663</v>
      </c>
      <c r="F332" s="209" t="s">
        <v>664</v>
      </c>
      <c r="G332" s="210" t="s">
        <v>448</v>
      </c>
      <c r="H332" s="211">
        <v>4.3739999999999997</v>
      </c>
      <c r="I332" s="212"/>
      <c r="J332" s="213">
        <f>ROUND(I332*H332,2)</f>
        <v>0</v>
      </c>
      <c r="K332" s="209" t="s">
        <v>337</v>
      </c>
      <c r="L332" s="63"/>
      <c r="M332" s="214" t="s">
        <v>36</v>
      </c>
      <c r="N332" s="215" t="s">
        <v>51</v>
      </c>
      <c r="O332" s="44"/>
      <c r="P332" s="216">
        <f>O332*H332</f>
        <v>0</v>
      </c>
      <c r="Q332" s="216">
        <v>0</v>
      </c>
      <c r="R332" s="216">
        <f>Q332*H332</f>
        <v>0</v>
      </c>
      <c r="S332" s="216">
        <v>0</v>
      </c>
      <c r="T332" s="217">
        <f>S332*H332</f>
        <v>0</v>
      </c>
      <c r="AR332" s="25" t="s">
        <v>338</v>
      </c>
      <c r="AT332" s="25" t="s">
        <v>333</v>
      </c>
      <c r="AU332" s="25" t="s">
        <v>89</v>
      </c>
      <c r="AY332" s="25" t="s">
        <v>331</v>
      </c>
      <c r="BE332" s="218">
        <f>IF(N332="základní",J332,0)</f>
        <v>0</v>
      </c>
      <c r="BF332" s="218">
        <f>IF(N332="snížená",J332,0)</f>
        <v>0</v>
      </c>
      <c r="BG332" s="218">
        <f>IF(N332="zákl. přenesená",J332,0)</f>
        <v>0</v>
      </c>
      <c r="BH332" s="218">
        <f>IF(N332="sníž. přenesená",J332,0)</f>
        <v>0</v>
      </c>
      <c r="BI332" s="218">
        <f>IF(N332="nulová",J332,0)</f>
        <v>0</v>
      </c>
      <c r="BJ332" s="25" t="s">
        <v>29</v>
      </c>
      <c r="BK332" s="218">
        <f>ROUND(I332*H332,2)</f>
        <v>0</v>
      </c>
      <c r="BL332" s="25" t="s">
        <v>338</v>
      </c>
      <c r="BM332" s="25" t="s">
        <v>665</v>
      </c>
    </row>
    <row r="333" spans="2:65" s="12" customFormat="1" ht="13.5">
      <c r="B333" s="219"/>
      <c r="C333" s="220"/>
      <c r="D333" s="221" t="s">
        <v>340</v>
      </c>
      <c r="E333" s="222" t="s">
        <v>36</v>
      </c>
      <c r="F333" s="223" t="s">
        <v>666</v>
      </c>
      <c r="G333" s="220"/>
      <c r="H333" s="222" t="s">
        <v>36</v>
      </c>
      <c r="I333" s="224"/>
      <c r="J333" s="220"/>
      <c r="K333" s="220"/>
      <c r="L333" s="225"/>
      <c r="M333" s="226"/>
      <c r="N333" s="227"/>
      <c r="O333" s="227"/>
      <c r="P333" s="227"/>
      <c r="Q333" s="227"/>
      <c r="R333" s="227"/>
      <c r="S333" s="227"/>
      <c r="T333" s="228"/>
      <c r="AT333" s="229" t="s">
        <v>340</v>
      </c>
      <c r="AU333" s="229" t="s">
        <v>89</v>
      </c>
      <c r="AV333" s="12" t="s">
        <v>29</v>
      </c>
      <c r="AW333" s="12" t="s">
        <v>43</v>
      </c>
      <c r="AX333" s="12" t="s">
        <v>80</v>
      </c>
      <c r="AY333" s="229" t="s">
        <v>331</v>
      </c>
    </row>
    <row r="334" spans="2:65" s="14" customFormat="1" ht="13.5">
      <c r="B334" s="241"/>
      <c r="C334" s="242"/>
      <c r="D334" s="221" t="s">
        <v>340</v>
      </c>
      <c r="E334" s="243" t="s">
        <v>36</v>
      </c>
      <c r="F334" s="244" t="s">
        <v>667</v>
      </c>
      <c r="G334" s="242"/>
      <c r="H334" s="245">
        <v>0.02</v>
      </c>
      <c r="I334" s="246"/>
      <c r="J334" s="242"/>
      <c r="K334" s="242"/>
      <c r="L334" s="247"/>
      <c r="M334" s="248"/>
      <c r="N334" s="249"/>
      <c r="O334" s="249"/>
      <c r="P334" s="249"/>
      <c r="Q334" s="249"/>
      <c r="R334" s="249"/>
      <c r="S334" s="249"/>
      <c r="T334" s="250"/>
      <c r="AT334" s="251" t="s">
        <v>340</v>
      </c>
      <c r="AU334" s="251" t="s">
        <v>89</v>
      </c>
      <c r="AV334" s="14" t="s">
        <v>89</v>
      </c>
      <c r="AW334" s="14" t="s">
        <v>43</v>
      </c>
      <c r="AX334" s="14" t="s">
        <v>80</v>
      </c>
      <c r="AY334" s="251" t="s">
        <v>331</v>
      </c>
    </row>
    <row r="335" spans="2:65" s="12" customFormat="1" ht="13.5">
      <c r="B335" s="219"/>
      <c r="C335" s="220"/>
      <c r="D335" s="221" t="s">
        <v>340</v>
      </c>
      <c r="E335" s="222" t="s">
        <v>36</v>
      </c>
      <c r="F335" s="223" t="s">
        <v>668</v>
      </c>
      <c r="G335" s="220"/>
      <c r="H335" s="222" t="s">
        <v>36</v>
      </c>
      <c r="I335" s="224"/>
      <c r="J335" s="220"/>
      <c r="K335" s="220"/>
      <c r="L335" s="225"/>
      <c r="M335" s="226"/>
      <c r="N335" s="227"/>
      <c r="O335" s="227"/>
      <c r="P335" s="227"/>
      <c r="Q335" s="227"/>
      <c r="R335" s="227"/>
      <c r="S335" s="227"/>
      <c r="T335" s="228"/>
      <c r="AT335" s="229" t="s">
        <v>340</v>
      </c>
      <c r="AU335" s="229" t="s">
        <v>89</v>
      </c>
      <c r="AV335" s="12" t="s">
        <v>29</v>
      </c>
      <c r="AW335" s="12" t="s">
        <v>43</v>
      </c>
      <c r="AX335" s="12" t="s">
        <v>80</v>
      </c>
      <c r="AY335" s="229" t="s">
        <v>331</v>
      </c>
    </row>
    <row r="336" spans="2:65" s="14" customFormat="1" ht="13.5">
      <c r="B336" s="241"/>
      <c r="C336" s="242"/>
      <c r="D336" s="221" t="s">
        <v>340</v>
      </c>
      <c r="E336" s="243" t="s">
        <v>36</v>
      </c>
      <c r="F336" s="244" t="s">
        <v>669</v>
      </c>
      <c r="G336" s="242"/>
      <c r="H336" s="245">
        <v>4.3540000000000001</v>
      </c>
      <c r="I336" s="246"/>
      <c r="J336" s="242"/>
      <c r="K336" s="242"/>
      <c r="L336" s="247"/>
      <c r="M336" s="248"/>
      <c r="N336" s="249"/>
      <c r="O336" s="249"/>
      <c r="P336" s="249"/>
      <c r="Q336" s="249"/>
      <c r="R336" s="249"/>
      <c r="S336" s="249"/>
      <c r="T336" s="250"/>
      <c r="AT336" s="251" t="s">
        <v>340</v>
      </c>
      <c r="AU336" s="251" t="s">
        <v>89</v>
      </c>
      <c r="AV336" s="14" t="s">
        <v>89</v>
      </c>
      <c r="AW336" s="14" t="s">
        <v>43</v>
      </c>
      <c r="AX336" s="14" t="s">
        <v>80</v>
      </c>
      <c r="AY336" s="251" t="s">
        <v>331</v>
      </c>
    </row>
    <row r="337" spans="2:65" s="13" customFormat="1" ht="13.5">
      <c r="B337" s="230"/>
      <c r="C337" s="231"/>
      <c r="D337" s="221" t="s">
        <v>340</v>
      </c>
      <c r="E337" s="232" t="s">
        <v>294</v>
      </c>
      <c r="F337" s="233" t="s">
        <v>347</v>
      </c>
      <c r="G337" s="231"/>
      <c r="H337" s="234">
        <v>4.3739999999999997</v>
      </c>
      <c r="I337" s="235"/>
      <c r="J337" s="231"/>
      <c r="K337" s="231"/>
      <c r="L337" s="236"/>
      <c r="M337" s="237"/>
      <c r="N337" s="238"/>
      <c r="O337" s="238"/>
      <c r="P337" s="238"/>
      <c r="Q337" s="238"/>
      <c r="R337" s="238"/>
      <c r="S337" s="238"/>
      <c r="T337" s="239"/>
      <c r="AT337" s="240" t="s">
        <v>340</v>
      </c>
      <c r="AU337" s="240" t="s">
        <v>89</v>
      </c>
      <c r="AV337" s="13" t="s">
        <v>113</v>
      </c>
      <c r="AW337" s="13" t="s">
        <v>43</v>
      </c>
      <c r="AX337" s="13" t="s">
        <v>29</v>
      </c>
      <c r="AY337" s="240" t="s">
        <v>331</v>
      </c>
    </row>
    <row r="338" spans="2:65" s="1" customFormat="1" ht="16.5" customHeight="1">
      <c r="B338" s="43"/>
      <c r="C338" s="207" t="s">
        <v>670</v>
      </c>
      <c r="D338" s="207" t="s">
        <v>333</v>
      </c>
      <c r="E338" s="208" t="s">
        <v>671</v>
      </c>
      <c r="F338" s="209" t="s">
        <v>672</v>
      </c>
      <c r="G338" s="210" t="s">
        <v>448</v>
      </c>
      <c r="H338" s="211">
        <v>136.934</v>
      </c>
      <c r="I338" s="212"/>
      <c r="J338" s="213">
        <f>ROUND(I338*H338,2)</f>
        <v>0</v>
      </c>
      <c r="K338" s="209" t="s">
        <v>337</v>
      </c>
      <c r="L338" s="63"/>
      <c r="M338" s="214" t="s">
        <v>36</v>
      </c>
      <c r="N338" s="215" t="s">
        <v>51</v>
      </c>
      <c r="O338" s="44"/>
      <c r="P338" s="216">
        <f>O338*H338</f>
        <v>0</v>
      </c>
      <c r="Q338" s="216">
        <v>0</v>
      </c>
      <c r="R338" s="216">
        <f>Q338*H338</f>
        <v>0</v>
      </c>
      <c r="S338" s="216">
        <v>0</v>
      </c>
      <c r="T338" s="217">
        <f>S338*H338</f>
        <v>0</v>
      </c>
      <c r="AR338" s="25" t="s">
        <v>338</v>
      </c>
      <c r="AT338" s="25" t="s">
        <v>333</v>
      </c>
      <c r="AU338" s="25" t="s">
        <v>89</v>
      </c>
      <c r="AY338" s="25" t="s">
        <v>331</v>
      </c>
      <c r="BE338" s="218">
        <f>IF(N338="základní",J338,0)</f>
        <v>0</v>
      </c>
      <c r="BF338" s="218">
        <f>IF(N338="snížená",J338,0)</f>
        <v>0</v>
      </c>
      <c r="BG338" s="218">
        <f>IF(N338="zákl. přenesená",J338,0)</f>
        <v>0</v>
      </c>
      <c r="BH338" s="218">
        <f>IF(N338="sníž. přenesená",J338,0)</f>
        <v>0</v>
      </c>
      <c r="BI338" s="218">
        <f>IF(N338="nulová",J338,0)</f>
        <v>0</v>
      </c>
      <c r="BJ338" s="25" t="s">
        <v>29</v>
      </c>
      <c r="BK338" s="218">
        <f>ROUND(I338*H338,2)</f>
        <v>0</v>
      </c>
      <c r="BL338" s="25" t="s">
        <v>338</v>
      </c>
      <c r="BM338" s="25" t="s">
        <v>673</v>
      </c>
    </row>
    <row r="339" spans="2:65" s="12" customFormat="1" ht="13.5">
      <c r="B339" s="219"/>
      <c r="C339" s="220"/>
      <c r="D339" s="221" t="s">
        <v>340</v>
      </c>
      <c r="E339" s="222" t="s">
        <v>36</v>
      </c>
      <c r="F339" s="223" t="s">
        <v>674</v>
      </c>
      <c r="G339" s="220"/>
      <c r="H339" s="222" t="s">
        <v>36</v>
      </c>
      <c r="I339" s="224"/>
      <c r="J339" s="220"/>
      <c r="K339" s="220"/>
      <c r="L339" s="225"/>
      <c r="M339" s="226"/>
      <c r="N339" s="227"/>
      <c r="O339" s="227"/>
      <c r="P339" s="227"/>
      <c r="Q339" s="227"/>
      <c r="R339" s="227"/>
      <c r="S339" s="227"/>
      <c r="T339" s="228"/>
      <c r="AT339" s="229" t="s">
        <v>340</v>
      </c>
      <c r="AU339" s="229" t="s">
        <v>89</v>
      </c>
      <c r="AV339" s="12" t="s">
        <v>29</v>
      </c>
      <c r="AW339" s="12" t="s">
        <v>43</v>
      </c>
      <c r="AX339" s="12" t="s">
        <v>80</v>
      </c>
      <c r="AY339" s="229" t="s">
        <v>331</v>
      </c>
    </row>
    <row r="340" spans="2:65" s="14" customFormat="1" ht="13.5">
      <c r="B340" s="241"/>
      <c r="C340" s="242"/>
      <c r="D340" s="221" t="s">
        <v>340</v>
      </c>
      <c r="E340" s="243" t="s">
        <v>36</v>
      </c>
      <c r="F340" s="244" t="s">
        <v>675</v>
      </c>
      <c r="G340" s="242"/>
      <c r="H340" s="245">
        <v>7.4829999999999997</v>
      </c>
      <c r="I340" s="246"/>
      <c r="J340" s="242"/>
      <c r="K340" s="242"/>
      <c r="L340" s="247"/>
      <c r="M340" s="248"/>
      <c r="N340" s="249"/>
      <c r="O340" s="249"/>
      <c r="P340" s="249"/>
      <c r="Q340" s="249"/>
      <c r="R340" s="249"/>
      <c r="S340" s="249"/>
      <c r="T340" s="250"/>
      <c r="AT340" s="251" t="s">
        <v>340</v>
      </c>
      <c r="AU340" s="251" t="s">
        <v>89</v>
      </c>
      <c r="AV340" s="14" t="s">
        <v>89</v>
      </c>
      <c r="AW340" s="14" t="s">
        <v>43</v>
      </c>
      <c r="AX340" s="14" t="s">
        <v>80</v>
      </c>
      <c r="AY340" s="251" t="s">
        <v>331</v>
      </c>
    </row>
    <row r="341" spans="2:65" s="14" customFormat="1" ht="13.5">
      <c r="B341" s="241"/>
      <c r="C341" s="242"/>
      <c r="D341" s="221" t="s">
        <v>340</v>
      </c>
      <c r="E341" s="243" t="s">
        <v>36</v>
      </c>
      <c r="F341" s="244" t="s">
        <v>676</v>
      </c>
      <c r="G341" s="242"/>
      <c r="H341" s="245">
        <v>14</v>
      </c>
      <c r="I341" s="246"/>
      <c r="J341" s="242"/>
      <c r="K341" s="242"/>
      <c r="L341" s="247"/>
      <c r="M341" s="248"/>
      <c r="N341" s="249"/>
      <c r="O341" s="249"/>
      <c r="P341" s="249"/>
      <c r="Q341" s="249"/>
      <c r="R341" s="249"/>
      <c r="S341" s="249"/>
      <c r="T341" s="250"/>
      <c r="AT341" s="251" t="s">
        <v>340</v>
      </c>
      <c r="AU341" s="251" t="s">
        <v>89</v>
      </c>
      <c r="AV341" s="14" t="s">
        <v>89</v>
      </c>
      <c r="AW341" s="14" t="s">
        <v>43</v>
      </c>
      <c r="AX341" s="14" t="s">
        <v>80</v>
      </c>
      <c r="AY341" s="251" t="s">
        <v>331</v>
      </c>
    </row>
    <row r="342" spans="2:65" s="14" customFormat="1" ht="13.5">
      <c r="B342" s="241"/>
      <c r="C342" s="242"/>
      <c r="D342" s="221" t="s">
        <v>340</v>
      </c>
      <c r="E342" s="243" t="s">
        <v>36</v>
      </c>
      <c r="F342" s="244" t="s">
        <v>677</v>
      </c>
      <c r="G342" s="242"/>
      <c r="H342" s="245">
        <v>24.475000000000001</v>
      </c>
      <c r="I342" s="246"/>
      <c r="J342" s="242"/>
      <c r="K342" s="242"/>
      <c r="L342" s="247"/>
      <c r="M342" s="248"/>
      <c r="N342" s="249"/>
      <c r="O342" s="249"/>
      <c r="P342" s="249"/>
      <c r="Q342" s="249"/>
      <c r="R342" s="249"/>
      <c r="S342" s="249"/>
      <c r="T342" s="250"/>
      <c r="AT342" s="251" t="s">
        <v>340</v>
      </c>
      <c r="AU342" s="251" t="s">
        <v>89</v>
      </c>
      <c r="AV342" s="14" t="s">
        <v>89</v>
      </c>
      <c r="AW342" s="14" t="s">
        <v>43</v>
      </c>
      <c r="AX342" s="14" t="s">
        <v>80</v>
      </c>
      <c r="AY342" s="251" t="s">
        <v>331</v>
      </c>
    </row>
    <row r="343" spans="2:65" s="14" customFormat="1" ht="13.5">
      <c r="B343" s="241"/>
      <c r="C343" s="242"/>
      <c r="D343" s="221" t="s">
        <v>340</v>
      </c>
      <c r="E343" s="243" t="s">
        <v>36</v>
      </c>
      <c r="F343" s="244" t="s">
        <v>678</v>
      </c>
      <c r="G343" s="242"/>
      <c r="H343" s="245">
        <v>2.996</v>
      </c>
      <c r="I343" s="246"/>
      <c r="J343" s="242"/>
      <c r="K343" s="242"/>
      <c r="L343" s="247"/>
      <c r="M343" s="248"/>
      <c r="N343" s="249"/>
      <c r="O343" s="249"/>
      <c r="P343" s="249"/>
      <c r="Q343" s="249"/>
      <c r="R343" s="249"/>
      <c r="S343" s="249"/>
      <c r="T343" s="250"/>
      <c r="AT343" s="251" t="s">
        <v>340</v>
      </c>
      <c r="AU343" s="251" t="s">
        <v>89</v>
      </c>
      <c r="AV343" s="14" t="s">
        <v>89</v>
      </c>
      <c r="AW343" s="14" t="s">
        <v>43</v>
      </c>
      <c r="AX343" s="14" t="s">
        <v>80</v>
      </c>
      <c r="AY343" s="251" t="s">
        <v>331</v>
      </c>
    </row>
    <row r="344" spans="2:65" s="13" customFormat="1" ht="13.5">
      <c r="B344" s="230"/>
      <c r="C344" s="231"/>
      <c r="D344" s="221" t="s">
        <v>340</v>
      </c>
      <c r="E344" s="232" t="s">
        <v>286</v>
      </c>
      <c r="F344" s="233" t="s">
        <v>347</v>
      </c>
      <c r="G344" s="231"/>
      <c r="H344" s="234">
        <v>48.954000000000001</v>
      </c>
      <c r="I344" s="235"/>
      <c r="J344" s="231"/>
      <c r="K344" s="231"/>
      <c r="L344" s="236"/>
      <c r="M344" s="237"/>
      <c r="N344" s="238"/>
      <c r="O344" s="238"/>
      <c r="P344" s="238"/>
      <c r="Q344" s="238"/>
      <c r="R344" s="238"/>
      <c r="S344" s="238"/>
      <c r="T344" s="239"/>
      <c r="AT344" s="240" t="s">
        <v>340</v>
      </c>
      <c r="AU344" s="240" t="s">
        <v>89</v>
      </c>
      <c r="AV344" s="13" t="s">
        <v>113</v>
      </c>
      <c r="AW344" s="13" t="s">
        <v>43</v>
      </c>
      <c r="AX344" s="13" t="s">
        <v>80</v>
      </c>
      <c r="AY344" s="240" t="s">
        <v>331</v>
      </c>
    </row>
    <row r="345" spans="2:65" s="12" customFormat="1" ht="13.5">
      <c r="B345" s="219"/>
      <c r="C345" s="220"/>
      <c r="D345" s="221" t="s">
        <v>340</v>
      </c>
      <c r="E345" s="222" t="s">
        <v>36</v>
      </c>
      <c r="F345" s="223" t="s">
        <v>679</v>
      </c>
      <c r="G345" s="220"/>
      <c r="H345" s="222" t="s">
        <v>36</v>
      </c>
      <c r="I345" s="224"/>
      <c r="J345" s="220"/>
      <c r="K345" s="220"/>
      <c r="L345" s="225"/>
      <c r="M345" s="226"/>
      <c r="N345" s="227"/>
      <c r="O345" s="227"/>
      <c r="P345" s="227"/>
      <c r="Q345" s="227"/>
      <c r="R345" s="227"/>
      <c r="S345" s="227"/>
      <c r="T345" s="228"/>
      <c r="AT345" s="229" t="s">
        <v>340</v>
      </c>
      <c r="AU345" s="229" t="s">
        <v>89</v>
      </c>
      <c r="AV345" s="12" t="s">
        <v>29</v>
      </c>
      <c r="AW345" s="12" t="s">
        <v>43</v>
      </c>
      <c r="AX345" s="12" t="s">
        <v>80</v>
      </c>
      <c r="AY345" s="229" t="s">
        <v>331</v>
      </c>
    </row>
    <row r="346" spans="2:65" s="14" customFormat="1" ht="13.5">
      <c r="B346" s="241"/>
      <c r="C346" s="242"/>
      <c r="D346" s="221" t="s">
        <v>340</v>
      </c>
      <c r="E346" s="243" t="s">
        <v>36</v>
      </c>
      <c r="F346" s="244" t="s">
        <v>680</v>
      </c>
      <c r="G346" s="242"/>
      <c r="H346" s="245">
        <v>36.25</v>
      </c>
      <c r="I346" s="246"/>
      <c r="J346" s="242"/>
      <c r="K346" s="242"/>
      <c r="L346" s="247"/>
      <c r="M346" s="248"/>
      <c r="N346" s="249"/>
      <c r="O346" s="249"/>
      <c r="P346" s="249"/>
      <c r="Q346" s="249"/>
      <c r="R346" s="249"/>
      <c r="S346" s="249"/>
      <c r="T346" s="250"/>
      <c r="AT346" s="251" t="s">
        <v>340</v>
      </c>
      <c r="AU346" s="251" t="s">
        <v>89</v>
      </c>
      <c r="AV346" s="14" t="s">
        <v>89</v>
      </c>
      <c r="AW346" s="14" t="s">
        <v>43</v>
      </c>
      <c r="AX346" s="14" t="s">
        <v>80</v>
      </c>
      <c r="AY346" s="251" t="s">
        <v>331</v>
      </c>
    </row>
    <row r="347" spans="2:65" s="14" customFormat="1" ht="13.5">
      <c r="B347" s="241"/>
      <c r="C347" s="242"/>
      <c r="D347" s="221" t="s">
        <v>340</v>
      </c>
      <c r="E347" s="243" t="s">
        <v>36</v>
      </c>
      <c r="F347" s="244" t="s">
        <v>681</v>
      </c>
      <c r="G347" s="242"/>
      <c r="H347" s="245">
        <v>10.85</v>
      </c>
      <c r="I347" s="246"/>
      <c r="J347" s="242"/>
      <c r="K347" s="242"/>
      <c r="L347" s="247"/>
      <c r="M347" s="248"/>
      <c r="N347" s="249"/>
      <c r="O347" s="249"/>
      <c r="P347" s="249"/>
      <c r="Q347" s="249"/>
      <c r="R347" s="249"/>
      <c r="S347" s="249"/>
      <c r="T347" s="250"/>
      <c r="AT347" s="251" t="s">
        <v>340</v>
      </c>
      <c r="AU347" s="251" t="s">
        <v>89</v>
      </c>
      <c r="AV347" s="14" t="s">
        <v>89</v>
      </c>
      <c r="AW347" s="14" t="s">
        <v>43</v>
      </c>
      <c r="AX347" s="14" t="s">
        <v>80</v>
      </c>
      <c r="AY347" s="251" t="s">
        <v>331</v>
      </c>
    </row>
    <row r="348" spans="2:65" s="14" customFormat="1" ht="13.5">
      <c r="B348" s="241"/>
      <c r="C348" s="242"/>
      <c r="D348" s="221" t="s">
        <v>340</v>
      </c>
      <c r="E348" s="243" t="s">
        <v>36</v>
      </c>
      <c r="F348" s="244" t="s">
        <v>682</v>
      </c>
      <c r="G348" s="242"/>
      <c r="H348" s="245">
        <v>28.1</v>
      </c>
      <c r="I348" s="246"/>
      <c r="J348" s="242"/>
      <c r="K348" s="242"/>
      <c r="L348" s="247"/>
      <c r="M348" s="248"/>
      <c r="N348" s="249"/>
      <c r="O348" s="249"/>
      <c r="P348" s="249"/>
      <c r="Q348" s="249"/>
      <c r="R348" s="249"/>
      <c r="S348" s="249"/>
      <c r="T348" s="250"/>
      <c r="AT348" s="251" t="s">
        <v>340</v>
      </c>
      <c r="AU348" s="251" t="s">
        <v>89</v>
      </c>
      <c r="AV348" s="14" t="s">
        <v>89</v>
      </c>
      <c r="AW348" s="14" t="s">
        <v>43</v>
      </c>
      <c r="AX348" s="14" t="s">
        <v>80</v>
      </c>
      <c r="AY348" s="251" t="s">
        <v>331</v>
      </c>
    </row>
    <row r="349" spans="2:65" s="12" customFormat="1" ht="13.5">
      <c r="B349" s="219"/>
      <c r="C349" s="220"/>
      <c r="D349" s="221" t="s">
        <v>340</v>
      </c>
      <c r="E349" s="222" t="s">
        <v>36</v>
      </c>
      <c r="F349" s="223" t="s">
        <v>683</v>
      </c>
      <c r="G349" s="220"/>
      <c r="H349" s="222" t="s">
        <v>36</v>
      </c>
      <c r="I349" s="224"/>
      <c r="J349" s="220"/>
      <c r="K349" s="220"/>
      <c r="L349" s="225"/>
      <c r="M349" s="226"/>
      <c r="N349" s="227"/>
      <c r="O349" s="227"/>
      <c r="P349" s="227"/>
      <c r="Q349" s="227"/>
      <c r="R349" s="227"/>
      <c r="S349" s="227"/>
      <c r="T349" s="228"/>
      <c r="AT349" s="229" t="s">
        <v>340</v>
      </c>
      <c r="AU349" s="229" t="s">
        <v>89</v>
      </c>
      <c r="AV349" s="12" t="s">
        <v>29</v>
      </c>
      <c r="AW349" s="12" t="s">
        <v>43</v>
      </c>
      <c r="AX349" s="12" t="s">
        <v>80</v>
      </c>
      <c r="AY349" s="229" t="s">
        <v>331</v>
      </c>
    </row>
    <row r="350" spans="2:65" s="14" customFormat="1" ht="13.5">
      <c r="B350" s="241"/>
      <c r="C350" s="242"/>
      <c r="D350" s="221" t="s">
        <v>340</v>
      </c>
      <c r="E350" s="243" t="s">
        <v>36</v>
      </c>
      <c r="F350" s="244" t="s">
        <v>684</v>
      </c>
      <c r="G350" s="242"/>
      <c r="H350" s="245">
        <v>0.72</v>
      </c>
      <c r="I350" s="246"/>
      <c r="J350" s="242"/>
      <c r="K350" s="242"/>
      <c r="L350" s="247"/>
      <c r="M350" s="248"/>
      <c r="N350" s="249"/>
      <c r="O350" s="249"/>
      <c r="P350" s="249"/>
      <c r="Q350" s="249"/>
      <c r="R350" s="249"/>
      <c r="S350" s="249"/>
      <c r="T350" s="250"/>
      <c r="AT350" s="251" t="s">
        <v>340</v>
      </c>
      <c r="AU350" s="251" t="s">
        <v>89</v>
      </c>
      <c r="AV350" s="14" t="s">
        <v>89</v>
      </c>
      <c r="AW350" s="14" t="s">
        <v>43</v>
      </c>
      <c r="AX350" s="14" t="s">
        <v>80</v>
      </c>
      <c r="AY350" s="251" t="s">
        <v>331</v>
      </c>
    </row>
    <row r="351" spans="2:65" s="14" customFormat="1" ht="13.5">
      <c r="B351" s="241"/>
      <c r="C351" s="242"/>
      <c r="D351" s="221" t="s">
        <v>340</v>
      </c>
      <c r="E351" s="243" t="s">
        <v>36</v>
      </c>
      <c r="F351" s="244" t="s">
        <v>685</v>
      </c>
      <c r="G351" s="242"/>
      <c r="H351" s="245">
        <v>0.3</v>
      </c>
      <c r="I351" s="246"/>
      <c r="J351" s="242"/>
      <c r="K351" s="242"/>
      <c r="L351" s="247"/>
      <c r="M351" s="248"/>
      <c r="N351" s="249"/>
      <c r="O351" s="249"/>
      <c r="P351" s="249"/>
      <c r="Q351" s="249"/>
      <c r="R351" s="249"/>
      <c r="S351" s="249"/>
      <c r="T351" s="250"/>
      <c r="AT351" s="251" t="s">
        <v>340</v>
      </c>
      <c r="AU351" s="251" t="s">
        <v>89</v>
      </c>
      <c r="AV351" s="14" t="s">
        <v>89</v>
      </c>
      <c r="AW351" s="14" t="s">
        <v>43</v>
      </c>
      <c r="AX351" s="14" t="s">
        <v>80</v>
      </c>
      <c r="AY351" s="251" t="s">
        <v>331</v>
      </c>
    </row>
    <row r="352" spans="2:65" s="14" customFormat="1" ht="13.5">
      <c r="B352" s="241"/>
      <c r="C352" s="242"/>
      <c r="D352" s="221" t="s">
        <v>340</v>
      </c>
      <c r="E352" s="243" t="s">
        <v>36</v>
      </c>
      <c r="F352" s="244" t="s">
        <v>686</v>
      </c>
      <c r="G352" s="242"/>
      <c r="H352" s="245">
        <v>11.76</v>
      </c>
      <c r="I352" s="246"/>
      <c r="J352" s="242"/>
      <c r="K352" s="242"/>
      <c r="L352" s="247"/>
      <c r="M352" s="248"/>
      <c r="N352" s="249"/>
      <c r="O352" s="249"/>
      <c r="P352" s="249"/>
      <c r="Q352" s="249"/>
      <c r="R352" s="249"/>
      <c r="S352" s="249"/>
      <c r="T352" s="250"/>
      <c r="AT352" s="251" t="s">
        <v>340</v>
      </c>
      <c r="AU352" s="251" t="s">
        <v>89</v>
      </c>
      <c r="AV352" s="14" t="s">
        <v>89</v>
      </c>
      <c r="AW352" s="14" t="s">
        <v>43</v>
      </c>
      <c r="AX352" s="14" t="s">
        <v>80</v>
      </c>
      <c r="AY352" s="251" t="s">
        <v>331</v>
      </c>
    </row>
    <row r="353" spans="2:65" s="13" customFormat="1" ht="13.5">
      <c r="B353" s="230"/>
      <c r="C353" s="231"/>
      <c r="D353" s="221" t="s">
        <v>340</v>
      </c>
      <c r="E353" s="232" t="s">
        <v>288</v>
      </c>
      <c r="F353" s="233" t="s">
        <v>347</v>
      </c>
      <c r="G353" s="231"/>
      <c r="H353" s="234">
        <v>87.98</v>
      </c>
      <c r="I353" s="235"/>
      <c r="J353" s="231"/>
      <c r="K353" s="231"/>
      <c r="L353" s="236"/>
      <c r="M353" s="237"/>
      <c r="N353" s="238"/>
      <c r="O353" s="238"/>
      <c r="P353" s="238"/>
      <c r="Q353" s="238"/>
      <c r="R353" s="238"/>
      <c r="S353" s="238"/>
      <c r="T353" s="239"/>
      <c r="AT353" s="240" t="s">
        <v>340</v>
      </c>
      <c r="AU353" s="240" t="s">
        <v>89</v>
      </c>
      <c r="AV353" s="13" t="s">
        <v>113</v>
      </c>
      <c r="AW353" s="13" t="s">
        <v>43</v>
      </c>
      <c r="AX353" s="13" t="s">
        <v>80</v>
      </c>
      <c r="AY353" s="240" t="s">
        <v>331</v>
      </c>
    </row>
    <row r="354" spans="2:65" s="15" customFormat="1" ht="13.5">
      <c r="B354" s="252"/>
      <c r="C354" s="253"/>
      <c r="D354" s="221" t="s">
        <v>340</v>
      </c>
      <c r="E354" s="254" t="s">
        <v>36</v>
      </c>
      <c r="F354" s="255" t="s">
        <v>350</v>
      </c>
      <c r="G354" s="253"/>
      <c r="H354" s="256">
        <v>136.934</v>
      </c>
      <c r="I354" s="257"/>
      <c r="J354" s="253"/>
      <c r="K354" s="253"/>
      <c r="L354" s="258"/>
      <c r="M354" s="259"/>
      <c r="N354" s="260"/>
      <c r="O354" s="260"/>
      <c r="P354" s="260"/>
      <c r="Q354" s="260"/>
      <c r="R354" s="260"/>
      <c r="S354" s="260"/>
      <c r="T354" s="261"/>
      <c r="AT354" s="262" t="s">
        <v>340</v>
      </c>
      <c r="AU354" s="262" t="s">
        <v>89</v>
      </c>
      <c r="AV354" s="15" t="s">
        <v>338</v>
      </c>
      <c r="AW354" s="15" t="s">
        <v>43</v>
      </c>
      <c r="AX354" s="15" t="s">
        <v>29</v>
      </c>
      <c r="AY354" s="262" t="s">
        <v>331</v>
      </c>
    </row>
    <row r="355" spans="2:65" s="1" customFormat="1" ht="16.5" customHeight="1">
      <c r="B355" s="43"/>
      <c r="C355" s="207" t="s">
        <v>687</v>
      </c>
      <c r="D355" s="207" t="s">
        <v>333</v>
      </c>
      <c r="E355" s="208" t="s">
        <v>688</v>
      </c>
      <c r="F355" s="209" t="s">
        <v>689</v>
      </c>
      <c r="G355" s="210" t="s">
        <v>448</v>
      </c>
      <c r="H355" s="211">
        <v>0.30499999999999999</v>
      </c>
      <c r="I355" s="212"/>
      <c r="J355" s="213">
        <f>ROUND(I355*H355,2)</f>
        <v>0</v>
      </c>
      <c r="K355" s="209" t="s">
        <v>337</v>
      </c>
      <c r="L355" s="63"/>
      <c r="M355" s="214" t="s">
        <v>36</v>
      </c>
      <c r="N355" s="215" t="s">
        <v>51</v>
      </c>
      <c r="O355" s="44"/>
      <c r="P355" s="216">
        <f>O355*H355</f>
        <v>0</v>
      </c>
      <c r="Q355" s="216">
        <v>0</v>
      </c>
      <c r="R355" s="216">
        <f>Q355*H355</f>
        <v>0</v>
      </c>
      <c r="S355" s="216">
        <v>0</v>
      </c>
      <c r="T355" s="217">
        <f>S355*H355</f>
        <v>0</v>
      </c>
      <c r="AR355" s="25" t="s">
        <v>338</v>
      </c>
      <c r="AT355" s="25" t="s">
        <v>333</v>
      </c>
      <c r="AU355" s="25" t="s">
        <v>89</v>
      </c>
      <c r="AY355" s="25" t="s">
        <v>331</v>
      </c>
      <c r="BE355" s="218">
        <f>IF(N355="základní",J355,0)</f>
        <v>0</v>
      </c>
      <c r="BF355" s="218">
        <f>IF(N355="snížená",J355,0)</f>
        <v>0</v>
      </c>
      <c r="BG355" s="218">
        <f>IF(N355="zákl. přenesená",J355,0)</f>
        <v>0</v>
      </c>
      <c r="BH355" s="218">
        <f>IF(N355="sníž. přenesená",J355,0)</f>
        <v>0</v>
      </c>
      <c r="BI355" s="218">
        <f>IF(N355="nulová",J355,0)</f>
        <v>0</v>
      </c>
      <c r="BJ355" s="25" t="s">
        <v>29</v>
      </c>
      <c r="BK355" s="218">
        <f>ROUND(I355*H355,2)</f>
        <v>0</v>
      </c>
      <c r="BL355" s="25" t="s">
        <v>338</v>
      </c>
      <c r="BM355" s="25" t="s">
        <v>690</v>
      </c>
    </row>
    <row r="356" spans="2:65" s="12" customFormat="1" ht="13.5">
      <c r="B356" s="219"/>
      <c r="C356" s="220"/>
      <c r="D356" s="221" t="s">
        <v>340</v>
      </c>
      <c r="E356" s="222" t="s">
        <v>36</v>
      </c>
      <c r="F356" s="223" t="s">
        <v>674</v>
      </c>
      <c r="G356" s="220"/>
      <c r="H356" s="222" t="s">
        <v>36</v>
      </c>
      <c r="I356" s="224"/>
      <c r="J356" s="220"/>
      <c r="K356" s="220"/>
      <c r="L356" s="225"/>
      <c r="M356" s="226"/>
      <c r="N356" s="227"/>
      <c r="O356" s="227"/>
      <c r="P356" s="227"/>
      <c r="Q356" s="227"/>
      <c r="R356" s="227"/>
      <c r="S356" s="227"/>
      <c r="T356" s="228"/>
      <c r="AT356" s="229" t="s">
        <v>340</v>
      </c>
      <c r="AU356" s="229" t="s">
        <v>89</v>
      </c>
      <c r="AV356" s="12" t="s">
        <v>29</v>
      </c>
      <c r="AW356" s="12" t="s">
        <v>43</v>
      </c>
      <c r="AX356" s="12" t="s">
        <v>80</v>
      </c>
      <c r="AY356" s="229" t="s">
        <v>331</v>
      </c>
    </row>
    <row r="357" spans="2:65" s="14" customFormat="1" ht="13.5">
      <c r="B357" s="241"/>
      <c r="C357" s="242"/>
      <c r="D357" s="221" t="s">
        <v>340</v>
      </c>
      <c r="E357" s="243" t="s">
        <v>36</v>
      </c>
      <c r="F357" s="244" t="s">
        <v>691</v>
      </c>
      <c r="G357" s="242"/>
      <c r="H357" s="245">
        <v>0.30499999999999999</v>
      </c>
      <c r="I357" s="246"/>
      <c r="J357" s="242"/>
      <c r="K357" s="242"/>
      <c r="L357" s="247"/>
      <c r="M357" s="248"/>
      <c r="N357" s="249"/>
      <c r="O357" s="249"/>
      <c r="P357" s="249"/>
      <c r="Q357" s="249"/>
      <c r="R357" s="249"/>
      <c r="S357" s="249"/>
      <c r="T357" s="250"/>
      <c r="AT357" s="251" t="s">
        <v>340</v>
      </c>
      <c r="AU357" s="251" t="s">
        <v>89</v>
      </c>
      <c r="AV357" s="14" t="s">
        <v>89</v>
      </c>
      <c r="AW357" s="14" t="s">
        <v>43</v>
      </c>
      <c r="AX357" s="14" t="s">
        <v>80</v>
      </c>
      <c r="AY357" s="251" t="s">
        <v>331</v>
      </c>
    </row>
    <row r="358" spans="2:65" s="13" customFormat="1" ht="13.5">
      <c r="B358" s="230"/>
      <c r="C358" s="231"/>
      <c r="D358" s="221" t="s">
        <v>340</v>
      </c>
      <c r="E358" s="232" t="s">
        <v>296</v>
      </c>
      <c r="F358" s="233" t="s">
        <v>347</v>
      </c>
      <c r="G358" s="231"/>
      <c r="H358" s="234">
        <v>0.30499999999999999</v>
      </c>
      <c r="I358" s="235"/>
      <c r="J358" s="231"/>
      <c r="K358" s="231"/>
      <c r="L358" s="236"/>
      <c r="M358" s="237"/>
      <c r="N358" s="238"/>
      <c r="O358" s="238"/>
      <c r="P358" s="238"/>
      <c r="Q358" s="238"/>
      <c r="R358" s="238"/>
      <c r="S358" s="238"/>
      <c r="T358" s="239"/>
      <c r="AT358" s="240" t="s">
        <v>340</v>
      </c>
      <c r="AU358" s="240" t="s">
        <v>89</v>
      </c>
      <c r="AV358" s="13" t="s">
        <v>113</v>
      </c>
      <c r="AW358" s="13" t="s">
        <v>43</v>
      </c>
      <c r="AX358" s="13" t="s">
        <v>29</v>
      </c>
      <c r="AY358" s="240" t="s">
        <v>331</v>
      </c>
    </row>
    <row r="359" spans="2:65" s="1" customFormat="1" ht="25.5" customHeight="1">
      <c r="B359" s="43"/>
      <c r="C359" s="207" t="s">
        <v>692</v>
      </c>
      <c r="D359" s="207" t="s">
        <v>333</v>
      </c>
      <c r="E359" s="208" t="s">
        <v>693</v>
      </c>
      <c r="F359" s="209" t="s">
        <v>694</v>
      </c>
      <c r="G359" s="210" t="s">
        <v>448</v>
      </c>
      <c r="H359" s="211">
        <v>36.454000000000001</v>
      </c>
      <c r="I359" s="212"/>
      <c r="J359" s="213">
        <f>ROUND(I359*H359,2)</f>
        <v>0</v>
      </c>
      <c r="K359" s="209" t="s">
        <v>337</v>
      </c>
      <c r="L359" s="63"/>
      <c r="M359" s="214" t="s">
        <v>36</v>
      </c>
      <c r="N359" s="215" t="s">
        <v>51</v>
      </c>
      <c r="O359" s="44"/>
      <c r="P359" s="216">
        <f>O359*H359</f>
        <v>0</v>
      </c>
      <c r="Q359" s="216">
        <v>0</v>
      </c>
      <c r="R359" s="216">
        <f>Q359*H359</f>
        <v>0</v>
      </c>
      <c r="S359" s="216">
        <v>0</v>
      </c>
      <c r="T359" s="217">
        <f>S359*H359</f>
        <v>0</v>
      </c>
      <c r="AR359" s="25" t="s">
        <v>338</v>
      </c>
      <c r="AT359" s="25" t="s">
        <v>333</v>
      </c>
      <c r="AU359" s="25" t="s">
        <v>89</v>
      </c>
      <c r="AY359" s="25" t="s">
        <v>331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25" t="s">
        <v>29</v>
      </c>
      <c r="BK359" s="218">
        <f>ROUND(I359*H359,2)</f>
        <v>0</v>
      </c>
      <c r="BL359" s="25" t="s">
        <v>338</v>
      </c>
      <c r="BM359" s="25" t="s">
        <v>695</v>
      </c>
    </row>
    <row r="360" spans="2:65" s="14" customFormat="1" ht="13.5">
      <c r="B360" s="241"/>
      <c r="C360" s="242"/>
      <c r="D360" s="221" t="s">
        <v>340</v>
      </c>
      <c r="E360" s="243" t="s">
        <v>36</v>
      </c>
      <c r="F360" s="244" t="s">
        <v>696</v>
      </c>
      <c r="G360" s="242"/>
      <c r="H360" s="245">
        <v>13.926</v>
      </c>
      <c r="I360" s="246"/>
      <c r="J360" s="242"/>
      <c r="K360" s="242"/>
      <c r="L360" s="247"/>
      <c r="M360" s="248"/>
      <c r="N360" s="249"/>
      <c r="O360" s="249"/>
      <c r="P360" s="249"/>
      <c r="Q360" s="249"/>
      <c r="R360" s="249"/>
      <c r="S360" s="249"/>
      <c r="T360" s="250"/>
      <c r="AT360" s="251" t="s">
        <v>340</v>
      </c>
      <c r="AU360" s="251" t="s">
        <v>89</v>
      </c>
      <c r="AV360" s="14" t="s">
        <v>89</v>
      </c>
      <c r="AW360" s="14" t="s">
        <v>43</v>
      </c>
      <c r="AX360" s="14" t="s">
        <v>80</v>
      </c>
      <c r="AY360" s="251" t="s">
        <v>331</v>
      </c>
    </row>
    <row r="361" spans="2:65" s="14" customFormat="1" ht="13.5">
      <c r="B361" s="241"/>
      <c r="C361" s="242"/>
      <c r="D361" s="221" t="s">
        <v>340</v>
      </c>
      <c r="E361" s="243" t="s">
        <v>36</v>
      </c>
      <c r="F361" s="244" t="s">
        <v>697</v>
      </c>
      <c r="G361" s="242"/>
      <c r="H361" s="245">
        <v>13.055999999999999</v>
      </c>
      <c r="I361" s="246"/>
      <c r="J361" s="242"/>
      <c r="K361" s="242"/>
      <c r="L361" s="247"/>
      <c r="M361" s="248"/>
      <c r="N361" s="249"/>
      <c r="O361" s="249"/>
      <c r="P361" s="249"/>
      <c r="Q361" s="249"/>
      <c r="R361" s="249"/>
      <c r="S361" s="249"/>
      <c r="T361" s="250"/>
      <c r="AT361" s="251" t="s">
        <v>340</v>
      </c>
      <c r="AU361" s="251" t="s">
        <v>89</v>
      </c>
      <c r="AV361" s="14" t="s">
        <v>89</v>
      </c>
      <c r="AW361" s="14" t="s">
        <v>43</v>
      </c>
      <c r="AX361" s="14" t="s">
        <v>80</v>
      </c>
      <c r="AY361" s="251" t="s">
        <v>331</v>
      </c>
    </row>
    <row r="362" spans="2:65" s="14" customFormat="1" ht="13.5">
      <c r="B362" s="241"/>
      <c r="C362" s="242"/>
      <c r="D362" s="221" t="s">
        <v>340</v>
      </c>
      <c r="E362" s="243" t="s">
        <v>36</v>
      </c>
      <c r="F362" s="244" t="s">
        <v>698</v>
      </c>
      <c r="G362" s="242"/>
      <c r="H362" s="245">
        <v>9.4719999999999995</v>
      </c>
      <c r="I362" s="246"/>
      <c r="J362" s="242"/>
      <c r="K362" s="242"/>
      <c r="L362" s="247"/>
      <c r="M362" s="248"/>
      <c r="N362" s="249"/>
      <c r="O362" s="249"/>
      <c r="P362" s="249"/>
      <c r="Q362" s="249"/>
      <c r="R362" s="249"/>
      <c r="S362" s="249"/>
      <c r="T362" s="250"/>
      <c r="AT362" s="251" t="s">
        <v>340</v>
      </c>
      <c r="AU362" s="251" t="s">
        <v>89</v>
      </c>
      <c r="AV362" s="14" t="s">
        <v>89</v>
      </c>
      <c r="AW362" s="14" t="s">
        <v>43</v>
      </c>
      <c r="AX362" s="14" t="s">
        <v>80</v>
      </c>
      <c r="AY362" s="251" t="s">
        <v>331</v>
      </c>
    </row>
    <row r="363" spans="2:65" s="13" customFormat="1" ht="13.5">
      <c r="B363" s="230"/>
      <c r="C363" s="231"/>
      <c r="D363" s="221" t="s">
        <v>340</v>
      </c>
      <c r="E363" s="232" t="s">
        <v>284</v>
      </c>
      <c r="F363" s="233" t="s">
        <v>347</v>
      </c>
      <c r="G363" s="231"/>
      <c r="H363" s="234">
        <v>36.454000000000001</v>
      </c>
      <c r="I363" s="235"/>
      <c r="J363" s="231"/>
      <c r="K363" s="231"/>
      <c r="L363" s="236"/>
      <c r="M363" s="237"/>
      <c r="N363" s="238"/>
      <c r="O363" s="238"/>
      <c r="P363" s="238"/>
      <c r="Q363" s="238"/>
      <c r="R363" s="238"/>
      <c r="S363" s="238"/>
      <c r="T363" s="239"/>
      <c r="AT363" s="240" t="s">
        <v>340</v>
      </c>
      <c r="AU363" s="240" t="s">
        <v>89</v>
      </c>
      <c r="AV363" s="13" t="s">
        <v>113</v>
      </c>
      <c r="AW363" s="13" t="s">
        <v>43</v>
      </c>
      <c r="AX363" s="13" t="s">
        <v>29</v>
      </c>
      <c r="AY363" s="240" t="s">
        <v>331</v>
      </c>
    </row>
    <row r="364" spans="2:65" s="1" customFormat="1" ht="16.5" customHeight="1">
      <c r="B364" s="43"/>
      <c r="C364" s="207" t="s">
        <v>699</v>
      </c>
      <c r="D364" s="207" t="s">
        <v>333</v>
      </c>
      <c r="E364" s="208" t="s">
        <v>700</v>
      </c>
      <c r="F364" s="209" t="s">
        <v>701</v>
      </c>
      <c r="G364" s="210" t="s">
        <v>448</v>
      </c>
      <c r="H364" s="211">
        <v>45.241999999999997</v>
      </c>
      <c r="I364" s="212"/>
      <c r="J364" s="213">
        <f>ROUND(I364*H364,2)</f>
        <v>0</v>
      </c>
      <c r="K364" s="209" t="s">
        <v>337</v>
      </c>
      <c r="L364" s="63"/>
      <c r="M364" s="214" t="s">
        <v>36</v>
      </c>
      <c r="N364" s="215" t="s">
        <v>51</v>
      </c>
      <c r="O364" s="44"/>
      <c r="P364" s="216">
        <f>O364*H364</f>
        <v>0</v>
      </c>
      <c r="Q364" s="216">
        <v>0</v>
      </c>
      <c r="R364" s="216">
        <f>Q364*H364</f>
        <v>0</v>
      </c>
      <c r="S364" s="216">
        <v>0</v>
      </c>
      <c r="T364" s="217">
        <f>S364*H364</f>
        <v>0</v>
      </c>
      <c r="AR364" s="25" t="s">
        <v>338</v>
      </c>
      <c r="AT364" s="25" t="s">
        <v>333</v>
      </c>
      <c r="AU364" s="25" t="s">
        <v>89</v>
      </c>
      <c r="AY364" s="25" t="s">
        <v>331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25" t="s">
        <v>29</v>
      </c>
      <c r="BK364" s="218">
        <f>ROUND(I364*H364,2)</f>
        <v>0</v>
      </c>
      <c r="BL364" s="25" t="s">
        <v>338</v>
      </c>
      <c r="BM364" s="25" t="s">
        <v>702</v>
      </c>
    </row>
    <row r="365" spans="2:65" s="14" customFormat="1" ht="13.5">
      <c r="B365" s="241"/>
      <c r="C365" s="242"/>
      <c r="D365" s="221" t="s">
        <v>340</v>
      </c>
      <c r="E365" s="243" t="s">
        <v>36</v>
      </c>
      <c r="F365" s="244" t="s">
        <v>703</v>
      </c>
      <c r="G365" s="242"/>
      <c r="H365" s="245">
        <v>280.61500000000001</v>
      </c>
      <c r="I365" s="246"/>
      <c r="J365" s="242"/>
      <c r="K365" s="242"/>
      <c r="L365" s="247"/>
      <c r="M365" s="248"/>
      <c r="N365" s="249"/>
      <c r="O365" s="249"/>
      <c r="P365" s="249"/>
      <c r="Q365" s="249"/>
      <c r="R365" s="249"/>
      <c r="S365" s="249"/>
      <c r="T365" s="250"/>
      <c r="AT365" s="251" t="s">
        <v>340</v>
      </c>
      <c r="AU365" s="251" t="s">
        <v>89</v>
      </c>
      <c r="AV365" s="14" t="s">
        <v>89</v>
      </c>
      <c r="AW365" s="14" t="s">
        <v>43</v>
      </c>
      <c r="AX365" s="14" t="s">
        <v>80</v>
      </c>
      <c r="AY365" s="251" t="s">
        <v>331</v>
      </c>
    </row>
    <row r="366" spans="2:65" s="14" customFormat="1" ht="13.5">
      <c r="B366" s="241"/>
      <c r="C366" s="242"/>
      <c r="D366" s="221" t="s">
        <v>340</v>
      </c>
      <c r="E366" s="243" t="s">
        <v>36</v>
      </c>
      <c r="F366" s="244" t="s">
        <v>704</v>
      </c>
      <c r="G366" s="242"/>
      <c r="H366" s="245">
        <v>0.32700000000000001</v>
      </c>
      <c r="I366" s="246"/>
      <c r="J366" s="242"/>
      <c r="K366" s="242"/>
      <c r="L366" s="247"/>
      <c r="M366" s="248"/>
      <c r="N366" s="249"/>
      <c r="O366" s="249"/>
      <c r="P366" s="249"/>
      <c r="Q366" s="249"/>
      <c r="R366" s="249"/>
      <c r="S366" s="249"/>
      <c r="T366" s="250"/>
      <c r="AT366" s="251" t="s">
        <v>340</v>
      </c>
      <c r="AU366" s="251" t="s">
        <v>89</v>
      </c>
      <c r="AV366" s="14" t="s">
        <v>89</v>
      </c>
      <c r="AW366" s="14" t="s">
        <v>43</v>
      </c>
      <c r="AX366" s="14" t="s">
        <v>80</v>
      </c>
      <c r="AY366" s="251" t="s">
        <v>331</v>
      </c>
    </row>
    <row r="367" spans="2:65" s="13" customFormat="1" ht="13.5">
      <c r="B367" s="230"/>
      <c r="C367" s="231"/>
      <c r="D367" s="221" t="s">
        <v>340</v>
      </c>
      <c r="E367" s="232" t="s">
        <v>36</v>
      </c>
      <c r="F367" s="233" t="s">
        <v>347</v>
      </c>
      <c r="G367" s="231"/>
      <c r="H367" s="234">
        <v>280.94200000000001</v>
      </c>
      <c r="I367" s="235"/>
      <c r="J367" s="231"/>
      <c r="K367" s="231"/>
      <c r="L367" s="236"/>
      <c r="M367" s="237"/>
      <c r="N367" s="238"/>
      <c r="O367" s="238"/>
      <c r="P367" s="238"/>
      <c r="Q367" s="238"/>
      <c r="R367" s="238"/>
      <c r="S367" s="238"/>
      <c r="T367" s="239"/>
      <c r="AT367" s="240" t="s">
        <v>340</v>
      </c>
      <c r="AU367" s="240" t="s">
        <v>89</v>
      </c>
      <c r="AV367" s="13" t="s">
        <v>113</v>
      </c>
      <c r="AW367" s="13" t="s">
        <v>43</v>
      </c>
      <c r="AX367" s="13" t="s">
        <v>80</v>
      </c>
      <c r="AY367" s="240" t="s">
        <v>331</v>
      </c>
    </row>
    <row r="368" spans="2:65" s="12" customFormat="1" ht="13.5">
      <c r="B368" s="219"/>
      <c r="C368" s="220"/>
      <c r="D368" s="221" t="s">
        <v>340</v>
      </c>
      <c r="E368" s="222" t="s">
        <v>36</v>
      </c>
      <c r="F368" s="223" t="s">
        <v>705</v>
      </c>
      <c r="G368" s="220"/>
      <c r="H368" s="222" t="s">
        <v>36</v>
      </c>
      <c r="I368" s="224"/>
      <c r="J368" s="220"/>
      <c r="K368" s="220"/>
      <c r="L368" s="225"/>
      <c r="M368" s="226"/>
      <c r="N368" s="227"/>
      <c r="O368" s="227"/>
      <c r="P368" s="227"/>
      <c r="Q368" s="227"/>
      <c r="R368" s="227"/>
      <c r="S368" s="227"/>
      <c r="T368" s="228"/>
      <c r="AT368" s="229" t="s">
        <v>340</v>
      </c>
      <c r="AU368" s="229" t="s">
        <v>89</v>
      </c>
      <c r="AV368" s="12" t="s">
        <v>29</v>
      </c>
      <c r="AW368" s="12" t="s">
        <v>43</v>
      </c>
      <c r="AX368" s="12" t="s">
        <v>80</v>
      </c>
      <c r="AY368" s="229" t="s">
        <v>331</v>
      </c>
    </row>
    <row r="369" spans="2:65" s="12" customFormat="1" ht="27">
      <c r="B369" s="219"/>
      <c r="C369" s="220"/>
      <c r="D369" s="221" t="s">
        <v>340</v>
      </c>
      <c r="E369" s="222" t="s">
        <v>36</v>
      </c>
      <c r="F369" s="223" t="s">
        <v>706</v>
      </c>
      <c r="G369" s="220"/>
      <c r="H369" s="222" t="s">
        <v>36</v>
      </c>
      <c r="I369" s="224"/>
      <c r="J369" s="220"/>
      <c r="K369" s="220"/>
      <c r="L369" s="225"/>
      <c r="M369" s="226"/>
      <c r="N369" s="227"/>
      <c r="O369" s="227"/>
      <c r="P369" s="227"/>
      <c r="Q369" s="227"/>
      <c r="R369" s="227"/>
      <c r="S369" s="227"/>
      <c r="T369" s="228"/>
      <c r="AT369" s="229" t="s">
        <v>340</v>
      </c>
      <c r="AU369" s="229" t="s">
        <v>89</v>
      </c>
      <c r="AV369" s="12" t="s">
        <v>29</v>
      </c>
      <c r="AW369" s="12" t="s">
        <v>43</v>
      </c>
      <c r="AX369" s="12" t="s">
        <v>80</v>
      </c>
      <c r="AY369" s="229" t="s">
        <v>331</v>
      </c>
    </row>
    <row r="370" spans="2:65" s="12" customFormat="1" ht="13.5">
      <c r="B370" s="219"/>
      <c r="C370" s="220"/>
      <c r="D370" s="221" t="s">
        <v>340</v>
      </c>
      <c r="E370" s="222" t="s">
        <v>36</v>
      </c>
      <c r="F370" s="223" t="s">
        <v>707</v>
      </c>
      <c r="G370" s="220"/>
      <c r="H370" s="222" t="s">
        <v>36</v>
      </c>
      <c r="I370" s="224"/>
      <c r="J370" s="220"/>
      <c r="K370" s="220"/>
      <c r="L370" s="225"/>
      <c r="M370" s="226"/>
      <c r="N370" s="227"/>
      <c r="O370" s="227"/>
      <c r="P370" s="227"/>
      <c r="Q370" s="227"/>
      <c r="R370" s="227"/>
      <c r="S370" s="227"/>
      <c r="T370" s="228"/>
      <c r="AT370" s="229" t="s">
        <v>340</v>
      </c>
      <c r="AU370" s="229" t="s">
        <v>89</v>
      </c>
      <c r="AV370" s="12" t="s">
        <v>29</v>
      </c>
      <c r="AW370" s="12" t="s">
        <v>43</v>
      </c>
      <c r="AX370" s="12" t="s">
        <v>80</v>
      </c>
      <c r="AY370" s="229" t="s">
        <v>331</v>
      </c>
    </row>
    <row r="371" spans="2:65" s="14" customFormat="1" ht="13.5">
      <c r="B371" s="241"/>
      <c r="C371" s="242"/>
      <c r="D371" s="221" t="s">
        <v>340</v>
      </c>
      <c r="E371" s="243" t="s">
        <v>36</v>
      </c>
      <c r="F371" s="244" t="s">
        <v>708</v>
      </c>
      <c r="G371" s="242"/>
      <c r="H371" s="245">
        <v>-5.0529999999999999</v>
      </c>
      <c r="I371" s="246"/>
      <c r="J371" s="242"/>
      <c r="K371" s="242"/>
      <c r="L371" s="247"/>
      <c r="M371" s="248"/>
      <c r="N371" s="249"/>
      <c r="O371" s="249"/>
      <c r="P371" s="249"/>
      <c r="Q371" s="249"/>
      <c r="R371" s="249"/>
      <c r="S371" s="249"/>
      <c r="T371" s="250"/>
      <c r="AT371" s="251" t="s">
        <v>340</v>
      </c>
      <c r="AU371" s="251" t="s">
        <v>89</v>
      </c>
      <c r="AV371" s="14" t="s">
        <v>89</v>
      </c>
      <c r="AW371" s="14" t="s">
        <v>43</v>
      </c>
      <c r="AX371" s="14" t="s">
        <v>80</v>
      </c>
      <c r="AY371" s="251" t="s">
        <v>331</v>
      </c>
    </row>
    <row r="372" spans="2:65" s="14" customFormat="1" ht="13.5">
      <c r="B372" s="241"/>
      <c r="C372" s="242"/>
      <c r="D372" s="221" t="s">
        <v>340</v>
      </c>
      <c r="E372" s="243" t="s">
        <v>36</v>
      </c>
      <c r="F372" s="244" t="s">
        <v>709</v>
      </c>
      <c r="G372" s="242"/>
      <c r="H372" s="245">
        <v>-13.682</v>
      </c>
      <c r="I372" s="246"/>
      <c r="J372" s="242"/>
      <c r="K372" s="242"/>
      <c r="L372" s="247"/>
      <c r="M372" s="248"/>
      <c r="N372" s="249"/>
      <c r="O372" s="249"/>
      <c r="P372" s="249"/>
      <c r="Q372" s="249"/>
      <c r="R372" s="249"/>
      <c r="S372" s="249"/>
      <c r="T372" s="250"/>
      <c r="AT372" s="251" t="s">
        <v>340</v>
      </c>
      <c r="AU372" s="251" t="s">
        <v>89</v>
      </c>
      <c r="AV372" s="14" t="s">
        <v>89</v>
      </c>
      <c r="AW372" s="14" t="s">
        <v>43</v>
      </c>
      <c r="AX372" s="14" t="s">
        <v>80</v>
      </c>
      <c r="AY372" s="251" t="s">
        <v>331</v>
      </c>
    </row>
    <row r="373" spans="2:65" s="13" customFormat="1" ht="13.5">
      <c r="B373" s="230"/>
      <c r="C373" s="231"/>
      <c r="D373" s="221" t="s">
        <v>340</v>
      </c>
      <c r="E373" s="232" t="s">
        <v>36</v>
      </c>
      <c r="F373" s="233" t="s">
        <v>347</v>
      </c>
      <c r="G373" s="231"/>
      <c r="H373" s="234">
        <v>-18.734999999999999</v>
      </c>
      <c r="I373" s="235"/>
      <c r="J373" s="231"/>
      <c r="K373" s="231"/>
      <c r="L373" s="236"/>
      <c r="M373" s="237"/>
      <c r="N373" s="238"/>
      <c r="O373" s="238"/>
      <c r="P373" s="238"/>
      <c r="Q373" s="238"/>
      <c r="R373" s="238"/>
      <c r="S373" s="238"/>
      <c r="T373" s="239"/>
      <c r="AT373" s="240" t="s">
        <v>340</v>
      </c>
      <c r="AU373" s="240" t="s">
        <v>89</v>
      </c>
      <c r="AV373" s="13" t="s">
        <v>113</v>
      </c>
      <c r="AW373" s="13" t="s">
        <v>43</v>
      </c>
      <c r="AX373" s="13" t="s">
        <v>80</v>
      </c>
      <c r="AY373" s="240" t="s">
        <v>331</v>
      </c>
    </row>
    <row r="374" spans="2:65" s="12" customFormat="1" ht="13.5">
      <c r="B374" s="219"/>
      <c r="C374" s="220"/>
      <c r="D374" s="221" t="s">
        <v>340</v>
      </c>
      <c r="E374" s="222" t="s">
        <v>36</v>
      </c>
      <c r="F374" s="223" t="s">
        <v>710</v>
      </c>
      <c r="G374" s="220"/>
      <c r="H374" s="222" t="s">
        <v>36</v>
      </c>
      <c r="I374" s="224"/>
      <c r="J374" s="220"/>
      <c r="K374" s="220"/>
      <c r="L374" s="225"/>
      <c r="M374" s="226"/>
      <c r="N374" s="227"/>
      <c r="O374" s="227"/>
      <c r="P374" s="227"/>
      <c r="Q374" s="227"/>
      <c r="R374" s="227"/>
      <c r="S374" s="227"/>
      <c r="T374" s="228"/>
      <c r="AT374" s="229" t="s">
        <v>340</v>
      </c>
      <c r="AU374" s="229" t="s">
        <v>89</v>
      </c>
      <c r="AV374" s="12" t="s">
        <v>29</v>
      </c>
      <c r="AW374" s="12" t="s">
        <v>43</v>
      </c>
      <c r="AX374" s="12" t="s">
        <v>80</v>
      </c>
      <c r="AY374" s="229" t="s">
        <v>331</v>
      </c>
    </row>
    <row r="375" spans="2:65" s="14" customFormat="1" ht="13.5">
      <c r="B375" s="241"/>
      <c r="C375" s="242"/>
      <c r="D375" s="221" t="s">
        <v>340</v>
      </c>
      <c r="E375" s="243" t="s">
        <v>36</v>
      </c>
      <c r="F375" s="244" t="s">
        <v>711</v>
      </c>
      <c r="G375" s="242"/>
      <c r="H375" s="245">
        <v>-32.4</v>
      </c>
      <c r="I375" s="246"/>
      <c r="J375" s="242"/>
      <c r="K375" s="242"/>
      <c r="L375" s="247"/>
      <c r="M375" s="248"/>
      <c r="N375" s="249"/>
      <c r="O375" s="249"/>
      <c r="P375" s="249"/>
      <c r="Q375" s="249"/>
      <c r="R375" s="249"/>
      <c r="S375" s="249"/>
      <c r="T375" s="250"/>
      <c r="AT375" s="251" t="s">
        <v>340</v>
      </c>
      <c r="AU375" s="251" t="s">
        <v>89</v>
      </c>
      <c r="AV375" s="14" t="s">
        <v>89</v>
      </c>
      <c r="AW375" s="14" t="s">
        <v>43</v>
      </c>
      <c r="AX375" s="14" t="s">
        <v>80</v>
      </c>
      <c r="AY375" s="251" t="s">
        <v>331</v>
      </c>
    </row>
    <row r="376" spans="2:65" s="14" customFormat="1" ht="13.5">
      <c r="B376" s="241"/>
      <c r="C376" s="242"/>
      <c r="D376" s="221" t="s">
        <v>340</v>
      </c>
      <c r="E376" s="243" t="s">
        <v>36</v>
      </c>
      <c r="F376" s="244" t="s">
        <v>712</v>
      </c>
      <c r="G376" s="242"/>
      <c r="H376" s="245">
        <v>-4.3739999999999997</v>
      </c>
      <c r="I376" s="246"/>
      <c r="J376" s="242"/>
      <c r="K376" s="242"/>
      <c r="L376" s="247"/>
      <c r="M376" s="248"/>
      <c r="N376" s="249"/>
      <c r="O376" s="249"/>
      <c r="P376" s="249"/>
      <c r="Q376" s="249"/>
      <c r="R376" s="249"/>
      <c r="S376" s="249"/>
      <c r="T376" s="250"/>
      <c r="AT376" s="251" t="s">
        <v>340</v>
      </c>
      <c r="AU376" s="251" t="s">
        <v>89</v>
      </c>
      <c r="AV376" s="14" t="s">
        <v>89</v>
      </c>
      <c r="AW376" s="14" t="s">
        <v>43</v>
      </c>
      <c r="AX376" s="14" t="s">
        <v>80</v>
      </c>
      <c r="AY376" s="251" t="s">
        <v>331</v>
      </c>
    </row>
    <row r="377" spans="2:65" s="14" customFormat="1" ht="13.5">
      <c r="B377" s="241"/>
      <c r="C377" s="242"/>
      <c r="D377" s="221" t="s">
        <v>340</v>
      </c>
      <c r="E377" s="243" t="s">
        <v>36</v>
      </c>
      <c r="F377" s="244" t="s">
        <v>713</v>
      </c>
      <c r="G377" s="242"/>
      <c r="H377" s="245">
        <v>-48.954000000000001</v>
      </c>
      <c r="I377" s="246"/>
      <c r="J377" s="242"/>
      <c r="K377" s="242"/>
      <c r="L377" s="247"/>
      <c r="M377" s="248"/>
      <c r="N377" s="249"/>
      <c r="O377" s="249"/>
      <c r="P377" s="249"/>
      <c r="Q377" s="249"/>
      <c r="R377" s="249"/>
      <c r="S377" s="249"/>
      <c r="T377" s="250"/>
      <c r="AT377" s="251" t="s">
        <v>340</v>
      </c>
      <c r="AU377" s="251" t="s">
        <v>89</v>
      </c>
      <c r="AV377" s="14" t="s">
        <v>89</v>
      </c>
      <c r="AW377" s="14" t="s">
        <v>43</v>
      </c>
      <c r="AX377" s="14" t="s">
        <v>80</v>
      </c>
      <c r="AY377" s="251" t="s">
        <v>331</v>
      </c>
    </row>
    <row r="378" spans="2:65" s="14" customFormat="1" ht="13.5">
      <c r="B378" s="241"/>
      <c r="C378" s="242"/>
      <c r="D378" s="221" t="s">
        <v>340</v>
      </c>
      <c r="E378" s="243" t="s">
        <v>36</v>
      </c>
      <c r="F378" s="244" t="s">
        <v>714</v>
      </c>
      <c r="G378" s="242"/>
      <c r="H378" s="245">
        <v>-87.98</v>
      </c>
      <c r="I378" s="246"/>
      <c r="J378" s="242"/>
      <c r="K378" s="242"/>
      <c r="L378" s="247"/>
      <c r="M378" s="248"/>
      <c r="N378" s="249"/>
      <c r="O378" s="249"/>
      <c r="P378" s="249"/>
      <c r="Q378" s="249"/>
      <c r="R378" s="249"/>
      <c r="S378" s="249"/>
      <c r="T378" s="250"/>
      <c r="AT378" s="251" t="s">
        <v>340</v>
      </c>
      <c r="AU378" s="251" t="s">
        <v>89</v>
      </c>
      <c r="AV378" s="14" t="s">
        <v>89</v>
      </c>
      <c r="AW378" s="14" t="s">
        <v>43</v>
      </c>
      <c r="AX378" s="14" t="s">
        <v>80</v>
      </c>
      <c r="AY378" s="251" t="s">
        <v>331</v>
      </c>
    </row>
    <row r="379" spans="2:65" s="14" customFormat="1" ht="13.5">
      <c r="B379" s="241"/>
      <c r="C379" s="242"/>
      <c r="D379" s="221" t="s">
        <v>340</v>
      </c>
      <c r="E379" s="243" t="s">
        <v>36</v>
      </c>
      <c r="F379" s="244" t="s">
        <v>715</v>
      </c>
      <c r="G379" s="242"/>
      <c r="H379" s="245">
        <v>-0.30499999999999999</v>
      </c>
      <c r="I379" s="246"/>
      <c r="J379" s="242"/>
      <c r="K379" s="242"/>
      <c r="L379" s="247"/>
      <c r="M379" s="248"/>
      <c r="N379" s="249"/>
      <c r="O379" s="249"/>
      <c r="P379" s="249"/>
      <c r="Q379" s="249"/>
      <c r="R379" s="249"/>
      <c r="S379" s="249"/>
      <c r="T379" s="250"/>
      <c r="AT379" s="251" t="s">
        <v>340</v>
      </c>
      <c r="AU379" s="251" t="s">
        <v>89</v>
      </c>
      <c r="AV379" s="14" t="s">
        <v>89</v>
      </c>
      <c r="AW379" s="14" t="s">
        <v>43</v>
      </c>
      <c r="AX379" s="14" t="s">
        <v>80</v>
      </c>
      <c r="AY379" s="251" t="s">
        <v>331</v>
      </c>
    </row>
    <row r="380" spans="2:65" s="14" customFormat="1" ht="13.5">
      <c r="B380" s="241"/>
      <c r="C380" s="242"/>
      <c r="D380" s="221" t="s">
        <v>340</v>
      </c>
      <c r="E380" s="243" t="s">
        <v>36</v>
      </c>
      <c r="F380" s="244" t="s">
        <v>716</v>
      </c>
      <c r="G380" s="242"/>
      <c r="H380" s="245">
        <v>-36.454000000000001</v>
      </c>
      <c r="I380" s="246"/>
      <c r="J380" s="242"/>
      <c r="K380" s="242"/>
      <c r="L380" s="247"/>
      <c r="M380" s="248"/>
      <c r="N380" s="249"/>
      <c r="O380" s="249"/>
      <c r="P380" s="249"/>
      <c r="Q380" s="249"/>
      <c r="R380" s="249"/>
      <c r="S380" s="249"/>
      <c r="T380" s="250"/>
      <c r="AT380" s="251" t="s">
        <v>340</v>
      </c>
      <c r="AU380" s="251" t="s">
        <v>89</v>
      </c>
      <c r="AV380" s="14" t="s">
        <v>89</v>
      </c>
      <c r="AW380" s="14" t="s">
        <v>43</v>
      </c>
      <c r="AX380" s="14" t="s">
        <v>80</v>
      </c>
      <c r="AY380" s="251" t="s">
        <v>331</v>
      </c>
    </row>
    <row r="381" spans="2:65" s="14" customFormat="1" ht="13.5">
      <c r="B381" s="241"/>
      <c r="C381" s="242"/>
      <c r="D381" s="221" t="s">
        <v>340</v>
      </c>
      <c r="E381" s="243" t="s">
        <v>36</v>
      </c>
      <c r="F381" s="244" t="s">
        <v>717</v>
      </c>
      <c r="G381" s="242"/>
      <c r="H381" s="245">
        <v>-6.4980000000000002</v>
      </c>
      <c r="I381" s="246"/>
      <c r="J381" s="242"/>
      <c r="K381" s="242"/>
      <c r="L381" s="247"/>
      <c r="M381" s="248"/>
      <c r="N381" s="249"/>
      <c r="O381" s="249"/>
      <c r="P381" s="249"/>
      <c r="Q381" s="249"/>
      <c r="R381" s="249"/>
      <c r="S381" s="249"/>
      <c r="T381" s="250"/>
      <c r="AT381" s="251" t="s">
        <v>340</v>
      </c>
      <c r="AU381" s="251" t="s">
        <v>89</v>
      </c>
      <c r="AV381" s="14" t="s">
        <v>89</v>
      </c>
      <c r="AW381" s="14" t="s">
        <v>43</v>
      </c>
      <c r="AX381" s="14" t="s">
        <v>80</v>
      </c>
      <c r="AY381" s="251" t="s">
        <v>331</v>
      </c>
    </row>
    <row r="382" spans="2:65" s="13" customFormat="1" ht="13.5">
      <c r="B382" s="230"/>
      <c r="C382" s="231"/>
      <c r="D382" s="221" t="s">
        <v>340</v>
      </c>
      <c r="E382" s="232" t="s">
        <v>36</v>
      </c>
      <c r="F382" s="233" t="s">
        <v>347</v>
      </c>
      <c r="G382" s="231"/>
      <c r="H382" s="234">
        <v>-216.965</v>
      </c>
      <c r="I382" s="235"/>
      <c r="J382" s="231"/>
      <c r="K382" s="231"/>
      <c r="L382" s="236"/>
      <c r="M382" s="237"/>
      <c r="N382" s="238"/>
      <c r="O382" s="238"/>
      <c r="P382" s="238"/>
      <c r="Q382" s="238"/>
      <c r="R382" s="238"/>
      <c r="S382" s="238"/>
      <c r="T382" s="239"/>
      <c r="AT382" s="240" t="s">
        <v>340</v>
      </c>
      <c r="AU382" s="240" t="s">
        <v>89</v>
      </c>
      <c r="AV382" s="13" t="s">
        <v>113</v>
      </c>
      <c r="AW382" s="13" t="s">
        <v>43</v>
      </c>
      <c r="AX382" s="13" t="s">
        <v>80</v>
      </c>
      <c r="AY382" s="240" t="s">
        <v>331</v>
      </c>
    </row>
    <row r="383" spans="2:65" s="15" customFormat="1" ht="13.5">
      <c r="B383" s="252"/>
      <c r="C383" s="253"/>
      <c r="D383" s="221" t="s">
        <v>340</v>
      </c>
      <c r="E383" s="254" t="s">
        <v>292</v>
      </c>
      <c r="F383" s="255" t="s">
        <v>718</v>
      </c>
      <c r="G383" s="253"/>
      <c r="H383" s="256">
        <v>45.241999999999997</v>
      </c>
      <c r="I383" s="257"/>
      <c r="J383" s="253"/>
      <c r="K383" s="253"/>
      <c r="L383" s="258"/>
      <c r="M383" s="259"/>
      <c r="N383" s="260"/>
      <c r="O383" s="260"/>
      <c r="P383" s="260"/>
      <c r="Q383" s="260"/>
      <c r="R383" s="260"/>
      <c r="S383" s="260"/>
      <c r="T383" s="261"/>
      <c r="AT383" s="262" t="s">
        <v>340</v>
      </c>
      <c r="AU383" s="262" t="s">
        <v>89</v>
      </c>
      <c r="AV383" s="15" t="s">
        <v>338</v>
      </c>
      <c r="AW383" s="15" t="s">
        <v>43</v>
      </c>
      <c r="AX383" s="15" t="s">
        <v>29</v>
      </c>
      <c r="AY383" s="262" t="s">
        <v>331</v>
      </c>
    </row>
    <row r="384" spans="2:65" s="1" customFormat="1" ht="25.5" customHeight="1">
      <c r="B384" s="43"/>
      <c r="C384" s="207" t="s">
        <v>719</v>
      </c>
      <c r="D384" s="207" t="s">
        <v>333</v>
      </c>
      <c r="E384" s="208" t="s">
        <v>720</v>
      </c>
      <c r="F384" s="209" t="s">
        <v>721</v>
      </c>
      <c r="G384" s="210" t="s">
        <v>448</v>
      </c>
      <c r="H384" s="211">
        <v>6.4980000000000002</v>
      </c>
      <c r="I384" s="212"/>
      <c r="J384" s="213">
        <f>ROUND(I384*H384,2)</f>
        <v>0</v>
      </c>
      <c r="K384" s="209" t="s">
        <v>36</v>
      </c>
      <c r="L384" s="63"/>
      <c r="M384" s="214" t="s">
        <v>36</v>
      </c>
      <c r="N384" s="215" t="s">
        <v>51</v>
      </c>
      <c r="O384" s="44"/>
      <c r="P384" s="216">
        <f>O384*H384</f>
        <v>0</v>
      </c>
      <c r="Q384" s="216">
        <v>0</v>
      </c>
      <c r="R384" s="216">
        <f>Q384*H384</f>
        <v>0</v>
      </c>
      <c r="S384" s="216">
        <v>0</v>
      </c>
      <c r="T384" s="217">
        <f>S384*H384</f>
        <v>0</v>
      </c>
      <c r="AR384" s="25" t="s">
        <v>338</v>
      </c>
      <c r="AT384" s="25" t="s">
        <v>333</v>
      </c>
      <c r="AU384" s="25" t="s">
        <v>89</v>
      </c>
      <c r="AY384" s="25" t="s">
        <v>331</v>
      </c>
      <c r="BE384" s="218">
        <f>IF(N384="základní",J384,0)</f>
        <v>0</v>
      </c>
      <c r="BF384" s="218">
        <f>IF(N384="snížená",J384,0)</f>
        <v>0</v>
      </c>
      <c r="BG384" s="218">
        <f>IF(N384="zákl. přenesená",J384,0)</f>
        <v>0</v>
      </c>
      <c r="BH384" s="218">
        <f>IF(N384="sníž. přenesená",J384,0)</f>
        <v>0</v>
      </c>
      <c r="BI384" s="218">
        <f>IF(N384="nulová",J384,0)</f>
        <v>0</v>
      </c>
      <c r="BJ384" s="25" t="s">
        <v>29</v>
      </c>
      <c r="BK384" s="218">
        <f>ROUND(I384*H384,2)</f>
        <v>0</v>
      </c>
      <c r="BL384" s="25" t="s">
        <v>338</v>
      </c>
      <c r="BM384" s="25" t="s">
        <v>722</v>
      </c>
    </row>
    <row r="385" spans="2:65" s="12" customFormat="1" ht="13.5">
      <c r="B385" s="219"/>
      <c r="C385" s="220"/>
      <c r="D385" s="221" t="s">
        <v>340</v>
      </c>
      <c r="E385" s="222" t="s">
        <v>36</v>
      </c>
      <c r="F385" s="223" t="s">
        <v>723</v>
      </c>
      <c r="G385" s="220"/>
      <c r="H385" s="222" t="s">
        <v>36</v>
      </c>
      <c r="I385" s="224"/>
      <c r="J385" s="220"/>
      <c r="K385" s="220"/>
      <c r="L385" s="225"/>
      <c r="M385" s="226"/>
      <c r="N385" s="227"/>
      <c r="O385" s="227"/>
      <c r="P385" s="227"/>
      <c r="Q385" s="227"/>
      <c r="R385" s="227"/>
      <c r="S385" s="227"/>
      <c r="T385" s="228"/>
      <c r="AT385" s="229" t="s">
        <v>340</v>
      </c>
      <c r="AU385" s="229" t="s">
        <v>89</v>
      </c>
      <c r="AV385" s="12" t="s">
        <v>29</v>
      </c>
      <c r="AW385" s="12" t="s">
        <v>43</v>
      </c>
      <c r="AX385" s="12" t="s">
        <v>80</v>
      </c>
      <c r="AY385" s="229" t="s">
        <v>331</v>
      </c>
    </row>
    <row r="386" spans="2:65" s="12" customFormat="1" ht="13.5">
      <c r="B386" s="219"/>
      <c r="C386" s="220"/>
      <c r="D386" s="221" t="s">
        <v>340</v>
      </c>
      <c r="E386" s="222" t="s">
        <v>36</v>
      </c>
      <c r="F386" s="223" t="s">
        <v>724</v>
      </c>
      <c r="G386" s="220"/>
      <c r="H386" s="222" t="s">
        <v>36</v>
      </c>
      <c r="I386" s="224"/>
      <c r="J386" s="220"/>
      <c r="K386" s="220"/>
      <c r="L386" s="225"/>
      <c r="M386" s="226"/>
      <c r="N386" s="227"/>
      <c r="O386" s="227"/>
      <c r="P386" s="227"/>
      <c r="Q386" s="227"/>
      <c r="R386" s="227"/>
      <c r="S386" s="227"/>
      <c r="T386" s="228"/>
      <c r="AT386" s="229" t="s">
        <v>340</v>
      </c>
      <c r="AU386" s="229" t="s">
        <v>89</v>
      </c>
      <c r="AV386" s="12" t="s">
        <v>29</v>
      </c>
      <c r="AW386" s="12" t="s">
        <v>43</v>
      </c>
      <c r="AX386" s="12" t="s">
        <v>80</v>
      </c>
      <c r="AY386" s="229" t="s">
        <v>331</v>
      </c>
    </row>
    <row r="387" spans="2:65" s="14" customFormat="1" ht="13.5">
      <c r="B387" s="241"/>
      <c r="C387" s="242"/>
      <c r="D387" s="221" t="s">
        <v>340</v>
      </c>
      <c r="E387" s="243" t="s">
        <v>36</v>
      </c>
      <c r="F387" s="244" t="s">
        <v>725</v>
      </c>
      <c r="G387" s="242"/>
      <c r="H387" s="245">
        <v>5.55</v>
      </c>
      <c r="I387" s="246"/>
      <c r="J387" s="242"/>
      <c r="K387" s="242"/>
      <c r="L387" s="247"/>
      <c r="M387" s="248"/>
      <c r="N387" s="249"/>
      <c r="O387" s="249"/>
      <c r="P387" s="249"/>
      <c r="Q387" s="249"/>
      <c r="R387" s="249"/>
      <c r="S387" s="249"/>
      <c r="T387" s="250"/>
      <c r="AT387" s="251" t="s">
        <v>340</v>
      </c>
      <c r="AU387" s="251" t="s">
        <v>89</v>
      </c>
      <c r="AV387" s="14" t="s">
        <v>89</v>
      </c>
      <c r="AW387" s="14" t="s">
        <v>43</v>
      </c>
      <c r="AX387" s="14" t="s">
        <v>80</v>
      </c>
      <c r="AY387" s="251" t="s">
        <v>331</v>
      </c>
    </row>
    <row r="388" spans="2:65" s="12" customFormat="1" ht="13.5">
      <c r="B388" s="219"/>
      <c r="C388" s="220"/>
      <c r="D388" s="221" t="s">
        <v>340</v>
      </c>
      <c r="E388" s="222" t="s">
        <v>36</v>
      </c>
      <c r="F388" s="223" t="s">
        <v>726</v>
      </c>
      <c r="G388" s="220"/>
      <c r="H388" s="222" t="s">
        <v>36</v>
      </c>
      <c r="I388" s="224"/>
      <c r="J388" s="220"/>
      <c r="K388" s="220"/>
      <c r="L388" s="225"/>
      <c r="M388" s="226"/>
      <c r="N388" s="227"/>
      <c r="O388" s="227"/>
      <c r="P388" s="227"/>
      <c r="Q388" s="227"/>
      <c r="R388" s="227"/>
      <c r="S388" s="227"/>
      <c r="T388" s="228"/>
      <c r="AT388" s="229" t="s">
        <v>340</v>
      </c>
      <c r="AU388" s="229" t="s">
        <v>89</v>
      </c>
      <c r="AV388" s="12" t="s">
        <v>29</v>
      </c>
      <c r="AW388" s="12" t="s">
        <v>43</v>
      </c>
      <c r="AX388" s="12" t="s">
        <v>80</v>
      </c>
      <c r="AY388" s="229" t="s">
        <v>331</v>
      </c>
    </row>
    <row r="389" spans="2:65" s="14" customFormat="1" ht="13.5">
      <c r="B389" s="241"/>
      <c r="C389" s="242"/>
      <c r="D389" s="221" t="s">
        <v>340</v>
      </c>
      <c r="E389" s="243" t="s">
        <v>36</v>
      </c>
      <c r="F389" s="244" t="s">
        <v>727</v>
      </c>
      <c r="G389" s="242"/>
      <c r="H389" s="245">
        <v>0.14000000000000001</v>
      </c>
      <c r="I389" s="246"/>
      <c r="J389" s="242"/>
      <c r="K389" s="242"/>
      <c r="L389" s="247"/>
      <c r="M389" s="248"/>
      <c r="N389" s="249"/>
      <c r="O389" s="249"/>
      <c r="P389" s="249"/>
      <c r="Q389" s="249"/>
      <c r="R389" s="249"/>
      <c r="S389" s="249"/>
      <c r="T389" s="250"/>
      <c r="AT389" s="251" t="s">
        <v>340</v>
      </c>
      <c r="AU389" s="251" t="s">
        <v>89</v>
      </c>
      <c r="AV389" s="14" t="s">
        <v>89</v>
      </c>
      <c r="AW389" s="14" t="s">
        <v>43</v>
      </c>
      <c r="AX389" s="14" t="s">
        <v>80</v>
      </c>
      <c r="AY389" s="251" t="s">
        <v>331</v>
      </c>
    </row>
    <row r="390" spans="2:65" s="12" customFormat="1" ht="13.5">
      <c r="B390" s="219"/>
      <c r="C390" s="220"/>
      <c r="D390" s="221" t="s">
        <v>340</v>
      </c>
      <c r="E390" s="222" t="s">
        <v>36</v>
      </c>
      <c r="F390" s="223" t="s">
        <v>728</v>
      </c>
      <c r="G390" s="220"/>
      <c r="H390" s="222" t="s">
        <v>36</v>
      </c>
      <c r="I390" s="224"/>
      <c r="J390" s="220"/>
      <c r="K390" s="220"/>
      <c r="L390" s="225"/>
      <c r="M390" s="226"/>
      <c r="N390" s="227"/>
      <c r="O390" s="227"/>
      <c r="P390" s="227"/>
      <c r="Q390" s="227"/>
      <c r="R390" s="227"/>
      <c r="S390" s="227"/>
      <c r="T390" s="228"/>
      <c r="AT390" s="229" t="s">
        <v>340</v>
      </c>
      <c r="AU390" s="229" t="s">
        <v>89</v>
      </c>
      <c r="AV390" s="12" t="s">
        <v>29</v>
      </c>
      <c r="AW390" s="12" t="s">
        <v>43</v>
      </c>
      <c r="AX390" s="12" t="s">
        <v>80</v>
      </c>
      <c r="AY390" s="229" t="s">
        <v>331</v>
      </c>
    </row>
    <row r="391" spans="2:65" s="14" customFormat="1" ht="13.5">
      <c r="B391" s="241"/>
      <c r="C391" s="242"/>
      <c r="D391" s="221" t="s">
        <v>340</v>
      </c>
      <c r="E391" s="243" t="s">
        <v>36</v>
      </c>
      <c r="F391" s="244" t="s">
        <v>729</v>
      </c>
      <c r="G391" s="242"/>
      <c r="H391" s="245">
        <v>0.27</v>
      </c>
      <c r="I391" s="246"/>
      <c r="J391" s="242"/>
      <c r="K391" s="242"/>
      <c r="L391" s="247"/>
      <c r="M391" s="248"/>
      <c r="N391" s="249"/>
      <c r="O391" s="249"/>
      <c r="P391" s="249"/>
      <c r="Q391" s="249"/>
      <c r="R391" s="249"/>
      <c r="S391" s="249"/>
      <c r="T391" s="250"/>
      <c r="AT391" s="251" t="s">
        <v>340</v>
      </c>
      <c r="AU391" s="251" t="s">
        <v>89</v>
      </c>
      <c r="AV391" s="14" t="s">
        <v>89</v>
      </c>
      <c r="AW391" s="14" t="s">
        <v>43</v>
      </c>
      <c r="AX391" s="14" t="s">
        <v>80</v>
      </c>
      <c r="AY391" s="251" t="s">
        <v>331</v>
      </c>
    </row>
    <row r="392" spans="2:65" s="12" customFormat="1" ht="13.5">
      <c r="B392" s="219"/>
      <c r="C392" s="220"/>
      <c r="D392" s="221" t="s">
        <v>340</v>
      </c>
      <c r="E392" s="222" t="s">
        <v>36</v>
      </c>
      <c r="F392" s="223" t="s">
        <v>730</v>
      </c>
      <c r="G392" s="220"/>
      <c r="H392" s="222" t="s">
        <v>36</v>
      </c>
      <c r="I392" s="224"/>
      <c r="J392" s="220"/>
      <c r="K392" s="220"/>
      <c r="L392" s="225"/>
      <c r="M392" s="226"/>
      <c r="N392" s="227"/>
      <c r="O392" s="227"/>
      <c r="P392" s="227"/>
      <c r="Q392" s="227"/>
      <c r="R392" s="227"/>
      <c r="S392" s="227"/>
      <c r="T392" s="228"/>
      <c r="AT392" s="229" t="s">
        <v>340</v>
      </c>
      <c r="AU392" s="229" t="s">
        <v>89</v>
      </c>
      <c r="AV392" s="12" t="s">
        <v>29</v>
      </c>
      <c r="AW392" s="12" t="s">
        <v>43</v>
      </c>
      <c r="AX392" s="12" t="s">
        <v>80</v>
      </c>
      <c r="AY392" s="229" t="s">
        <v>331</v>
      </c>
    </row>
    <row r="393" spans="2:65" s="14" customFormat="1" ht="13.5">
      <c r="B393" s="241"/>
      <c r="C393" s="242"/>
      <c r="D393" s="221" t="s">
        <v>340</v>
      </c>
      <c r="E393" s="243" t="s">
        <v>36</v>
      </c>
      <c r="F393" s="244" t="s">
        <v>731</v>
      </c>
      <c r="G393" s="242"/>
      <c r="H393" s="245">
        <v>0.32700000000000001</v>
      </c>
      <c r="I393" s="246"/>
      <c r="J393" s="242"/>
      <c r="K393" s="242"/>
      <c r="L393" s="247"/>
      <c r="M393" s="248"/>
      <c r="N393" s="249"/>
      <c r="O393" s="249"/>
      <c r="P393" s="249"/>
      <c r="Q393" s="249"/>
      <c r="R393" s="249"/>
      <c r="S393" s="249"/>
      <c r="T393" s="250"/>
      <c r="AT393" s="251" t="s">
        <v>340</v>
      </c>
      <c r="AU393" s="251" t="s">
        <v>89</v>
      </c>
      <c r="AV393" s="14" t="s">
        <v>89</v>
      </c>
      <c r="AW393" s="14" t="s">
        <v>43</v>
      </c>
      <c r="AX393" s="14" t="s">
        <v>80</v>
      </c>
      <c r="AY393" s="251" t="s">
        <v>331</v>
      </c>
    </row>
    <row r="394" spans="2:65" s="12" customFormat="1" ht="13.5">
      <c r="B394" s="219"/>
      <c r="C394" s="220"/>
      <c r="D394" s="221" t="s">
        <v>340</v>
      </c>
      <c r="E394" s="222" t="s">
        <v>36</v>
      </c>
      <c r="F394" s="223" t="s">
        <v>732</v>
      </c>
      <c r="G394" s="220"/>
      <c r="H394" s="222" t="s">
        <v>36</v>
      </c>
      <c r="I394" s="224"/>
      <c r="J394" s="220"/>
      <c r="K394" s="220"/>
      <c r="L394" s="225"/>
      <c r="M394" s="226"/>
      <c r="N394" s="227"/>
      <c r="O394" s="227"/>
      <c r="P394" s="227"/>
      <c r="Q394" s="227"/>
      <c r="R394" s="227"/>
      <c r="S394" s="227"/>
      <c r="T394" s="228"/>
      <c r="AT394" s="229" t="s">
        <v>340</v>
      </c>
      <c r="AU394" s="229" t="s">
        <v>89</v>
      </c>
      <c r="AV394" s="12" t="s">
        <v>29</v>
      </c>
      <c r="AW394" s="12" t="s">
        <v>43</v>
      </c>
      <c r="AX394" s="12" t="s">
        <v>80</v>
      </c>
      <c r="AY394" s="229" t="s">
        <v>331</v>
      </c>
    </row>
    <row r="395" spans="2:65" s="14" customFormat="1" ht="13.5">
      <c r="B395" s="241"/>
      <c r="C395" s="242"/>
      <c r="D395" s="221" t="s">
        <v>340</v>
      </c>
      <c r="E395" s="243" t="s">
        <v>36</v>
      </c>
      <c r="F395" s="244" t="s">
        <v>733</v>
      </c>
      <c r="G395" s="242"/>
      <c r="H395" s="245">
        <v>0.21099999999999999</v>
      </c>
      <c r="I395" s="246"/>
      <c r="J395" s="242"/>
      <c r="K395" s="242"/>
      <c r="L395" s="247"/>
      <c r="M395" s="248"/>
      <c r="N395" s="249"/>
      <c r="O395" s="249"/>
      <c r="P395" s="249"/>
      <c r="Q395" s="249"/>
      <c r="R395" s="249"/>
      <c r="S395" s="249"/>
      <c r="T395" s="250"/>
      <c r="AT395" s="251" t="s">
        <v>340</v>
      </c>
      <c r="AU395" s="251" t="s">
        <v>89</v>
      </c>
      <c r="AV395" s="14" t="s">
        <v>89</v>
      </c>
      <c r="AW395" s="14" t="s">
        <v>43</v>
      </c>
      <c r="AX395" s="14" t="s">
        <v>80</v>
      </c>
      <c r="AY395" s="251" t="s">
        <v>331</v>
      </c>
    </row>
    <row r="396" spans="2:65" s="13" customFormat="1" ht="13.5">
      <c r="B396" s="230"/>
      <c r="C396" s="231"/>
      <c r="D396" s="221" t="s">
        <v>340</v>
      </c>
      <c r="E396" s="232" t="s">
        <v>264</v>
      </c>
      <c r="F396" s="233" t="s">
        <v>347</v>
      </c>
      <c r="G396" s="231"/>
      <c r="H396" s="234">
        <v>6.4980000000000002</v>
      </c>
      <c r="I396" s="235"/>
      <c r="J396" s="231"/>
      <c r="K396" s="231"/>
      <c r="L396" s="236"/>
      <c r="M396" s="237"/>
      <c r="N396" s="238"/>
      <c r="O396" s="238"/>
      <c r="P396" s="238"/>
      <c r="Q396" s="238"/>
      <c r="R396" s="238"/>
      <c r="S396" s="238"/>
      <c r="T396" s="239"/>
      <c r="AT396" s="240" t="s">
        <v>340</v>
      </c>
      <c r="AU396" s="240" t="s">
        <v>89</v>
      </c>
      <c r="AV396" s="13" t="s">
        <v>113</v>
      </c>
      <c r="AW396" s="13" t="s">
        <v>43</v>
      </c>
      <c r="AX396" s="13" t="s">
        <v>80</v>
      </c>
      <c r="AY396" s="240" t="s">
        <v>331</v>
      </c>
    </row>
    <row r="397" spans="2:65" s="15" customFormat="1" ht="13.5">
      <c r="B397" s="252"/>
      <c r="C397" s="253"/>
      <c r="D397" s="221" t="s">
        <v>340</v>
      </c>
      <c r="E397" s="254" t="s">
        <v>36</v>
      </c>
      <c r="F397" s="255" t="s">
        <v>350</v>
      </c>
      <c r="G397" s="253"/>
      <c r="H397" s="256">
        <v>6.4980000000000002</v>
      </c>
      <c r="I397" s="257"/>
      <c r="J397" s="253"/>
      <c r="K397" s="253"/>
      <c r="L397" s="258"/>
      <c r="M397" s="259"/>
      <c r="N397" s="260"/>
      <c r="O397" s="260"/>
      <c r="P397" s="260"/>
      <c r="Q397" s="260"/>
      <c r="R397" s="260"/>
      <c r="S397" s="260"/>
      <c r="T397" s="261"/>
      <c r="AT397" s="262" t="s">
        <v>340</v>
      </c>
      <c r="AU397" s="262" t="s">
        <v>89</v>
      </c>
      <c r="AV397" s="15" t="s">
        <v>338</v>
      </c>
      <c r="AW397" s="15" t="s">
        <v>43</v>
      </c>
      <c r="AX397" s="15" t="s">
        <v>29</v>
      </c>
      <c r="AY397" s="262" t="s">
        <v>331</v>
      </c>
    </row>
    <row r="398" spans="2:65" s="11" customFormat="1" ht="29.85" customHeight="1">
      <c r="B398" s="191"/>
      <c r="C398" s="192"/>
      <c r="D398" s="193" t="s">
        <v>79</v>
      </c>
      <c r="E398" s="205" t="s">
        <v>734</v>
      </c>
      <c r="F398" s="205" t="s">
        <v>735</v>
      </c>
      <c r="G398" s="192"/>
      <c r="H398" s="192"/>
      <c r="I398" s="195"/>
      <c r="J398" s="206">
        <f>BK398</f>
        <v>0</v>
      </c>
      <c r="K398" s="192"/>
      <c r="L398" s="197"/>
      <c r="M398" s="198"/>
      <c r="N398" s="199"/>
      <c r="O398" s="199"/>
      <c r="P398" s="200">
        <f>P399</f>
        <v>0</v>
      </c>
      <c r="Q398" s="199"/>
      <c r="R398" s="200">
        <f>R399</f>
        <v>0</v>
      </c>
      <c r="S398" s="199"/>
      <c r="T398" s="201">
        <f>T399</f>
        <v>0</v>
      </c>
      <c r="AR398" s="202" t="s">
        <v>29</v>
      </c>
      <c r="AT398" s="203" t="s">
        <v>79</v>
      </c>
      <c r="AU398" s="203" t="s">
        <v>29</v>
      </c>
      <c r="AY398" s="202" t="s">
        <v>331</v>
      </c>
      <c r="BK398" s="204">
        <f>BK399</f>
        <v>0</v>
      </c>
    </row>
    <row r="399" spans="2:65" s="1" customFormat="1" ht="25.5" customHeight="1">
      <c r="B399" s="43"/>
      <c r="C399" s="207" t="s">
        <v>736</v>
      </c>
      <c r="D399" s="207" t="s">
        <v>333</v>
      </c>
      <c r="E399" s="208" t="s">
        <v>737</v>
      </c>
      <c r="F399" s="209" t="s">
        <v>738</v>
      </c>
      <c r="G399" s="210" t="s">
        <v>448</v>
      </c>
      <c r="H399" s="211">
        <v>10.752000000000001</v>
      </c>
      <c r="I399" s="212"/>
      <c r="J399" s="213">
        <f>ROUND(I399*H399,2)</f>
        <v>0</v>
      </c>
      <c r="K399" s="209" t="s">
        <v>337</v>
      </c>
      <c r="L399" s="63"/>
      <c r="M399" s="214" t="s">
        <v>36</v>
      </c>
      <c r="N399" s="215" t="s">
        <v>51</v>
      </c>
      <c r="O399" s="44"/>
      <c r="P399" s="216">
        <f>O399*H399</f>
        <v>0</v>
      </c>
      <c r="Q399" s="216">
        <v>0</v>
      </c>
      <c r="R399" s="216">
        <f>Q399*H399</f>
        <v>0</v>
      </c>
      <c r="S399" s="216">
        <v>0</v>
      </c>
      <c r="T399" s="217">
        <f>S399*H399</f>
        <v>0</v>
      </c>
      <c r="AR399" s="25" t="s">
        <v>338</v>
      </c>
      <c r="AT399" s="25" t="s">
        <v>333</v>
      </c>
      <c r="AU399" s="25" t="s">
        <v>89</v>
      </c>
      <c r="AY399" s="25" t="s">
        <v>331</v>
      </c>
      <c r="BE399" s="218">
        <f>IF(N399="základní",J399,0)</f>
        <v>0</v>
      </c>
      <c r="BF399" s="218">
        <f>IF(N399="snížená",J399,0)</f>
        <v>0</v>
      </c>
      <c r="BG399" s="218">
        <f>IF(N399="zákl. přenesená",J399,0)</f>
        <v>0</v>
      </c>
      <c r="BH399" s="218">
        <f>IF(N399="sníž. přenesená",J399,0)</f>
        <v>0</v>
      </c>
      <c r="BI399" s="218">
        <f>IF(N399="nulová",J399,0)</f>
        <v>0</v>
      </c>
      <c r="BJ399" s="25" t="s">
        <v>29</v>
      </c>
      <c r="BK399" s="218">
        <f>ROUND(I399*H399,2)</f>
        <v>0</v>
      </c>
      <c r="BL399" s="25" t="s">
        <v>338</v>
      </c>
      <c r="BM399" s="25" t="s">
        <v>739</v>
      </c>
    </row>
    <row r="400" spans="2:65" s="11" customFormat="1" ht="37.35" customHeight="1">
      <c r="B400" s="191"/>
      <c r="C400" s="192"/>
      <c r="D400" s="193" t="s">
        <v>79</v>
      </c>
      <c r="E400" s="194" t="s">
        <v>740</v>
      </c>
      <c r="F400" s="194" t="s">
        <v>741</v>
      </c>
      <c r="G400" s="192"/>
      <c r="H400" s="192"/>
      <c r="I400" s="195"/>
      <c r="J400" s="196">
        <f>BK400</f>
        <v>0</v>
      </c>
      <c r="K400" s="192"/>
      <c r="L400" s="197"/>
      <c r="M400" s="198"/>
      <c r="N400" s="199"/>
      <c r="O400" s="199"/>
      <c r="P400" s="200">
        <f>P401</f>
        <v>0</v>
      </c>
      <c r="Q400" s="199"/>
      <c r="R400" s="200">
        <f>R401</f>
        <v>0</v>
      </c>
      <c r="S400" s="199"/>
      <c r="T400" s="201">
        <f>T401</f>
        <v>0.32732800000000001</v>
      </c>
      <c r="AR400" s="202" t="s">
        <v>89</v>
      </c>
      <c r="AT400" s="203" t="s">
        <v>79</v>
      </c>
      <c r="AU400" s="203" t="s">
        <v>80</v>
      </c>
      <c r="AY400" s="202" t="s">
        <v>331</v>
      </c>
      <c r="BK400" s="204">
        <f>BK401</f>
        <v>0</v>
      </c>
    </row>
    <row r="401" spans="2:65" s="11" customFormat="1" ht="19.899999999999999" customHeight="1">
      <c r="B401" s="191"/>
      <c r="C401" s="192"/>
      <c r="D401" s="193" t="s">
        <v>79</v>
      </c>
      <c r="E401" s="205" t="s">
        <v>742</v>
      </c>
      <c r="F401" s="205" t="s">
        <v>743</v>
      </c>
      <c r="G401" s="192"/>
      <c r="H401" s="192"/>
      <c r="I401" s="195"/>
      <c r="J401" s="206">
        <f>BK401</f>
        <v>0</v>
      </c>
      <c r="K401" s="192"/>
      <c r="L401" s="197"/>
      <c r="M401" s="198"/>
      <c r="N401" s="199"/>
      <c r="O401" s="199"/>
      <c r="P401" s="200">
        <f>SUM(P402:P424)</f>
        <v>0</v>
      </c>
      <c r="Q401" s="199"/>
      <c r="R401" s="200">
        <f>SUM(R402:R424)</f>
        <v>0</v>
      </c>
      <c r="S401" s="199"/>
      <c r="T401" s="201">
        <f>SUM(T402:T424)</f>
        <v>0.32732800000000001</v>
      </c>
      <c r="AR401" s="202" t="s">
        <v>89</v>
      </c>
      <c r="AT401" s="203" t="s">
        <v>79</v>
      </c>
      <c r="AU401" s="203" t="s">
        <v>29</v>
      </c>
      <c r="AY401" s="202" t="s">
        <v>331</v>
      </c>
      <c r="BK401" s="204">
        <f>SUM(BK402:BK424)</f>
        <v>0</v>
      </c>
    </row>
    <row r="402" spans="2:65" s="1" customFormat="1" ht="25.5" customHeight="1">
      <c r="B402" s="43"/>
      <c r="C402" s="207" t="s">
        <v>744</v>
      </c>
      <c r="D402" s="207" t="s">
        <v>333</v>
      </c>
      <c r="E402" s="208" t="s">
        <v>745</v>
      </c>
      <c r="F402" s="209" t="s">
        <v>746</v>
      </c>
      <c r="G402" s="210" t="s">
        <v>336</v>
      </c>
      <c r="H402" s="211">
        <v>40.299999999999997</v>
      </c>
      <c r="I402" s="212"/>
      <c r="J402" s="213">
        <f>ROUND(I402*H402,2)</f>
        <v>0</v>
      </c>
      <c r="K402" s="209" t="s">
        <v>36</v>
      </c>
      <c r="L402" s="63"/>
      <c r="M402" s="214" t="s">
        <v>36</v>
      </c>
      <c r="N402" s="215" t="s">
        <v>51</v>
      </c>
      <c r="O402" s="44"/>
      <c r="P402" s="216">
        <f>O402*H402</f>
        <v>0</v>
      </c>
      <c r="Q402" s="216">
        <v>0</v>
      </c>
      <c r="R402" s="216">
        <f>Q402*H402</f>
        <v>0</v>
      </c>
      <c r="S402" s="216">
        <v>0</v>
      </c>
      <c r="T402" s="217">
        <f>S402*H402</f>
        <v>0</v>
      </c>
      <c r="AR402" s="25" t="s">
        <v>437</v>
      </c>
      <c r="AT402" s="25" t="s">
        <v>333</v>
      </c>
      <c r="AU402" s="25" t="s">
        <v>89</v>
      </c>
      <c r="AY402" s="25" t="s">
        <v>331</v>
      </c>
      <c r="BE402" s="218">
        <f>IF(N402="základní",J402,0)</f>
        <v>0</v>
      </c>
      <c r="BF402" s="218">
        <f>IF(N402="snížená",J402,0)</f>
        <v>0</v>
      </c>
      <c r="BG402" s="218">
        <f>IF(N402="zákl. přenesená",J402,0)</f>
        <v>0</v>
      </c>
      <c r="BH402" s="218">
        <f>IF(N402="sníž. přenesená",J402,0)</f>
        <v>0</v>
      </c>
      <c r="BI402" s="218">
        <f>IF(N402="nulová",J402,0)</f>
        <v>0</v>
      </c>
      <c r="BJ402" s="25" t="s">
        <v>29</v>
      </c>
      <c r="BK402" s="218">
        <f>ROUND(I402*H402,2)</f>
        <v>0</v>
      </c>
      <c r="BL402" s="25" t="s">
        <v>437</v>
      </c>
      <c r="BM402" s="25" t="s">
        <v>747</v>
      </c>
    </row>
    <row r="403" spans="2:65" s="12" customFormat="1" ht="27">
      <c r="B403" s="219"/>
      <c r="C403" s="220"/>
      <c r="D403" s="221" t="s">
        <v>340</v>
      </c>
      <c r="E403" s="222" t="s">
        <v>36</v>
      </c>
      <c r="F403" s="223" t="s">
        <v>748</v>
      </c>
      <c r="G403" s="220"/>
      <c r="H403" s="222" t="s">
        <v>36</v>
      </c>
      <c r="I403" s="224"/>
      <c r="J403" s="220"/>
      <c r="K403" s="220"/>
      <c r="L403" s="225"/>
      <c r="M403" s="226"/>
      <c r="N403" s="227"/>
      <c r="O403" s="227"/>
      <c r="P403" s="227"/>
      <c r="Q403" s="227"/>
      <c r="R403" s="227"/>
      <c r="S403" s="227"/>
      <c r="T403" s="228"/>
      <c r="AT403" s="229" t="s">
        <v>340</v>
      </c>
      <c r="AU403" s="229" t="s">
        <v>89</v>
      </c>
      <c r="AV403" s="12" t="s">
        <v>29</v>
      </c>
      <c r="AW403" s="12" t="s">
        <v>43</v>
      </c>
      <c r="AX403" s="12" t="s">
        <v>80</v>
      </c>
      <c r="AY403" s="229" t="s">
        <v>331</v>
      </c>
    </row>
    <row r="404" spans="2:65" s="14" customFormat="1" ht="13.5">
      <c r="B404" s="241"/>
      <c r="C404" s="242"/>
      <c r="D404" s="221" t="s">
        <v>340</v>
      </c>
      <c r="E404" s="243" t="s">
        <v>36</v>
      </c>
      <c r="F404" s="244" t="s">
        <v>749</v>
      </c>
      <c r="G404" s="242"/>
      <c r="H404" s="245">
        <v>7.05</v>
      </c>
      <c r="I404" s="246"/>
      <c r="J404" s="242"/>
      <c r="K404" s="242"/>
      <c r="L404" s="247"/>
      <c r="M404" s="248"/>
      <c r="N404" s="249"/>
      <c r="O404" s="249"/>
      <c r="P404" s="249"/>
      <c r="Q404" s="249"/>
      <c r="R404" s="249"/>
      <c r="S404" s="249"/>
      <c r="T404" s="250"/>
      <c r="AT404" s="251" t="s">
        <v>340</v>
      </c>
      <c r="AU404" s="251" t="s">
        <v>89</v>
      </c>
      <c r="AV404" s="14" t="s">
        <v>89</v>
      </c>
      <c r="AW404" s="14" t="s">
        <v>43</v>
      </c>
      <c r="AX404" s="14" t="s">
        <v>80</v>
      </c>
      <c r="AY404" s="251" t="s">
        <v>331</v>
      </c>
    </row>
    <row r="405" spans="2:65" s="14" customFormat="1" ht="13.5">
      <c r="B405" s="241"/>
      <c r="C405" s="242"/>
      <c r="D405" s="221" t="s">
        <v>340</v>
      </c>
      <c r="E405" s="243" t="s">
        <v>36</v>
      </c>
      <c r="F405" s="244" t="s">
        <v>750</v>
      </c>
      <c r="G405" s="242"/>
      <c r="H405" s="245">
        <v>30.55</v>
      </c>
      <c r="I405" s="246"/>
      <c r="J405" s="242"/>
      <c r="K405" s="242"/>
      <c r="L405" s="247"/>
      <c r="M405" s="248"/>
      <c r="N405" s="249"/>
      <c r="O405" s="249"/>
      <c r="P405" s="249"/>
      <c r="Q405" s="249"/>
      <c r="R405" s="249"/>
      <c r="S405" s="249"/>
      <c r="T405" s="250"/>
      <c r="AT405" s="251" t="s">
        <v>340</v>
      </c>
      <c r="AU405" s="251" t="s">
        <v>89</v>
      </c>
      <c r="AV405" s="14" t="s">
        <v>89</v>
      </c>
      <c r="AW405" s="14" t="s">
        <v>43</v>
      </c>
      <c r="AX405" s="14" t="s">
        <v>80</v>
      </c>
      <c r="AY405" s="251" t="s">
        <v>331</v>
      </c>
    </row>
    <row r="406" spans="2:65" s="14" customFormat="1" ht="13.5">
      <c r="B406" s="241"/>
      <c r="C406" s="242"/>
      <c r="D406" s="221" t="s">
        <v>340</v>
      </c>
      <c r="E406" s="243" t="s">
        <v>36</v>
      </c>
      <c r="F406" s="244" t="s">
        <v>751</v>
      </c>
      <c r="G406" s="242"/>
      <c r="H406" s="245">
        <v>2.7</v>
      </c>
      <c r="I406" s="246"/>
      <c r="J406" s="242"/>
      <c r="K406" s="242"/>
      <c r="L406" s="247"/>
      <c r="M406" s="248"/>
      <c r="N406" s="249"/>
      <c r="O406" s="249"/>
      <c r="P406" s="249"/>
      <c r="Q406" s="249"/>
      <c r="R406" s="249"/>
      <c r="S406" s="249"/>
      <c r="T406" s="250"/>
      <c r="AT406" s="251" t="s">
        <v>340</v>
      </c>
      <c r="AU406" s="251" t="s">
        <v>89</v>
      </c>
      <c r="AV406" s="14" t="s">
        <v>89</v>
      </c>
      <c r="AW406" s="14" t="s">
        <v>43</v>
      </c>
      <c r="AX406" s="14" t="s">
        <v>80</v>
      </c>
      <c r="AY406" s="251" t="s">
        <v>331</v>
      </c>
    </row>
    <row r="407" spans="2:65" s="13" customFormat="1" ht="13.5">
      <c r="B407" s="230"/>
      <c r="C407" s="231"/>
      <c r="D407" s="221" t="s">
        <v>340</v>
      </c>
      <c r="E407" s="232" t="s">
        <v>36</v>
      </c>
      <c r="F407" s="233" t="s">
        <v>347</v>
      </c>
      <c r="G407" s="231"/>
      <c r="H407" s="234">
        <v>40.299999999999997</v>
      </c>
      <c r="I407" s="235"/>
      <c r="J407" s="231"/>
      <c r="K407" s="231"/>
      <c r="L407" s="236"/>
      <c r="M407" s="237"/>
      <c r="N407" s="238"/>
      <c r="O407" s="238"/>
      <c r="P407" s="238"/>
      <c r="Q407" s="238"/>
      <c r="R407" s="238"/>
      <c r="S407" s="238"/>
      <c r="T407" s="239"/>
      <c r="AT407" s="240" t="s">
        <v>340</v>
      </c>
      <c r="AU407" s="240" t="s">
        <v>89</v>
      </c>
      <c r="AV407" s="13" t="s">
        <v>113</v>
      </c>
      <c r="AW407" s="13" t="s">
        <v>43</v>
      </c>
      <c r="AX407" s="13" t="s">
        <v>29</v>
      </c>
      <c r="AY407" s="240" t="s">
        <v>331</v>
      </c>
    </row>
    <row r="408" spans="2:65" s="1" customFormat="1" ht="38.25" customHeight="1">
      <c r="B408" s="43"/>
      <c r="C408" s="207" t="s">
        <v>752</v>
      </c>
      <c r="D408" s="207" t="s">
        <v>333</v>
      </c>
      <c r="E408" s="208" t="s">
        <v>753</v>
      </c>
      <c r="F408" s="209" t="s">
        <v>754</v>
      </c>
      <c r="G408" s="210" t="s">
        <v>484</v>
      </c>
      <c r="H408" s="211">
        <v>1</v>
      </c>
      <c r="I408" s="212"/>
      <c r="J408" s="213">
        <f>ROUND(I408*H408,2)</f>
        <v>0</v>
      </c>
      <c r="K408" s="209" t="s">
        <v>36</v>
      </c>
      <c r="L408" s="63"/>
      <c r="M408" s="214" t="s">
        <v>36</v>
      </c>
      <c r="N408" s="215" t="s">
        <v>51</v>
      </c>
      <c r="O408" s="44"/>
      <c r="P408" s="216">
        <f>O408*H408</f>
        <v>0</v>
      </c>
      <c r="Q408" s="216">
        <v>0</v>
      </c>
      <c r="R408" s="216">
        <f>Q408*H408</f>
        <v>0</v>
      </c>
      <c r="S408" s="216">
        <v>0</v>
      </c>
      <c r="T408" s="217">
        <f>S408*H408</f>
        <v>0</v>
      </c>
      <c r="AR408" s="25" t="s">
        <v>437</v>
      </c>
      <c r="AT408" s="25" t="s">
        <v>333</v>
      </c>
      <c r="AU408" s="25" t="s">
        <v>89</v>
      </c>
      <c r="AY408" s="25" t="s">
        <v>331</v>
      </c>
      <c r="BE408" s="218">
        <f>IF(N408="základní",J408,0)</f>
        <v>0</v>
      </c>
      <c r="BF408" s="218">
        <f>IF(N408="snížená",J408,0)</f>
        <v>0</v>
      </c>
      <c r="BG408" s="218">
        <f>IF(N408="zákl. přenesená",J408,0)</f>
        <v>0</v>
      </c>
      <c r="BH408" s="218">
        <f>IF(N408="sníž. přenesená",J408,0)</f>
        <v>0</v>
      </c>
      <c r="BI408" s="218">
        <f>IF(N408="nulová",J408,0)</f>
        <v>0</v>
      </c>
      <c r="BJ408" s="25" t="s">
        <v>29</v>
      </c>
      <c r="BK408" s="218">
        <f>ROUND(I408*H408,2)</f>
        <v>0</v>
      </c>
      <c r="BL408" s="25" t="s">
        <v>437</v>
      </c>
      <c r="BM408" s="25" t="s">
        <v>755</v>
      </c>
    </row>
    <row r="409" spans="2:65" s="12" customFormat="1" ht="13.5">
      <c r="B409" s="219"/>
      <c r="C409" s="220"/>
      <c r="D409" s="221" t="s">
        <v>340</v>
      </c>
      <c r="E409" s="222" t="s">
        <v>36</v>
      </c>
      <c r="F409" s="223" t="s">
        <v>756</v>
      </c>
      <c r="G409" s="220"/>
      <c r="H409" s="222" t="s">
        <v>36</v>
      </c>
      <c r="I409" s="224"/>
      <c r="J409" s="220"/>
      <c r="K409" s="220"/>
      <c r="L409" s="225"/>
      <c r="M409" s="226"/>
      <c r="N409" s="227"/>
      <c r="O409" s="227"/>
      <c r="P409" s="227"/>
      <c r="Q409" s="227"/>
      <c r="R409" s="227"/>
      <c r="S409" s="227"/>
      <c r="T409" s="228"/>
      <c r="AT409" s="229" t="s">
        <v>340</v>
      </c>
      <c r="AU409" s="229" t="s">
        <v>89</v>
      </c>
      <c r="AV409" s="12" t="s">
        <v>29</v>
      </c>
      <c r="AW409" s="12" t="s">
        <v>43</v>
      </c>
      <c r="AX409" s="12" t="s">
        <v>80</v>
      </c>
      <c r="AY409" s="229" t="s">
        <v>331</v>
      </c>
    </row>
    <row r="410" spans="2:65" s="12" customFormat="1" ht="13.5">
      <c r="B410" s="219"/>
      <c r="C410" s="220"/>
      <c r="D410" s="221" t="s">
        <v>340</v>
      </c>
      <c r="E410" s="222" t="s">
        <v>36</v>
      </c>
      <c r="F410" s="223" t="s">
        <v>757</v>
      </c>
      <c r="G410" s="220"/>
      <c r="H410" s="222" t="s">
        <v>36</v>
      </c>
      <c r="I410" s="224"/>
      <c r="J410" s="220"/>
      <c r="K410" s="220"/>
      <c r="L410" s="225"/>
      <c r="M410" s="226"/>
      <c r="N410" s="227"/>
      <c r="O410" s="227"/>
      <c r="P410" s="227"/>
      <c r="Q410" s="227"/>
      <c r="R410" s="227"/>
      <c r="S410" s="227"/>
      <c r="T410" s="228"/>
      <c r="AT410" s="229" t="s">
        <v>340</v>
      </c>
      <c r="AU410" s="229" t="s">
        <v>89</v>
      </c>
      <c r="AV410" s="12" t="s">
        <v>29</v>
      </c>
      <c r="AW410" s="12" t="s">
        <v>43</v>
      </c>
      <c r="AX410" s="12" t="s">
        <v>80</v>
      </c>
      <c r="AY410" s="229" t="s">
        <v>331</v>
      </c>
    </row>
    <row r="411" spans="2:65" s="14" customFormat="1" ht="13.5">
      <c r="B411" s="241"/>
      <c r="C411" s="242"/>
      <c r="D411" s="221" t="s">
        <v>340</v>
      </c>
      <c r="E411" s="243" t="s">
        <v>36</v>
      </c>
      <c r="F411" s="244" t="s">
        <v>29</v>
      </c>
      <c r="G411" s="242"/>
      <c r="H411" s="245">
        <v>1</v>
      </c>
      <c r="I411" s="246"/>
      <c r="J411" s="242"/>
      <c r="K411" s="242"/>
      <c r="L411" s="247"/>
      <c r="M411" s="248"/>
      <c r="N411" s="249"/>
      <c r="O411" s="249"/>
      <c r="P411" s="249"/>
      <c r="Q411" s="249"/>
      <c r="R411" s="249"/>
      <c r="S411" s="249"/>
      <c r="T411" s="250"/>
      <c r="AT411" s="251" t="s">
        <v>340</v>
      </c>
      <c r="AU411" s="251" t="s">
        <v>89</v>
      </c>
      <c r="AV411" s="14" t="s">
        <v>89</v>
      </c>
      <c r="AW411" s="14" t="s">
        <v>43</v>
      </c>
      <c r="AX411" s="14" t="s">
        <v>29</v>
      </c>
      <c r="AY411" s="251" t="s">
        <v>331</v>
      </c>
    </row>
    <row r="412" spans="2:65" s="1" customFormat="1" ht="16.5" customHeight="1">
      <c r="B412" s="43"/>
      <c r="C412" s="207" t="s">
        <v>758</v>
      </c>
      <c r="D412" s="207" t="s">
        <v>333</v>
      </c>
      <c r="E412" s="208" t="s">
        <v>759</v>
      </c>
      <c r="F412" s="209" t="s">
        <v>760</v>
      </c>
      <c r="G412" s="210" t="s">
        <v>336</v>
      </c>
      <c r="H412" s="211">
        <v>5.9649999999999999</v>
      </c>
      <c r="I412" s="212"/>
      <c r="J412" s="213">
        <f>ROUND(I412*H412,2)</f>
        <v>0</v>
      </c>
      <c r="K412" s="209" t="s">
        <v>337</v>
      </c>
      <c r="L412" s="63"/>
      <c r="M412" s="214" t="s">
        <v>36</v>
      </c>
      <c r="N412" s="215" t="s">
        <v>51</v>
      </c>
      <c r="O412" s="44"/>
      <c r="P412" s="216">
        <f>O412*H412</f>
        <v>0</v>
      </c>
      <c r="Q412" s="216">
        <v>0</v>
      </c>
      <c r="R412" s="216">
        <f>Q412*H412</f>
        <v>0</v>
      </c>
      <c r="S412" s="216">
        <v>8.9999999999999993E-3</v>
      </c>
      <c r="T412" s="217">
        <f>S412*H412</f>
        <v>5.3684999999999997E-2</v>
      </c>
      <c r="AR412" s="25" t="s">
        <v>437</v>
      </c>
      <c r="AT412" s="25" t="s">
        <v>333</v>
      </c>
      <c r="AU412" s="25" t="s">
        <v>89</v>
      </c>
      <c r="AY412" s="25" t="s">
        <v>331</v>
      </c>
      <c r="BE412" s="218">
        <f>IF(N412="základní",J412,0)</f>
        <v>0</v>
      </c>
      <c r="BF412" s="218">
        <f>IF(N412="snížená",J412,0)</f>
        <v>0</v>
      </c>
      <c r="BG412" s="218">
        <f>IF(N412="zákl. přenesená",J412,0)</f>
        <v>0</v>
      </c>
      <c r="BH412" s="218">
        <f>IF(N412="sníž. přenesená",J412,0)</f>
        <v>0</v>
      </c>
      <c r="BI412" s="218">
        <f>IF(N412="nulová",J412,0)</f>
        <v>0</v>
      </c>
      <c r="BJ412" s="25" t="s">
        <v>29</v>
      </c>
      <c r="BK412" s="218">
        <f>ROUND(I412*H412,2)</f>
        <v>0</v>
      </c>
      <c r="BL412" s="25" t="s">
        <v>437</v>
      </c>
      <c r="BM412" s="25" t="s">
        <v>761</v>
      </c>
    </row>
    <row r="413" spans="2:65" s="12" customFormat="1" ht="13.5">
      <c r="B413" s="219"/>
      <c r="C413" s="220"/>
      <c r="D413" s="221" t="s">
        <v>340</v>
      </c>
      <c r="E413" s="222" t="s">
        <v>36</v>
      </c>
      <c r="F413" s="223" t="s">
        <v>762</v>
      </c>
      <c r="G413" s="220"/>
      <c r="H413" s="222" t="s">
        <v>36</v>
      </c>
      <c r="I413" s="224"/>
      <c r="J413" s="220"/>
      <c r="K413" s="220"/>
      <c r="L413" s="225"/>
      <c r="M413" s="226"/>
      <c r="N413" s="227"/>
      <c r="O413" s="227"/>
      <c r="P413" s="227"/>
      <c r="Q413" s="227"/>
      <c r="R413" s="227"/>
      <c r="S413" s="227"/>
      <c r="T413" s="228"/>
      <c r="AT413" s="229" t="s">
        <v>340</v>
      </c>
      <c r="AU413" s="229" t="s">
        <v>89</v>
      </c>
      <c r="AV413" s="12" t="s">
        <v>29</v>
      </c>
      <c r="AW413" s="12" t="s">
        <v>43</v>
      </c>
      <c r="AX413" s="12" t="s">
        <v>80</v>
      </c>
      <c r="AY413" s="229" t="s">
        <v>331</v>
      </c>
    </row>
    <row r="414" spans="2:65" s="12" customFormat="1" ht="13.5">
      <c r="B414" s="219"/>
      <c r="C414" s="220"/>
      <c r="D414" s="221" t="s">
        <v>340</v>
      </c>
      <c r="E414" s="222" t="s">
        <v>36</v>
      </c>
      <c r="F414" s="223" t="s">
        <v>763</v>
      </c>
      <c r="G414" s="220"/>
      <c r="H414" s="222" t="s">
        <v>36</v>
      </c>
      <c r="I414" s="224"/>
      <c r="J414" s="220"/>
      <c r="K414" s="220"/>
      <c r="L414" s="225"/>
      <c r="M414" s="226"/>
      <c r="N414" s="227"/>
      <c r="O414" s="227"/>
      <c r="P414" s="227"/>
      <c r="Q414" s="227"/>
      <c r="R414" s="227"/>
      <c r="S414" s="227"/>
      <c r="T414" s="228"/>
      <c r="AT414" s="229" t="s">
        <v>340</v>
      </c>
      <c r="AU414" s="229" t="s">
        <v>89</v>
      </c>
      <c r="AV414" s="12" t="s">
        <v>29</v>
      </c>
      <c r="AW414" s="12" t="s">
        <v>43</v>
      </c>
      <c r="AX414" s="12" t="s">
        <v>80</v>
      </c>
      <c r="AY414" s="229" t="s">
        <v>331</v>
      </c>
    </row>
    <row r="415" spans="2:65" s="14" customFormat="1" ht="13.5">
      <c r="B415" s="241"/>
      <c r="C415" s="242"/>
      <c r="D415" s="221" t="s">
        <v>340</v>
      </c>
      <c r="E415" s="243" t="s">
        <v>36</v>
      </c>
      <c r="F415" s="244" t="s">
        <v>764</v>
      </c>
      <c r="G415" s="242"/>
      <c r="H415" s="245">
        <v>5.9649999999999999</v>
      </c>
      <c r="I415" s="246"/>
      <c r="J415" s="242"/>
      <c r="K415" s="242"/>
      <c r="L415" s="247"/>
      <c r="M415" s="248"/>
      <c r="N415" s="249"/>
      <c r="O415" s="249"/>
      <c r="P415" s="249"/>
      <c r="Q415" s="249"/>
      <c r="R415" s="249"/>
      <c r="S415" s="249"/>
      <c r="T415" s="250"/>
      <c r="AT415" s="251" t="s">
        <v>340</v>
      </c>
      <c r="AU415" s="251" t="s">
        <v>89</v>
      </c>
      <c r="AV415" s="14" t="s">
        <v>89</v>
      </c>
      <c r="AW415" s="14" t="s">
        <v>43</v>
      </c>
      <c r="AX415" s="14" t="s">
        <v>29</v>
      </c>
      <c r="AY415" s="251" t="s">
        <v>331</v>
      </c>
    </row>
    <row r="416" spans="2:65" s="1" customFormat="1" ht="16.5" customHeight="1">
      <c r="B416" s="43"/>
      <c r="C416" s="207" t="s">
        <v>765</v>
      </c>
      <c r="D416" s="207" t="s">
        <v>333</v>
      </c>
      <c r="E416" s="208" t="s">
        <v>766</v>
      </c>
      <c r="F416" s="209" t="s">
        <v>767</v>
      </c>
      <c r="G416" s="210" t="s">
        <v>336</v>
      </c>
      <c r="H416" s="211">
        <v>5.9649999999999999</v>
      </c>
      <c r="I416" s="212"/>
      <c r="J416" s="213">
        <f>ROUND(I416*H416,2)</f>
        <v>0</v>
      </c>
      <c r="K416" s="209" t="s">
        <v>337</v>
      </c>
      <c r="L416" s="63"/>
      <c r="M416" s="214" t="s">
        <v>36</v>
      </c>
      <c r="N416" s="215" t="s">
        <v>51</v>
      </c>
      <c r="O416" s="44"/>
      <c r="P416" s="216">
        <f>O416*H416</f>
        <v>0</v>
      </c>
      <c r="Q416" s="216">
        <v>0</v>
      </c>
      <c r="R416" s="216">
        <f>Q416*H416</f>
        <v>0</v>
      </c>
      <c r="S416" s="216">
        <v>1.0200000000000001E-2</v>
      </c>
      <c r="T416" s="217">
        <f>S416*H416</f>
        <v>6.0843000000000001E-2</v>
      </c>
      <c r="AR416" s="25" t="s">
        <v>437</v>
      </c>
      <c r="AT416" s="25" t="s">
        <v>333</v>
      </c>
      <c r="AU416" s="25" t="s">
        <v>89</v>
      </c>
      <c r="AY416" s="25" t="s">
        <v>331</v>
      </c>
      <c r="BE416" s="218">
        <f>IF(N416="základní",J416,0)</f>
        <v>0</v>
      </c>
      <c r="BF416" s="218">
        <f>IF(N416="snížená",J416,0)</f>
        <v>0</v>
      </c>
      <c r="BG416" s="218">
        <f>IF(N416="zákl. přenesená",J416,0)</f>
        <v>0</v>
      </c>
      <c r="BH416" s="218">
        <f>IF(N416="sníž. přenesená",J416,0)</f>
        <v>0</v>
      </c>
      <c r="BI416" s="218">
        <f>IF(N416="nulová",J416,0)</f>
        <v>0</v>
      </c>
      <c r="BJ416" s="25" t="s">
        <v>29</v>
      </c>
      <c r="BK416" s="218">
        <f>ROUND(I416*H416,2)</f>
        <v>0</v>
      </c>
      <c r="BL416" s="25" t="s">
        <v>437</v>
      </c>
      <c r="BM416" s="25" t="s">
        <v>768</v>
      </c>
    </row>
    <row r="417" spans="2:65" s="12" customFormat="1" ht="13.5">
      <c r="B417" s="219"/>
      <c r="C417" s="220"/>
      <c r="D417" s="221" t="s">
        <v>340</v>
      </c>
      <c r="E417" s="222" t="s">
        <v>36</v>
      </c>
      <c r="F417" s="223" t="s">
        <v>769</v>
      </c>
      <c r="G417" s="220"/>
      <c r="H417" s="222" t="s">
        <v>36</v>
      </c>
      <c r="I417" s="224"/>
      <c r="J417" s="220"/>
      <c r="K417" s="220"/>
      <c r="L417" s="225"/>
      <c r="M417" s="226"/>
      <c r="N417" s="227"/>
      <c r="O417" s="227"/>
      <c r="P417" s="227"/>
      <c r="Q417" s="227"/>
      <c r="R417" s="227"/>
      <c r="S417" s="227"/>
      <c r="T417" s="228"/>
      <c r="AT417" s="229" t="s">
        <v>340</v>
      </c>
      <c r="AU417" s="229" t="s">
        <v>89</v>
      </c>
      <c r="AV417" s="12" t="s">
        <v>29</v>
      </c>
      <c r="AW417" s="12" t="s">
        <v>43</v>
      </c>
      <c r="AX417" s="12" t="s">
        <v>80</v>
      </c>
      <c r="AY417" s="229" t="s">
        <v>331</v>
      </c>
    </row>
    <row r="418" spans="2:65" s="12" customFormat="1" ht="13.5">
      <c r="B418" s="219"/>
      <c r="C418" s="220"/>
      <c r="D418" s="221" t="s">
        <v>340</v>
      </c>
      <c r="E418" s="222" t="s">
        <v>36</v>
      </c>
      <c r="F418" s="223" t="s">
        <v>762</v>
      </c>
      <c r="G418" s="220"/>
      <c r="H418" s="222" t="s">
        <v>36</v>
      </c>
      <c r="I418" s="224"/>
      <c r="J418" s="220"/>
      <c r="K418" s="220"/>
      <c r="L418" s="225"/>
      <c r="M418" s="226"/>
      <c r="N418" s="227"/>
      <c r="O418" s="227"/>
      <c r="P418" s="227"/>
      <c r="Q418" s="227"/>
      <c r="R418" s="227"/>
      <c r="S418" s="227"/>
      <c r="T418" s="228"/>
      <c r="AT418" s="229" t="s">
        <v>340</v>
      </c>
      <c r="AU418" s="229" t="s">
        <v>89</v>
      </c>
      <c r="AV418" s="12" t="s">
        <v>29</v>
      </c>
      <c r="AW418" s="12" t="s">
        <v>43</v>
      </c>
      <c r="AX418" s="12" t="s">
        <v>80</v>
      </c>
      <c r="AY418" s="229" t="s">
        <v>331</v>
      </c>
    </row>
    <row r="419" spans="2:65" s="12" customFormat="1" ht="13.5">
      <c r="B419" s="219"/>
      <c r="C419" s="220"/>
      <c r="D419" s="221" t="s">
        <v>340</v>
      </c>
      <c r="E419" s="222" t="s">
        <v>36</v>
      </c>
      <c r="F419" s="223" t="s">
        <v>763</v>
      </c>
      <c r="G419" s="220"/>
      <c r="H419" s="222" t="s">
        <v>36</v>
      </c>
      <c r="I419" s="224"/>
      <c r="J419" s="220"/>
      <c r="K419" s="220"/>
      <c r="L419" s="225"/>
      <c r="M419" s="226"/>
      <c r="N419" s="227"/>
      <c r="O419" s="227"/>
      <c r="P419" s="227"/>
      <c r="Q419" s="227"/>
      <c r="R419" s="227"/>
      <c r="S419" s="227"/>
      <c r="T419" s="228"/>
      <c r="AT419" s="229" t="s">
        <v>340</v>
      </c>
      <c r="AU419" s="229" t="s">
        <v>89</v>
      </c>
      <c r="AV419" s="12" t="s">
        <v>29</v>
      </c>
      <c r="AW419" s="12" t="s">
        <v>43</v>
      </c>
      <c r="AX419" s="12" t="s">
        <v>80</v>
      </c>
      <c r="AY419" s="229" t="s">
        <v>331</v>
      </c>
    </row>
    <row r="420" spans="2:65" s="14" customFormat="1" ht="13.5">
      <c r="B420" s="241"/>
      <c r="C420" s="242"/>
      <c r="D420" s="221" t="s">
        <v>340</v>
      </c>
      <c r="E420" s="243" t="s">
        <v>36</v>
      </c>
      <c r="F420" s="244" t="s">
        <v>764</v>
      </c>
      <c r="G420" s="242"/>
      <c r="H420" s="245">
        <v>5.9649999999999999</v>
      </c>
      <c r="I420" s="246"/>
      <c r="J420" s="242"/>
      <c r="K420" s="242"/>
      <c r="L420" s="247"/>
      <c r="M420" s="248"/>
      <c r="N420" s="249"/>
      <c r="O420" s="249"/>
      <c r="P420" s="249"/>
      <c r="Q420" s="249"/>
      <c r="R420" s="249"/>
      <c r="S420" s="249"/>
      <c r="T420" s="250"/>
      <c r="AT420" s="251" t="s">
        <v>340</v>
      </c>
      <c r="AU420" s="251" t="s">
        <v>89</v>
      </c>
      <c r="AV420" s="14" t="s">
        <v>89</v>
      </c>
      <c r="AW420" s="14" t="s">
        <v>43</v>
      </c>
      <c r="AX420" s="14" t="s">
        <v>29</v>
      </c>
      <c r="AY420" s="251" t="s">
        <v>331</v>
      </c>
    </row>
    <row r="421" spans="2:65" s="1" customFormat="1" ht="16.5" customHeight="1">
      <c r="B421" s="43"/>
      <c r="C421" s="207" t="s">
        <v>770</v>
      </c>
      <c r="D421" s="207" t="s">
        <v>333</v>
      </c>
      <c r="E421" s="208" t="s">
        <v>771</v>
      </c>
      <c r="F421" s="209" t="s">
        <v>772</v>
      </c>
      <c r="G421" s="210" t="s">
        <v>402</v>
      </c>
      <c r="H421" s="211">
        <v>13.3</v>
      </c>
      <c r="I421" s="212"/>
      <c r="J421" s="213">
        <f>ROUND(I421*H421,2)</f>
        <v>0</v>
      </c>
      <c r="K421" s="209" t="s">
        <v>337</v>
      </c>
      <c r="L421" s="63"/>
      <c r="M421" s="214" t="s">
        <v>36</v>
      </c>
      <c r="N421" s="215" t="s">
        <v>51</v>
      </c>
      <c r="O421" s="44"/>
      <c r="P421" s="216">
        <f>O421*H421</f>
        <v>0</v>
      </c>
      <c r="Q421" s="216">
        <v>0</v>
      </c>
      <c r="R421" s="216">
        <f>Q421*H421</f>
        <v>0</v>
      </c>
      <c r="S421" s="216">
        <v>1.6E-2</v>
      </c>
      <c r="T421" s="217">
        <f>S421*H421</f>
        <v>0.21280000000000002</v>
      </c>
      <c r="AR421" s="25" t="s">
        <v>437</v>
      </c>
      <c r="AT421" s="25" t="s">
        <v>333</v>
      </c>
      <c r="AU421" s="25" t="s">
        <v>89</v>
      </c>
      <c r="AY421" s="25" t="s">
        <v>331</v>
      </c>
      <c r="BE421" s="218">
        <f>IF(N421="základní",J421,0)</f>
        <v>0</v>
      </c>
      <c r="BF421" s="218">
        <f>IF(N421="snížená",J421,0)</f>
        <v>0</v>
      </c>
      <c r="BG421" s="218">
        <f>IF(N421="zákl. přenesená",J421,0)</f>
        <v>0</v>
      </c>
      <c r="BH421" s="218">
        <f>IF(N421="sníž. přenesená",J421,0)</f>
        <v>0</v>
      </c>
      <c r="BI421" s="218">
        <f>IF(N421="nulová",J421,0)</f>
        <v>0</v>
      </c>
      <c r="BJ421" s="25" t="s">
        <v>29</v>
      </c>
      <c r="BK421" s="218">
        <f>ROUND(I421*H421,2)</f>
        <v>0</v>
      </c>
      <c r="BL421" s="25" t="s">
        <v>437</v>
      </c>
      <c r="BM421" s="25" t="s">
        <v>773</v>
      </c>
    </row>
    <row r="422" spans="2:65" s="12" customFormat="1" ht="13.5">
      <c r="B422" s="219"/>
      <c r="C422" s="220"/>
      <c r="D422" s="221" t="s">
        <v>340</v>
      </c>
      <c r="E422" s="222" t="s">
        <v>36</v>
      </c>
      <c r="F422" s="223" t="s">
        <v>774</v>
      </c>
      <c r="G422" s="220"/>
      <c r="H422" s="222" t="s">
        <v>36</v>
      </c>
      <c r="I422" s="224"/>
      <c r="J422" s="220"/>
      <c r="K422" s="220"/>
      <c r="L422" s="225"/>
      <c r="M422" s="226"/>
      <c r="N422" s="227"/>
      <c r="O422" s="227"/>
      <c r="P422" s="227"/>
      <c r="Q422" s="227"/>
      <c r="R422" s="227"/>
      <c r="S422" s="227"/>
      <c r="T422" s="228"/>
      <c r="AT422" s="229" t="s">
        <v>340</v>
      </c>
      <c r="AU422" s="229" t="s">
        <v>89</v>
      </c>
      <c r="AV422" s="12" t="s">
        <v>29</v>
      </c>
      <c r="AW422" s="12" t="s">
        <v>43</v>
      </c>
      <c r="AX422" s="12" t="s">
        <v>80</v>
      </c>
      <c r="AY422" s="229" t="s">
        <v>331</v>
      </c>
    </row>
    <row r="423" spans="2:65" s="12" customFormat="1" ht="13.5">
      <c r="B423" s="219"/>
      <c r="C423" s="220"/>
      <c r="D423" s="221" t="s">
        <v>340</v>
      </c>
      <c r="E423" s="222" t="s">
        <v>36</v>
      </c>
      <c r="F423" s="223" t="s">
        <v>775</v>
      </c>
      <c r="G423" s="220"/>
      <c r="H423" s="222" t="s">
        <v>36</v>
      </c>
      <c r="I423" s="224"/>
      <c r="J423" s="220"/>
      <c r="K423" s="220"/>
      <c r="L423" s="225"/>
      <c r="M423" s="226"/>
      <c r="N423" s="227"/>
      <c r="O423" s="227"/>
      <c r="P423" s="227"/>
      <c r="Q423" s="227"/>
      <c r="R423" s="227"/>
      <c r="S423" s="227"/>
      <c r="T423" s="228"/>
      <c r="AT423" s="229" t="s">
        <v>340</v>
      </c>
      <c r="AU423" s="229" t="s">
        <v>89</v>
      </c>
      <c r="AV423" s="12" t="s">
        <v>29</v>
      </c>
      <c r="AW423" s="12" t="s">
        <v>43</v>
      </c>
      <c r="AX423" s="12" t="s">
        <v>80</v>
      </c>
      <c r="AY423" s="229" t="s">
        <v>331</v>
      </c>
    </row>
    <row r="424" spans="2:65" s="14" customFormat="1" ht="13.5">
      <c r="B424" s="241"/>
      <c r="C424" s="242"/>
      <c r="D424" s="221" t="s">
        <v>340</v>
      </c>
      <c r="E424" s="243" t="s">
        <v>36</v>
      </c>
      <c r="F424" s="244" t="s">
        <v>776</v>
      </c>
      <c r="G424" s="242"/>
      <c r="H424" s="245">
        <v>13.3</v>
      </c>
      <c r="I424" s="246"/>
      <c r="J424" s="242"/>
      <c r="K424" s="242"/>
      <c r="L424" s="247"/>
      <c r="M424" s="248"/>
      <c r="N424" s="249"/>
      <c r="O424" s="249"/>
      <c r="P424" s="249"/>
      <c r="Q424" s="249"/>
      <c r="R424" s="249"/>
      <c r="S424" s="249"/>
      <c r="T424" s="250"/>
      <c r="AT424" s="251" t="s">
        <v>340</v>
      </c>
      <c r="AU424" s="251" t="s">
        <v>89</v>
      </c>
      <c r="AV424" s="14" t="s">
        <v>89</v>
      </c>
      <c r="AW424" s="14" t="s">
        <v>43</v>
      </c>
      <c r="AX424" s="14" t="s">
        <v>29</v>
      </c>
      <c r="AY424" s="251" t="s">
        <v>331</v>
      </c>
    </row>
    <row r="425" spans="2:65" s="11" customFormat="1" ht="37.35" customHeight="1">
      <c r="B425" s="191"/>
      <c r="C425" s="192"/>
      <c r="D425" s="193" t="s">
        <v>79</v>
      </c>
      <c r="E425" s="194" t="s">
        <v>461</v>
      </c>
      <c r="F425" s="194" t="s">
        <v>777</v>
      </c>
      <c r="G425" s="192"/>
      <c r="H425" s="192"/>
      <c r="I425" s="195"/>
      <c r="J425" s="196">
        <f>BK425</f>
        <v>0</v>
      </c>
      <c r="K425" s="192"/>
      <c r="L425" s="197"/>
      <c r="M425" s="198"/>
      <c r="N425" s="199"/>
      <c r="O425" s="199"/>
      <c r="P425" s="200">
        <f>P426+P431</f>
        <v>0</v>
      </c>
      <c r="Q425" s="199"/>
      <c r="R425" s="200">
        <f>R426+R431</f>
        <v>0</v>
      </c>
      <c r="S425" s="199"/>
      <c r="T425" s="201">
        <f>T426+T431</f>
        <v>0</v>
      </c>
      <c r="AR425" s="202" t="s">
        <v>113</v>
      </c>
      <c r="AT425" s="203" t="s">
        <v>79</v>
      </c>
      <c r="AU425" s="203" t="s">
        <v>80</v>
      </c>
      <c r="AY425" s="202" t="s">
        <v>331</v>
      </c>
      <c r="BK425" s="204">
        <f>BK426+BK431</f>
        <v>0</v>
      </c>
    </row>
    <row r="426" spans="2:65" s="11" customFormat="1" ht="19.899999999999999" customHeight="1">
      <c r="B426" s="191"/>
      <c r="C426" s="192"/>
      <c r="D426" s="193" t="s">
        <v>79</v>
      </c>
      <c r="E426" s="205" t="s">
        <v>778</v>
      </c>
      <c r="F426" s="205" t="s">
        <v>779</v>
      </c>
      <c r="G426" s="192"/>
      <c r="H426" s="192"/>
      <c r="I426" s="195"/>
      <c r="J426" s="206">
        <f>BK426</f>
        <v>0</v>
      </c>
      <c r="K426" s="192"/>
      <c r="L426" s="197"/>
      <c r="M426" s="198"/>
      <c r="N426" s="199"/>
      <c r="O426" s="199"/>
      <c r="P426" s="200">
        <f>SUM(P427:P430)</f>
        <v>0</v>
      </c>
      <c r="Q426" s="199"/>
      <c r="R426" s="200">
        <f>SUM(R427:R430)</f>
        <v>0</v>
      </c>
      <c r="S426" s="199"/>
      <c r="T426" s="201">
        <f>SUM(T427:T430)</f>
        <v>0</v>
      </c>
      <c r="AR426" s="202" t="s">
        <v>113</v>
      </c>
      <c r="AT426" s="203" t="s">
        <v>79</v>
      </c>
      <c r="AU426" s="203" t="s">
        <v>29</v>
      </c>
      <c r="AY426" s="202" t="s">
        <v>331</v>
      </c>
      <c r="BK426" s="204">
        <f>SUM(BK427:BK430)</f>
        <v>0</v>
      </c>
    </row>
    <row r="427" spans="2:65" s="1" customFormat="1" ht="38.25" customHeight="1">
      <c r="B427" s="43"/>
      <c r="C427" s="207" t="s">
        <v>780</v>
      </c>
      <c r="D427" s="207" t="s">
        <v>333</v>
      </c>
      <c r="E427" s="208" t="s">
        <v>781</v>
      </c>
      <c r="F427" s="209" t="s">
        <v>782</v>
      </c>
      <c r="G427" s="210" t="s">
        <v>484</v>
      </c>
      <c r="H427" s="211">
        <v>1</v>
      </c>
      <c r="I427" s="212"/>
      <c r="J427" s="213">
        <f>ROUND(I427*H427,2)</f>
        <v>0</v>
      </c>
      <c r="K427" s="209" t="s">
        <v>36</v>
      </c>
      <c r="L427" s="63"/>
      <c r="M427" s="214" t="s">
        <v>36</v>
      </c>
      <c r="N427" s="215" t="s">
        <v>51</v>
      </c>
      <c r="O427" s="44"/>
      <c r="P427" s="216">
        <f>O427*H427</f>
        <v>0</v>
      </c>
      <c r="Q427" s="216">
        <v>0</v>
      </c>
      <c r="R427" s="216">
        <f>Q427*H427</f>
        <v>0</v>
      </c>
      <c r="S427" s="216">
        <v>0</v>
      </c>
      <c r="T427" s="217">
        <f>S427*H427</f>
        <v>0</v>
      </c>
      <c r="AR427" s="25" t="s">
        <v>780</v>
      </c>
      <c r="AT427" s="25" t="s">
        <v>333</v>
      </c>
      <c r="AU427" s="25" t="s">
        <v>89</v>
      </c>
      <c r="AY427" s="25" t="s">
        <v>331</v>
      </c>
      <c r="BE427" s="218">
        <f>IF(N427="základní",J427,0)</f>
        <v>0</v>
      </c>
      <c r="BF427" s="218">
        <f>IF(N427="snížená",J427,0)</f>
        <v>0</v>
      </c>
      <c r="BG427" s="218">
        <f>IF(N427="zákl. přenesená",J427,0)</f>
        <v>0</v>
      </c>
      <c r="BH427" s="218">
        <f>IF(N427="sníž. přenesená",J427,0)</f>
        <v>0</v>
      </c>
      <c r="BI427" s="218">
        <f>IF(N427="nulová",J427,0)</f>
        <v>0</v>
      </c>
      <c r="BJ427" s="25" t="s">
        <v>29</v>
      </c>
      <c r="BK427" s="218">
        <f>ROUND(I427*H427,2)</f>
        <v>0</v>
      </c>
      <c r="BL427" s="25" t="s">
        <v>780</v>
      </c>
      <c r="BM427" s="25" t="s">
        <v>783</v>
      </c>
    </row>
    <row r="428" spans="2:65" s="12" customFormat="1" ht="13.5">
      <c r="B428" s="219"/>
      <c r="C428" s="220"/>
      <c r="D428" s="221" t="s">
        <v>340</v>
      </c>
      <c r="E428" s="222" t="s">
        <v>36</v>
      </c>
      <c r="F428" s="223" t="s">
        <v>784</v>
      </c>
      <c r="G428" s="220"/>
      <c r="H428" s="222" t="s">
        <v>36</v>
      </c>
      <c r="I428" s="224"/>
      <c r="J428" s="220"/>
      <c r="K428" s="220"/>
      <c r="L428" s="225"/>
      <c r="M428" s="226"/>
      <c r="N428" s="227"/>
      <c r="O428" s="227"/>
      <c r="P428" s="227"/>
      <c r="Q428" s="227"/>
      <c r="R428" s="227"/>
      <c r="S428" s="227"/>
      <c r="T428" s="228"/>
      <c r="AT428" s="229" t="s">
        <v>340</v>
      </c>
      <c r="AU428" s="229" t="s">
        <v>89</v>
      </c>
      <c r="AV428" s="12" t="s">
        <v>29</v>
      </c>
      <c r="AW428" s="12" t="s">
        <v>43</v>
      </c>
      <c r="AX428" s="12" t="s">
        <v>80</v>
      </c>
      <c r="AY428" s="229" t="s">
        <v>331</v>
      </c>
    </row>
    <row r="429" spans="2:65" s="12" customFormat="1" ht="13.5">
      <c r="B429" s="219"/>
      <c r="C429" s="220"/>
      <c r="D429" s="221" t="s">
        <v>340</v>
      </c>
      <c r="E429" s="222" t="s">
        <v>36</v>
      </c>
      <c r="F429" s="223" t="s">
        <v>785</v>
      </c>
      <c r="G429" s="220"/>
      <c r="H429" s="222" t="s">
        <v>36</v>
      </c>
      <c r="I429" s="224"/>
      <c r="J429" s="220"/>
      <c r="K429" s="220"/>
      <c r="L429" s="225"/>
      <c r="M429" s="226"/>
      <c r="N429" s="227"/>
      <c r="O429" s="227"/>
      <c r="P429" s="227"/>
      <c r="Q429" s="227"/>
      <c r="R429" s="227"/>
      <c r="S429" s="227"/>
      <c r="T429" s="228"/>
      <c r="AT429" s="229" t="s">
        <v>340</v>
      </c>
      <c r="AU429" s="229" t="s">
        <v>89</v>
      </c>
      <c r="AV429" s="12" t="s">
        <v>29</v>
      </c>
      <c r="AW429" s="12" t="s">
        <v>43</v>
      </c>
      <c r="AX429" s="12" t="s">
        <v>80</v>
      </c>
      <c r="AY429" s="229" t="s">
        <v>331</v>
      </c>
    </row>
    <row r="430" spans="2:65" s="14" customFormat="1" ht="13.5">
      <c r="B430" s="241"/>
      <c r="C430" s="242"/>
      <c r="D430" s="221" t="s">
        <v>340</v>
      </c>
      <c r="E430" s="243" t="s">
        <v>36</v>
      </c>
      <c r="F430" s="244" t="s">
        <v>29</v>
      </c>
      <c r="G430" s="242"/>
      <c r="H430" s="245">
        <v>1</v>
      </c>
      <c r="I430" s="246"/>
      <c r="J430" s="242"/>
      <c r="K430" s="242"/>
      <c r="L430" s="247"/>
      <c r="M430" s="248"/>
      <c r="N430" s="249"/>
      <c r="O430" s="249"/>
      <c r="P430" s="249"/>
      <c r="Q430" s="249"/>
      <c r="R430" s="249"/>
      <c r="S430" s="249"/>
      <c r="T430" s="250"/>
      <c r="AT430" s="251" t="s">
        <v>340</v>
      </c>
      <c r="AU430" s="251" t="s">
        <v>89</v>
      </c>
      <c r="AV430" s="14" t="s">
        <v>89</v>
      </c>
      <c r="AW430" s="14" t="s">
        <v>43</v>
      </c>
      <c r="AX430" s="14" t="s">
        <v>29</v>
      </c>
      <c r="AY430" s="251" t="s">
        <v>331</v>
      </c>
    </row>
    <row r="431" spans="2:65" s="11" customFormat="1" ht="29.85" customHeight="1">
      <c r="B431" s="191"/>
      <c r="C431" s="192"/>
      <c r="D431" s="193" t="s">
        <v>79</v>
      </c>
      <c r="E431" s="205" t="s">
        <v>786</v>
      </c>
      <c r="F431" s="205" t="s">
        <v>787</v>
      </c>
      <c r="G431" s="192"/>
      <c r="H431" s="192"/>
      <c r="I431" s="195"/>
      <c r="J431" s="206">
        <f>BK431</f>
        <v>0</v>
      </c>
      <c r="K431" s="192"/>
      <c r="L431" s="197"/>
      <c r="M431" s="198"/>
      <c r="N431" s="199"/>
      <c r="O431" s="199"/>
      <c r="P431" s="200">
        <f>SUM(P432:P435)</f>
        <v>0</v>
      </c>
      <c r="Q431" s="199"/>
      <c r="R431" s="200">
        <f>SUM(R432:R435)</f>
        <v>0</v>
      </c>
      <c r="S431" s="199"/>
      <c r="T431" s="201">
        <f>SUM(T432:T435)</f>
        <v>0</v>
      </c>
      <c r="AR431" s="202" t="s">
        <v>113</v>
      </c>
      <c r="AT431" s="203" t="s">
        <v>79</v>
      </c>
      <c r="AU431" s="203" t="s">
        <v>29</v>
      </c>
      <c r="AY431" s="202" t="s">
        <v>331</v>
      </c>
      <c r="BK431" s="204">
        <f>SUM(BK432:BK435)</f>
        <v>0</v>
      </c>
    </row>
    <row r="432" spans="2:65" s="1" customFormat="1" ht="25.5" customHeight="1">
      <c r="B432" s="43"/>
      <c r="C432" s="207" t="s">
        <v>788</v>
      </c>
      <c r="D432" s="207" t="s">
        <v>333</v>
      </c>
      <c r="E432" s="208" t="s">
        <v>789</v>
      </c>
      <c r="F432" s="209" t="s">
        <v>790</v>
      </c>
      <c r="G432" s="210" t="s">
        <v>484</v>
      </c>
      <c r="H432" s="211">
        <v>1</v>
      </c>
      <c r="I432" s="212"/>
      <c r="J432" s="213">
        <f>ROUND(I432*H432,2)</f>
        <v>0</v>
      </c>
      <c r="K432" s="209" t="s">
        <v>36</v>
      </c>
      <c r="L432" s="63"/>
      <c r="M432" s="214" t="s">
        <v>36</v>
      </c>
      <c r="N432" s="215" t="s">
        <v>51</v>
      </c>
      <c r="O432" s="44"/>
      <c r="P432" s="216">
        <f>O432*H432</f>
        <v>0</v>
      </c>
      <c r="Q432" s="216">
        <v>0</v>
      </c>
      <c r="R432" s="216">
        <f>Q432*H432</f>
        <v>0</v>
      </c>
      <c r="S432" s="216">
        <v>0</v>
      </c>
      <c r="T432" s="217">
        <f>S432*H432</f>
        <v>0</v>
      </c>
      <c r="AR432" s="25" t="s">
        <v>780</v>
      </c>
      <c r="AT432" s="25" t="s">
        <v>333</v>
      </c>
      <c r="AU432" s="25" t="s">
        <v>89</v>
      </c>
      <c r="AY432" s="25" t="s">
        <v>331</v>
      </c>
      <c r="BE432" s="218">
        <f>IF(N432="základní",J432,0)</f>
        <v>0</v>
      </c>
      <c r="BF432" s="218">
        <f>IF(N432="snížená",J432,0)</f>
        <v>0</v>
      </c>
      <c r="BG432" s="218">
        <f>IF(N432="zákl. přenesená",J432,0)</f>
        <v>0</v>
      </c>
      <c r="BH432" s="218">
        <f>IF(N432="sníž. přenesená",J432,0)</f>
        <v>0</v>
      </c>
      <c r="BI432" s="218">
        <f>IF(N432="nulová",J432,0)</f>
        <v>0</v>
      </c>
      <c r="BJ432" s="25" t="s">
        <v>29</v>
      </c>
      <c r="BK432" s="218">
        <f>ROUND(I432*H432,2)</f>
        <v>0</v>
      </c>
      <c r="BL432" s="25" t="s">
        <v>780</v>
      </c>
      <c r="BM432" s="25" t="s">
        <v>791</v>
      </c>
    </row>
    <row r="433" spans="2:51" s="12" customFormat="1" ht="13.5">
      <c r="B433" s="219"/>
      <c r="C433" s="220"/>
      <c r="D433" s="221" t="s">
        <v>340</v>
      </c>
      <c r="E433" s="222" t="s">
        <v>36</v>
      </c>
      <c r="F433" s="223" t="s">
        <v>792</v>
      </c>
      <c r="G433" s="220"/>
      <c r="H433" s="222" t="s">
        <v>36</v>
      </c>
      <c r="I433" s="224"/>
      <c r="J433" s="220"/>
      <c r="K433" s="220"/>
      <c r="L433" s="225"/>
      <c r="M433" s="226"/>
      <c r="N433" s="227"/>
      <c r="O433" s="227"/>
      <c r="P433" s="227"/>
      <c r="Q433" s="227"/>
      <c r="R433" s="227"/>
      <c r="S433" s="227"/>
      <c r="T433" s="228"/>
      <c r="AT433" s="229" t="s">
        <v>340</v>
      </c>
      <c r="AU433" s="229" t="s">
        <v>89</v>
      </c>
      <c r="AV433" s="12" t="s">
        <v>29</v>
      </c>
      <c r="AW433" s="12" t="s">
        <v>43</v>
      </c>
      <c r="AX433" s="12" t="s">
        <v>80</v>
      </c>
      <c r="AY433" s="229" t="s">
        <v>331</v>
      </c>
    </row>
    <row r="434" spans="2:51" s="12" customFormat="1" ht="13.5">
      <c r="B434" s="219"/>
      <c r="C434" s="220"/>
      <c r="D434" s="221" t="s">
        <v>340</v>
      </c>
      <c r="E434" s="222" t="s">
        <v>36</v>
      </c>
      <c r="F434" s="223" t="s">
        <v>793</v>
      </c>
      <c r="G434" s="220"/>
      <c r="H434" s="222" t="s">
        <v>36</v>
      </c>
      <c r="I434" s="224"/>
      <c r="J434" s="220"/>
      <c r="K434" s="220"/>
      <c r="L434" s="225"/>
      <c r="M434" s="226"/>
      <c r="N434" s="227"/>
      <c r="O434" s="227"/>
      <c r="P434" s="227"/>
      <c r="Q434" s="227"/>
      <c r="R434" s="227"/>
      <c r="S434" s="227"/>
      <c r="T434" s="228"/>
      <c r="AT434" s="229" t="s">
        <v>340</v>
      </c>
      <c r="AU434" s="229" t="s">
        <v>89</v>
      </c>
      <c r="AV434" s="12" t="s">
        <v>29</v>
      </c>
      <c r="AW434" s="12" t="s">
        <v>43</v>
      </c>
      <c r="AX434" s="12" t="s">
        <v>80</v>
      </c>
      <c r="AY434" s="229" t="s">
        <v>331</v>
      </c>
    </row>
    <row r="435" spans="2:51" s="14" customFormat="1" ht="13.5">
      <c r="B435" s="241"/>
      <c r="C435" s="242"/>
      <c r="D435" s="221" t="s">
        <v>340</v>
      </c>
      <c r="E435" s="243" t="s">
        <v>36</v>
      </c>
      <c r="F435" s="244" t="s">
        <v>361</v>
      </c>
      <c r="G435" s="242"/>
      <c r="H435" s="245">
        <v>1</v>
      </c>
      <c r="I435" s="246"/>
      <c r="J435" s="242"/>
      <c r="K435" s="242"/>
      <c r="L435" s="247"/>
      <c r="M435" s="273"/>
      <c r="N435" s="274"/>
      <c r="O435" s="274"/>
      <c r="P435" s="274"/>
      <c r="Q435" s="274"/>
      <c r="R435" s="274"/>
      <c r="S435" s="274"/>
      <c r="T435" s="275"/>
      <c r="AT435" s="251" t="s">
        <v>340</v>
      </c>
      <c r="AU435" s="251" t="s">
        <v>89</v>
      </c>
      <c r="AV435" s="14" t="s">
        <v>89</v>
      </c>
      <c r="AW435" s="14" t="s">
        <v>43</v>
      </c>
      <c r="AX435" s="14" t="s">
        <v>29</v>
      </c>
      <c r="AY435" s="251" t="s">
        <v>331</v>
      </c>
    </row>
    <row r="436" spans="2:51" s="1" customFormat="1" ht="6.95" customHeight="1">
      <c r="B436" s="58"/>
      <c r="C436" s="59"/>
      <c r="D436" s="59"/>
      <c r="E436" s="59"/>
      <c r="F436" s="59"/>
      <c r="G436" s="59"/>
      <c r="H436" s="59"/>
      <c r="I436" s="152"/>
      <c r="J436" s="59"/>
      <c r="K436" s="59"/>
      <c r="L436" s="63"/>
    </row>
  </sheetData>
  <sheetProtection algorithmName="SHA-512" hashValue="PJyVxu4fd/Pj2tnr0uFnhdX/QtIDdbArerJmIPJsexCrQ96NVum5fUCXwU9BbTFMMmIiVv1e3RiowsG3vsEycg==" saltValue="fpE7VvKD4J7lICTTZsrnP/7Mx8LJKop/cDbgb8SEFAorCODe4iFhu40bmSqRgMXvfVKA263Is9+ZAsqUlN52iQ==" spinCount="100000" sheet="1" objects="1" scenarios="1" formatColumns="0" formatRows="0" autoFilter="0"/>
  <autoFilter ref="C93:K435"/>
  <mergeCells count="13">
    <mergeCell ref="E86:H86"/>
    <mergeCell ref="G1:H1"/>
    <mergeCell ref="L2:V2"/>
    <mergeCell ref="E49:H49"/>
    <mergeCell ref="E51:H51"/>
    <mergeCell ref="J55:J56"/>
    <mergeCell ref="E82:H82"/>
    <mergeCell ref="E84:H8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3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8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97</v>
      </c>
      <c r="AZ2" s="127" t="s">
        <v>794</v>
      </c>
      <c r="BA2" s="127" t="s">
        <v>36</v>
      </c>
      <c r="BB2" s="127" t="s">
        <v>36</v>
      </c>
      <c r="BC2" s="127" t="s">
        <v>795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796</v>
      </c>
      <c r="BA3" s="127" t="s">
        <v>36</v>
      </c>
      <c r="BB3" s="127" t="s">
        <v>36</v>
      </c>
      <c r="BC3" s="127" t="s">
        <v>797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798</v>
      </c>
      <c r="BA4" s="127" t="s">
        <v>36</v>
      </c>
      <c r="BB4" s="127" t="s">
        <v>36</v>
      </c>
      <c r="BC4" s="127" t="s">
        <v>799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800</v>
      </c>
      <c r="BA5" s="127" t="s">
        <v>36</v>
      </c>
      <c r="BB5" s="127" t="s">
        <v>36</v>
      </c>
      <c r="BC5" s="127" t="s">
        <v>795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801</v>
      </c>
      <c r="BA6" s="127" t="s">
        <v>36</v>
      </c>
      <c r="BB6" s="127" t="s">
        <v>36</v>
      </c>
      <c r="BC6" s="127" t="s">
        <v>802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s="1" customFormat="1" ht="16.5" customHeight="1">
      <c r="B9" s="43"/>
      <c r="C9" s="44"/>
      <c r="D9" s="44"/>
      <c r="E9" s="404" t="s">
        <v>278</v>
      </c>
      <c r="F9" s="406"/>
      <c r="G9" s="406"/>
      <c r="H9" s="406"/>
      <c r="I9" s="130"/>
      <c r="J9" s="44"/>
      <c r="K9" s="47"/>
    </row>
    <row r="10" spans="1:70" s="1" customFormat="1">
      <c r="B10" s="43"/>
      <c r="C10" s="44"/>
      <c r="D10" s="38" t="s">
        <v>281</v>
      </c>
      <c r="E10" s="44"/>
      <c r="F10" s="44"/>
      <c r="G10" s="44"/>
      <c r="H10" s="44"/>
      <c r="I10" s="130"/>
      <c r="J10" s="44"/>
      <c r="K10" s="47"/>
    </row>
    <row r="11" spans="1:70" s="1" customFormat="1" ht="36.950000000000003" customHeight="1">
      <c r="B11" s="43"/>
      <c r="C11" s="44"/>
      <c r="D11" s="44"/>
      <c r="E11" s="407" t="s">
        <v>803</v>
      </c>
      <c r="F11" s="406"/>
      <c r="G11" s="406"/>
      <c r="H11" s="406"/>
      <c r="I11" s="130"/>
      <c r="J11" s="44"/>
      <c r="K11" s="47"/>
    </row>
    <row r="12" spans="1:70" s="1" customFormat="1" ht="13.5">
      <c r="B12" s="43"/>
      <c r="C12" s="44"/>
      <c r="D12" s="44"/>
      <c r="E12" s="44"/>
      <c r="F12" s="44"/>
      <c r="G12" s="44"/>
      <c r="H12" s="44"/>
      <c r="I12" s="130"/>
      <c r="J12" s="44"/>
      <c r="K12" s="47"/>
    </row>
    <row r="13" spans="1:70" s="1" customFormat="1" ht="14.45" customHeight="1">
      <c r="B13" s="43"/>
      <c r="C13" s="44"/>
      <c r="D13" s="38" t="s">
        <v>21</v>
      </c>
      <c r="E13" s="44"/>
      <c r="F13" s="36" t="s">
        <v>88</v>
      </c>
      <c r="G13" s="44"/>
      <c r="H13" s="44"/>
      <c r="I13" s="131" t="s">
        <v>23</v>
      </c>
      <c r="J13" s="36" t="s">
        <v>24</v>
      </c>
      <c r="K13" s="47"/>
    </row>
    <row r="14" spans="1:70" s="1" customFormat="1" ht="14.45" customHeight="1">
      <c r="B14" s="43"/>
      <c r="C14" s="44"/>
      <c r="D14" s="38" t="s">
        <v>25</v>
      </c>
      <c r="E14" s="44"/>
      <c r="F14" s="36" t="s">
        <v>26</v>
      </c>
      <c r="G14" s="44"/>
      <c r="H14" s="44"/>
      <c r="I14" s="131" t="s">
        <v>27</v>
      </c>
      <c r="J14" s="132" t="str">
        <f>'Rekapitulace stavby'!AN8</f>
        <v>15. 8. 2017</v>
      </c>
      <c r="K14" s="47"/>
    </row>
    <row r="15" spans="1:70" s="1" customFormat="1" ht="21.75" customHeight="1">
      <c r="B15" s="43"/>
      <c r="C15" s="44"/>
      <c r="D15" s="35" t="s">
        <v>30</v>
      </c>
      <c r="E15" s="44"/>
      <c r="F15" s="40" t="s">
        <v>31</v>
      </c>
      <c r="G15" s="44"/>
      <c r="H15" s="44"/>
      <c r="I15" s="133" t="s">
        <v>32</v>
      </c>
      <c r="J15" s="40" t="s">
        <v>33</v>
      </c>
      <c r="K15" s="47"/>
    </row>
    <row r="16" spans="1:70" s="1" customFormat="1" ht="14.45" customHeight="1">
      <c r="B16" s="43"/>
      <c r="C16" s="44"/>
      <c r="D16" s="38" t="s">
        <v>34</v>
      </c>
      <c r="E16" s="44"/>
      <c r="F16" s="44"/>
      <c r="G16" s="44"/>
      <c r="H16" s="44"/>
      <c r="I16" s="131" t="s">
        <v>35</v>
      </c>
      <c r="J16" s="36" t="s">
        <v>36</v>
      </c>
      <c r="K16" s="47"/>
    </row>
    <row r="17" spans="2:11" s="1" customFormat="1" ht="18" customHeight="1">
      <c r="B17" s="43"/>
      <c r="C17" s="44"/>
      <c r="D17" s="44"/>
      <c r="E17" s="36" t="s">
        <v>37</v>
      </c>
      <c r="F17" s="44"/>
      <c r="G17" s="44"/>
      <c r="H17" s="44"/>
      <c r="I17" s="131" t="s">
        <v>38</v>
      </c>
      <c r="J17" s="36" t="s">
        <v>36</v>
      </c>
      <c r="K17" s="47"/>
    </row>
    <row r="18" spans="2:11" s="1" customFormat="1" ht="6.95" customHeight="1">
      <c r="B18" s="43"/>
      <c r="C18" s="44"/>
      <c r="D18" s="44"/>
      <c r="E18" s="44"/>
      <c r="F18" s="44"/>
      <c r="G18" s="44"/>
      <c r="H18" s="44"/>
      <c r="I18" s="130"/>
      <c r="J18" s="44"/>
      <c r="K18" s="47"/>
    </row>
    <row r="19" spans="2:11" s="1" customFormat="1" ht="14.45" customHeight="1">
      <c r="B19" s="43"/>
      <c r="C19" s="44"/>
      <c r="D19" s="38" t="s">
        <v>39</v>
      </c>
      <c r="E19" s="44"/>
      <c r="F19" s="44"/>
      <c r="G19" s="44"/>
      <c r="H19" s="44"/>
      <c r="I19" s="131" t="s">
        <v>35</v>
      </c>
      <c r="J19" s="36" t="str">
        <f>IF('Rekapitulace stavby'!AN13="Vyplň údaj","",IF('Rekapitulace stavby'!AN13="","",'Rekapitulace stavby'!AN13))</f>
        <v/>
      </c>
      <c r="K19" s="47"/>
    </row>
    <row r="20" spans="2:11" s="1" customFormat="1" ht="18" customHeight="1">
      <c r="B20" s="43"/>
      <c r="C20" s="44"/>
      <c r="D20" s="44"/>
      <c r="E20" s="36" t="str">
        <f>IF('Rekapitulace stavby'!E14="Vyplň údaj","",IF('Rekapitulace stavby'!E14="","",'Rekapitulace stavby'!E14))</f>
        <v/>
      </c>
      <c r="F20" s="44"/>
      <c r="G20" s="44"/>
      <c r="H20" s="44"/>
      <c r="I20" s="131" t="s">
        <v>38</v>
      </c>
      <c r="J20" s="36" t="str">
        <f>IF('Rekapitulace stavby'!AN14="Vyplň údaj","",IF('Rekapitulace stavby'!AN14="","",'Rekapitulace stavby'!AN14))</f>
        <v/>
      </c>
      <c r="K20" s="47"/>
    </row>
    <row r="21" spans="2:11" s="1" customFormat="1" ht="6.95" customHeight="1">
      <c r="B21" s="43"/>
      <c r="C21" s="44"/>
      <c r="D21" s="44"/>
      <c r="E21" s="44"/>
      <c r="F21" s="44"/>
      <c r="G21" s="44"/>
      <c r="H21" s="44"/>
      <c r="I21" s="130"/>
      <c r="J21" s="44"/>
      <c r="K21" s="47"/>
    </row>
    <row r="22" spans="2:11" s="1" customFormat="1" ht="14.45" customHeight="1">
      <c r="B22" s="43"/>
      <c r="C22" s="44"/>
      <c r="D22" s="38" t="s">
        <v>41</v>
      </c>
      <c r="E22" s="44"/>
      <c r="F22" s="44"/>
      <c r="G22" s="44"/>
      <c r="H22" s="44"/>
      <c r="I22" s="131" t="s">
        <v>35</v>
      </c>
      <c r="J22" s="36" t="s">
        <v>36</v>
      </c>
      <c r="K22" s="47"/>
    </row>
    <row r="23" spans="2:11" s="1" customFormat="1" ht="18" customHeight="1">
      <c r="B23" s="43"/>
      <c r="C23" s="44"/>
      <c r="D23" s="44"/>
      <c r="E23" s="36" t="s">
        <v>42</v>
      </c>
      <c r="F23" s="44"/>
      <c r="G23" s="44"/>
      <c r="H23" s="44"/>
      <c r="I23" s="131" t="s">
        <v>38</v>
      </c>
      <c r="J23" s="36" t="s">
        <v>36</v>
      </c>
      <c r="K23" s="47"/>
    </row>
    <row r="24" spans="2:11" s="1" customFormat="1" ht="6.95" customHeight="1">
      <c r="B24" s="43"/>
      <c r="C24" s="44"/>
      <c r="D24" s="44"/>
      <c r="E24" s="44"/>
      <c r="F24" s="44"/>
      <c r="G24" s="44"/>
      <c r="H24" s="44"/>
      <c r="I24" s="130"/>
      <c r="J24" s="44"/>
      <c r="K24" s="47"/>
    </row>
    <row r="25" spans="2:11" s="1" customFormat="1" ht="14.45" customHeight="1">
      <c r="B25" s="43"/>
      <c r="C25" s="44"/>
      <c r="D25" s="38" t="s">
        <v>44</v>
      </c>
      <c r="E25" s="44"/>
      <c r="F25" s="44"/>
      <c r="G25" s="44"/>
      <c r="H25" s="44"/>
      <c r="I25" s="130"/>
      <c r="J25" s="44"/>
      <c r="K25" s="47"/>
    </row>
    <row r="26" spans="2:11" s="7" customFormat="1" ht="16.5" customHeight="1">
      <c r="B26" s="134"/>
      <c r="C26" s="135"/>
      <c r="D26" s="135"/>
      <c r="E26" s="368" t="s">
        <v>36</v>
      </c>
      <c r="F26" s="368"/>
      <c r="G26" s="368"/>
      <c r="H26" s="368"/>
      <c r="I26" s="136"/>
      <c r="J26" s="135"/>
      <c r="K26" s="137"/>
    </row>
    <row r="27" spans="2:11" s="1" customFormat="1" ht="6.95" customHeight="1">
      <c r="B27" s="43"/>
      <c r="C27" s="44"/>
      <c r="D27" s="44"/>
      <c r="E27" s="44"/>
      <c r="F27" s="44"/>
      <c r="G27" s="44"/>
      <c r="H27" s="44"/>
      <c r="I27" s="130"/>
      <c r="J27" s="44"/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25.35" customHeight="1">
      <c r="B29" s="43"/>
      <c r="C29" s="44"/>
      <c r="D29" s="140" t="s">
        <v>46</v>
      </c>
      <c r="E29" s="44"/>
      <c r="F29" s="44"/>
      <c r="G29" s="44"/>
      <c r="H29" s="44"/>
      <c r="I29" s="130"/>
      <c r="J29" s="141">
        <f>ROUND(J91,0)</f>
        <v>0</v>
      </c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14.45" customHeight="1">
      <c r="B31" s="43"/>
      <c r="C31" s="44"/>
      <c r="D31" s="44"/>
      <c r="E31" s="44"/>
      <c r="F31" s="48" t="s">
        <v>48</v>
      </c>
      <c r="G31" s="44"/>
      <c r="H31" s="44"/>
      <c r="I31" s="142" t="s">
        <v>47</v>
      </c>
      <c r="J31" s="48" t="s">
        <v>49</v>
      </c>
      <c r="K31" s="47"/>
    </row>
    <row r="32" spans="2:11" s="1" customFormat="1" ht="14.45" customHeight="1">
      <c r="B32" s="43"/>
      <c r="C32" s="44"/>
      <c r="D32" s="51" t="s">
        <v>50</v>
      </c>
      <c r="E32" s="51" t="s">
        <v>51</v>
      </c>
      <c r="F32" s="143">
        <f>ROUND(SUM(BE91:BE188), 0)</f>
        <v>0</v>
      </c>
      <c r="G32" s="44"/>
      <c r="H32" s="44"/>
      <c r="I32" s="144">
        <v>0.21</v>
      </c>
      <c r="J32" s="143">
        <f>ROUND(ROUND((SUM(BE91:BE188)), 0)*I32, 0)</f>
        <v>0</v>
      </c>
      <c r="K32" s="47"/>
    </row>
    <row r="33" spans="2:11" s="1" customFormat="1" ht="14.45" customHeight="1">
      <c r="B33" s="43"/>
      <c r="C33" s="44"/>
      <c r="D33" s="44"/>
      <c r="E33" s="51" t="s">
        <v>52</v>
      </c>
      <c r="F33" s="143">
        <f>ROUND(SUM(BF91:BF188), 0)</f>
        <v>0</v>
      </c>
      <c r="G33" s="44"/>
      <c r="H33" s="44"/>
      <c r="I33" s="144">
        <v>0.15</v>
      </c>
      <c r="J33" s="143">
        <f>ROUND(ROUND((SUM(BF91:BF188)), 0)*I33, 0)</f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53</v>
      </c>
      <c r="F34" s="143">
        <f>ROUND(SUM(BG91:BG188), 0)</f>
        <v>0</v>
      </c>
      <c r="G34" s="44"/>
      <c r="H34" s="44"/>
      <c r="I34" s="144">
        <v>0.21</v>
      </c>
      <c r="J34" s="143">
        <v>0</v>
      </c>
      <c r="K34" s="47"/>
    </row>
    <row r="35" spans="2:11" s="1" customFormat="1" ht="14.45" hidden="1" customHeight="1">
      <c r="B35" s="43"/>
      <c r="C35" s="44"/>
      <c r="D35" s="44"/>
      <c r="E35" s="51" t="s">
        <v>54</v>
      </c>
      <c r="F35" s="143">
        <f>ROUND(SUM(BH91:BH188), 0)</f>
        <v>0</v>
      </c>
      <c r="G35" s="44"/>
      <c r="H35" s="44"/>
      <c r="I35" s="144">
        <v>0.15</v>
      </c>
      <c r="J35" s="143"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55</v>
      </c>
      <c r="F36" s="143">
        <f>ROUND(SUM(BI91:BI188), 0)</f>
        <v>0</v>
      </c>
      <c r="G36" s="44"/>
      <c r="H36" s="44"/>
      <c r="I36" s="144">
        <v>0</v>
      </c>
      <c r="J36" s="143">
        <v>0</v>
      </c>
      <c r="K36" s="47"/>
    </row>
    <row r="37" spans="2:11" s="1" customFormat="1" ht="6.95" customHeight="1">
      <c r="B37" s="43"/>
      <c r="C37" s="44"/>
      <c r="D37" s="44"/>
      <c r="E37" s="44"/>
      <c r="F37" s="44"/>
      <c r="G37" s="44"/>
      <c r="H37" s="44"/>
      <c r="I37" s="130"/>
      <c r="J37" s="44"/>
      <c r="K37" s="47"/>
    </row>
    <row r="38" spans="2:11" s="1" customFormat="1" ht="25.35" customHeight="1">
      <c r="B38" s="43"/>
      <c r="C38" s="145"/>
      <c r="D38" s="146" t="s">
        <v>56</v>
      </c>
      <c r="E38" s="81"/>
      <c r="F38" s="81"/>
      <c r="G38" s="147" t="s">
        <v>57</v>
      </c>
      <c r="H38" s="148" t="s">
        <v>58</v>
      </c>
      <c r="I38" s="149"/>
      <c r="J38" s="150">
        <f>SUM(J29:J36)</f>
        <v>0</v>
      </c>
      <c r="K38" s="151"/>
    </row>
    <row r="39" spans="2:11" s="1" customFormat="1" ht="14.45" customHeight="1">
      <c r="B39" s="58"/>
      <c r="C39" s="59"/>
      <c r="D39" s="59"/>
      <c r="E39" s="59"/>
      <c r="F39" s="59"/>
      <c r="G39" s="59"/>
      <c r="H39" s="59"/>
      <c r="I39" s="152"/>
      <c r="J39" s="59"/>
      <c r="K39" s="60"/>
    </row>
    <row r="43" spans="2:11" s="1" customFormat="1" ht="6.95" customHeight="1">
      <c r="B43" s="153"/>
      <c r="C43" s="154"/>
      <c r="D43" s="154"/>
      <c r="E43" s="154"/>
      <c r="F43" s="154"/>
      <c r="G43" s="154"/>
      <c r="H43" s="154"/>
      <c r="I43" s="155"/>
      <c r="J43" s="154"/>
      <c r="K43" s="156"/>
    </row>
    <row r="44" spans="2:11" s="1" customFormat="1" ht="36.950000000000003" customHeight="1">
      <c r="B44" s="43"/>
      <c r="C44" s="31" t="s">
        <v>298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6.95" customHeight="1">
      <c r="B45" s="43"/>
      <c r="C45" s="44"/>
      <c r="D45" s="44"/>
      <c r="E45" s="44"/>
      <c r="F45" s="44"/>
      <c r="G45" s="44"/>
      <c r="H45" s="44"/>
      <c r="I45" s="130"/>
      <c r="J45" s="44"/>
      <c r="K45" s="47"/>
    </row>
    <row r="46" spans="2:11" s="1" customFormat="1" ht="14.45" customHeight="1">
      <c r="B46" s="43"/>
      <c r="C46" s="38" t="s">
        <v>18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6.5" customHeight="1">
      <c r="B47" s="43"/>
      <c r="C47" s="44"/>
      <c r="D47" s="44"/>
      <c r="E47" s="404" t="str">
        <f>E7</f>
        <v>ÚPRAVA VEŘEJNÉHO PROSTORU MEZI UL. VÝSTAVNÍ-VELETRŽNÍ PŘI MENDLOVĚ NÁM.ČÁST 1 - PARK</v>
      </c>
      <c r="F47" s="405"/>
      <c r="G47" s="405"/>
      <c r="H47" s="405"/>
      <c r="I47" s="130"/>
      <c r="J47" s="44"/>
      <c r="K47" s="47"/>
    </row>
    <row r="48" spans="2:11">
      <c r="B48" s="29"/>
      <c r="C48" s="38" t="s">
        <v>275</v>
      </c>
      <c r="D48" s="30"/>
      <c r="E48" s="30"/>
      <c r="F48" s="30"/>
      <c r="G48" s="30"/>
      <c r="H48" s="30"/>
      <c r="I48" s="129"/>
      <c r="J48" s="30"/>
      <c r="K48" s="32"/>
    </row>
    <row r="49" spans="2:47" s="1" customFormat="1" ht="16.5" customHeight="1">
      <c r="B49" s="43"/>
      <c r="C49" s="44"/>
      <c r="D49" s="44"/>
      <c r="E49" s="404" t="s">
        <v>278</v>
      </c>
      <c r="F49" s="406"/>
      <c r="G49" s="406"/>
      <c r="H49" s="406"/>
      <c r="I49" s="130"/>
      <c r="J49" s="44"/>
      <c r="K49" s="47"/>
    </row>
    <row r="50" spans="2:47" s="1" customFormat="1" ht="14.45" customHeight="1">
      <c r="B50" s="43"/>
      <c r="C50" s="38" t="s">
        <v>281</v>
      </c>
      <c r="D50" s="44"/>
      <c r="E50" s="44"/>
      <c r="F50" s="44"/>
      <c r="G50" s="44"/>
      <c r="H50" s="44"/>
      <c r="I50" s="130"/>
      <c r="J50" s="44"/>
      <c r="K50" s="47"/>
    </row>
    <row r="51" spans="2:47" s="1" customFormat="1" ht="17.25" customHeight="1">
      <c r="B51" s="43"/>
      <c r="C51" s="44"/>
      <c r="D51" s="44"/>
      <c r="E51" s="407" t="str">
        <f>E11</f>
        <v>SO 01.2 - Sanace zdi</v>
      </c>
      <c r="F51" s="406"/>
      <c r="G51" s="406"/>
      <c r="H51" s="406"/>
      <c r="I51" s="130"/>
      <c r="J51" s="44"/>
      <c r="K51" s="47"/>
    </row>
    <row r="52" spans="2:47" s="1" customFormat="1" ht="6.95" customHeight="1">
      <c r="B52" s="43"/>
      <c r="C52" s="44"/>
      <c r="D52" s="44"/>
      <c r="E52" s="44"/>
      <c r="F52" s="44"/>
      <c r="G52" s="44"/>
      <c r="H52" s="44"/>
      <c r="I52" s="130"/>
      <c r="J52" s="44"/>
      <c r="K52" s="47"/>
    </row>
    <row r="53" spans="2:47" s="1" customFormat="1" ht="18" customHeight="1">
      <c r="B53" s="43"/>
      <c r="C53" s="38" t="s">
        <v>25</v>
      </c>
      <c r="D53" s="44"/>
      <c r="E53" s="44"/>
      <c r="F53" s="36" t="str">
        <f>F14</f>
        <v>BRNO</v>
      </c>
      <c r="G53" s="44"/>
      <c r="H53" s="44"/>
      <c r="I53" s="131" t="s">
        <v>27</v>
      </c>
      <c r="J53" s="132" t="str">
        <f>IF(J14="","",J14)</f>
        <v>15. 8. 2017</v>
      </c>
      <c r="K53" s="47"/>
    </row>
    <row r="54" spans="2:47" s="1" customFormat="1" ht="6.95" customHeight="1">
      <c r="B54" s="43"/>
      <c r="C54" s="44"/>
      <c r="D54" s="44"/>
      <c r="E54" s="44"/>
      <c r="F54" s="44"/>
      <c r="G54" s="44"/>
      <c r="H54" s="44"/>
      <c r="I54" s="130"/>
      <c r="J54" s="44"/>
      <c r="K54" s="47"/>
    </row>
    <row r="55" spans="2:47" s="1" customFormat="1">
      <c r="B55" s="43"/>
      <c r="C55" s="38" t="s">
        <v>34</v>
      </c>
      <c r="D55" s="44"/>
      <c r="E55" s="44"/>
      <c r="F55" s="36" t="str">
        <f>E17</f>
        <v>Statutární město Brno</v>
      </c>
      <c r="G55" s="44"/>
      <c r="H55" s="44"/>
      <c r="I55" s="131" t="s">
        <v>41</v>
      </c>
      <c r="J55" s="368" t="str">
        <f>E23</f>
        <v>ATELIÉR ZAHRADNÍ A KRAJIN. ARCHITEKTURY  Z.SENDLER</v>
      </c>
      <c r="K55" s="47"/>
    </row>
    <row r="56" spans="2:47" s="1" customFormat="1" ht="14.45" customHeight="1">
      <c r="B56" s="43"/>
      <c r="C56" s="38" t="s">
        <v>39</v>
      </c>
      <c r="D56" s="44"/>
      <c r="E56" s="44"/>
      <c r="F56" s="36" t="str">
        <f>IF(E20="","",E20)</f>
        <v/>
      </c>
      <c r="G56" s="44"/>
      <c r="H56" s="44"/>
      <c r="I56" s="130"/>
      <c r="J56" s="408"/>
      <c r="K56" s="47"/>
    </row>
    <row r="57" spans="2:47" s="1" customFormat="1" ht="10.35" customHeight="1">
      <c r="B57" s="43"/>
      <c r="C57" s="44"/>
      <c r="D57" s="44"/>
      <c r="E57" s="44"/>
      <c r="F57" s="44"/>
      <c r="G57" s="44"/>
      <c r="H57" s="44"/>
      <c r="I57" s="130"/>
      <c r="J57" s="44"/>
      <c r="K57" s="47"/>
    </row>
    <row r="58" spans="2:47" s="1" customFormat="1" ht="29.25" customHeight="1">
      <c r="B58" s="43"/>
      <c r="C58" s="157" t="s">
        <v>299</v>
      </c>
      <c r="D58" s="145"/>
      <c r="E58" s="145"/>
      <c r="F58" s="145"/>
      <c r="G58" s="145"/>
      <c r="H58" s="145"/>
      <c r="I58" s="158"/>
      <c r="J58" s="159" t="s">
        <v>300</v>
      </c>
      <c r="K58" s="160"/>
    </row>
    <row r="59" spans="2:47" s="1" customFormat="1" ht="10.35" customHeight="1">
      <c r="B59" s="43"/>
      <c r="C59" s="44"/>
      <c r="D59" s="44"/>
      <c r="E59" s="44"/>
      <c r="F59" s="44"/>
      <c r="G59" s="44"/>
      <c r="H59" s="44"/>
      <c r="I59" s="130"/>
      <c r="J59" s="44"/>
      <c r="K59" s="47"/>
    </row>
    <row r="60" spans="2:47" s="1" customFormat="1" ht="29.25" customHeight="1">
      <c r="B60" s="43"/>
      <c r="C60" s="161" t="s">
        <v>301</v>
      </c>
      <c r="D60" s="44"/>
      <c r="E60" s="44"/>
      <c r="F60" s="44"/>
      <c r="G60" s="44"/>
      <c r="H60" s="44"/>
      <c r="I60" s="130"/>
      <c r="J60" s="141">
        <f>J91</f>
        <v>0</v>
      </c>
      <c r="K60" s="47"/>
      <c r="AU60" s="25" t="s">
        <v>302</v>
      </c>
    </row>
    <row r="61" spans="2:47" s="8" customFormat="1" ht="24.95" customHeight="1">
      <c r="B61" s="162"/>
      <c r="C61" s="163"/>
      <c r="D61" s="164" t="s">
        <v>303</v>
      </c>
      <c r="E61" s="165"/>
      <c r="F61" s="165"/>
      <c r="G61" s="165"/>
      <c r="H61" s="165"/>
      <c r="I61" s="166"/>
      <c r="J61" s="167">
        <f>J92</f>
        <v>0</v>
      </c>
      <c r="K61" s="168"/>
    </row>
    <row r="62" spans="2:47" s="9" customFormat="1" ht="19.899999999999999" customHeight="1">
      <c r="B62" s="169"/>
      <c r="C62" s="170"/>
      <c r="D62" s="171" t="s">
        <v>304</v>
      </c>
      <c r="E62" s="172"/>
      <c r="F62" s="172"/>
      <c r="G62" s="172"/>
      <c r="H62" s="172"/>
      <c r="I62" s="173"/>
      <c r="J62" s="174">
        <f>J93</f>
        <v>0</v>
      </c>
      <c r="K62" s="175"/>
    </row>
    <row r="63" spans="2:47" s="9" customFormat="1" ht="19.899999999999999" customHeight="1">
      <c r="B63" s="169"/>
      <c r="C63" s="170"/>
      <c r="D63" s="171" t="s">
        <v>305</v>
      </c>
      <c r="E63" s="172"/>
      <c r="F63" s="172"/>
      <c r="G63" s="172"/>
      <c r="H63" s="172"/>
      <c r="I63" s="173"/>
      <c r="J63" s="174">
        <f>J124</f>
        <v>0</v>
      </c>
      <c r="K63" s="175"/>
    </row>
    <row r="64" spans="2:47" s="9" customFormat="1" ht="19.899999999999999" customHeight="1">
      <c r="B64" s="169"/>
      <c r="C64" s="170"/>
      <c r="D64" s="171" t="s">
        <v>804</v>
      </c>
      <c r="E64" s="172"/>
      <c r="F64" s="172"/>
      <c r="G64" s="172"/>
      <c r="H64" s="172"/>
      <c r="I64" s="173"/>
      <c r="J64" s="174">
        <f>J127</f>
        <v>0</v>
      </c>
      <c r="K64" s="175"/>
    </row>
    <row r="65" spans="2:12" s="9" customFormat="1" ht="19.899999999999999" customHeight="1">
      <c r="B65" s="169"/>
      <c r="C65" s="170"/>
      <c r="D65" s="171" t="s">
        <v>307</v>
      </c>
      <c r="E65" s="172"/>
      <c r="F65" s="172"/>
      <c r="G65" s="172"/>
      <c r="H65" s="172"/>
      <c r="I65" s="173"/>
      <c r="J65" s="174">
        <f>J148</f>
        <v>0</v>
      </c>
      <c r="K65" s="175"/>
    </row>
    <row r="66" spans="2:12" s="9" customFormat="1" ht="19.899999999999999" customHeight="1">
      <c r="B66" s="169"/>
      <c r="C66" s="170"/>
      <c r="D66" s="171" t="s">
        <v>309</v>
      </c>
      <c r="E66" s="172"/>
      <c r="F66" s="172"/>
      <c r="G66" s="172"/>
      <c r="H66" s="172"/>
      <c r="I66" s="173"/>
      <c r="J66" s="174">
        <f>J157</f>
        <v>0</v>
      </c>
      <c r="K66" s="175"/>
    </row>
    <row r="67" spans="2:12" s="8" customFormat="1" ht="24.95" customHeight="1">
      <c r="B67" s="162"/>
      <c r="C67" s="163"/>
      <c r="D67" s="164" t="s">
        <v>310</v>
      </c>
      <c r="E67" s="165"/>
      <c r="F67" s="165"/>
      <c r="G67" s="165"/>
      <c r="H67" s="165"/>
      <c r="I67" s="166"/>
      <c r="J67" s="167">
        <f>J159</f>
        <v>0</v>
      </c>
      <c r="K67" s="168"/>
    </row>
    <row r="68" spans="2:12" s="9" customFormat="1" ht="19.899999999999999" customHeight="1">
      <c r="B68" s="169"/>
      <c r="C68" s="170"/>
      <c r="D68" s="171" t="s">
        <v>805</v>
      </c>
      <c r="E68" s="172"/>
      <c r="F68" s="172"/>
      <c r="G68" s="172"/>
      <c r="H68" s="172"/>
      <c r="I68" s="173"/>
      <c r="J68" s="174">
        <f>J160</f>
        <v>0</v>
      </c>
      <c r="K68" s="175"/>
    </row>
    <row r="69" spans="2:12" s="9" customFormat="1" ht="19.899999999999999" customHeight="1">
      <c r="B69" s="169"/>
      <c r="C69" s="170"/>
      <c r="D69" s="171" t="s">
        <v>806</v>
      </c>
      <c r="E69" s="172"/>
      <c r="F69" s="172"/>
      <c r="G69" s="172"/>
      <c r="H69" s="172"/>
      <c r="I69" s="173"/>
      <c r="J69" s="174">
        <f>J184</f>
        <v>0</v>
      </c>
      <c r="K69" s="175"/>
    </row>
    <row r="70" spans="2:12" s="1" customFormat="1" ht="21.75" customHeight="1">
      <c r="B70" s="43"/>
      <c r="C70" s="44"/>
      <c r="D70" s="44"/>
      <c r="E70" s="44"/>
      <c r="F70" s="44"/>
      <c r="G70" s="44"/>
      <c r="H70" s="44"/>
      <c r="I70" s="130"/>
      <c r="J70" s="44"/>
      <c r="K70" s="47"/>
    </row>
    <row r="71" spans="2:12" s="1" customFormat="1" ht="6.95" customHeight="1">
      <c r="B71" s="58"/>
      <c r="C71" s="59"/>
      <c r="D71" s="59"/>
      <c r="E71" s="59"/>
      <c r="F71" s="59"/>
      <c r="G71" s="59"/>
      <c r="H71" s="59"/>
      <c r="I71" s="152"/>
      <c r="J71" s="59"/>
      <c r="K71" s="60"/>
    </row>
    <row r="75" spans="2:12" s="1" customFormat="1" ht="6.95" customHeight="1">
      <c r="B75" s="61"/>
      <c r="C75" s="62"/>
      <c r="D75" s="62"/>
      <c r="E75" s="62"/>
      <c r="F75" s="62"/>
      <c r="G75" s="62"/>
      <c r="H75" s="62"/>
      <c r="I75" s="155"/>
      <c r="J75" s="62"/>
      <c r="K75" s="62"/>
      <c r="L75" s="63"/>
    </row>
    <row r="76" spans="2:12" s="1" customFormat="1" ht="36.950000000000003" customHeight="1">
      <c r="B76" s="43"/>
      <c r="C76" s="64" t="s">
        <v>315</v>
      </c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6.95" customHeight="1">
      <c r="B77" s="43"/>
      <c r="C77" s="65"/>
      <c r="D77" s="65"/>
      <c r="E77" s="65"/>
      <c r="F77" s="65"/>
      <c r="G77" s="65"/>
      <c r="H77" s="65"/>
      <c r="I77" s="176"/>
      <c r="J77" s="65"/>
      <c r="K77" s="65"/>
      <c r="L77" s="63"/>
    </row>
    <row r="78" spans="2:12" s="1" customFormat="1" ht="14.45" customHeight="1">
      <c r="B78" s="43"/>
      <c r="C78" s="67" t="s">
        <v>18</v>
      </c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 ht="16.5" customHeight="1">
      <c r="B79" s="43"/>
      <c r="C79" s="65"/>
      <c r="D79" s="65"/>
      <c r="E79" s="409" t="str">
        <f>E7</f>
        <v>ÚPRAVA VEŘEJNÉHO PROSTORU MEZI UL. VÝSTAVNÍ-VELETRŽNÍ PŘI MENDLOVĚ NÁM.ČÁST 1 - PARK</v>
      </c>
      <c r="F79" s="410"/>
      <c r="G79" s="410"/>
      <c r="H79" s="410"/>
      <c r="I79" s="176"/>
      <c r="J79" s="65"/>
      <c r="K79" s="65"/>
      <c r="L79" s="63"/>
    </row>
    <row r="80" spans="2:12">
      <c r="B80" s="29"/>
      <c r="C80" s="67" t="s">
        <v>275</v>
      </c>
      <c r="D80" s="177"/>
      <c r="E80" s="177"/>
      <c r="F80" s="177"/>
      <c r="G80" s="177"/>
      <c r="H80" s="177"/>
      <c r="J80" s="177"/>
      <c r="K80" s="177"/>
      <c r="L80" s="178"/>
    </row>
    <row r="81" spans="2:65" s="1" customFormat="1" ht="16.5" customHeight="1">
      <c r="B81" s="43"/>
      <c r="C81" s="65"/>
      <c r="D81" s="65"/>
      <c r="E81" s="409" t="s">
        <v>278</v>
      </c>
      <c r="F81" s="411"/>
      <c r="G81" s="411"/>
      <c r="H81" s="411"/>
      <c r="I81" s="176"/>
      <c r="J81" s="65"/>
      <c r="K81" s="65"/>
      <c r="L81" s="63"/>
    </row>
    <row r="82" spans="2:65" s="1" customFormat="1" ht="14.45" customHeight="1">
      <c r="B82" s="43"/>
      <c r="C82" s="67" t="s">
        <v>281</v>
      </c>
      <c r="D82" s="65"/>
      <c r="E82" s="65"/>
      <c r="F82" s="65"/>
      <c r="G82" s="65"/>
      <c r="H82" s="65"/>
      <c r="I82" s="176"/>
      <c r="J82" s="65"/>
      <c r="K82" s="65"/>
      <c r="L82" s="63"/>
    </row>
    <row r="83" spans="2:65" s="1" customFormat="1" ht="17.25" customHeight="1">
      <c r="B83" s="43"/>
      <c r="C83" s="65"/>
      <c r="D83" s="65"/>
      <c r="E83" s="379" t="str">
        <f>E11</f>
        <v>SO 01.2 - Sanace zdi</v>
      </c>
      <c r="F83" s="411"/>
      <c r="G83" s="411"/>
      <c r="H83" s="411"/>
      <c r="I83" s="176"/>
      <c r="J83" s="65"/>
      <c r="K83" s="65"/>
      <c r="L83" s="63"/>
    </row>
    <row r="84" spans="2:65" s="1" customFormat="1" ht="6.95" customHeight="1">
      <c r="B84" s="43"/>
      <c r="C84" s="65"/>
      <c r="D84" s="65"/>
      <c r="E84" s="65"/>
      <c r="F84" s="65"/>
      <c r="G84" s="65"/>
      <c r="H84" s="65"/>
      <c r="I84" s="176"/>
      <c r="J84" s="65"/>
      <c r="K84" s="65"/>
      <c r="L84" s="63"/>
    </row>
    <row r="85" spans="2:65" s="1" customFormat="1" ht="18" customHeight="1">
      <c r="B85" s="43"/>
      <c r="C85" s="67" t="s">
        <v>25</v>
      </c>
      <c r="D85" s="65"/>
      <c r="E85" s="65"/>
      <c r="F85" s="179" t="str">
        <f>F14</f>
        <v>BRNO</v>
      </c>
      <c r="G85" s="65"/>
      <c r="H85" s="65"/>
      <c r="I85" s="180" t="s">
        <v>27</v>
      </c>
      <c r="J85" s="75" t="str">
        <f>IF(J14="","",J14)</f>
        <v>15. 8. 2017</v>
      </c>
      <c r="K85" s="65"/>
      <c r="L85" s="63"/>
    </row>
    <row r="86" spans="2:65" s="1" customFormat="1" ht="6.95" customHeight="1">
      <c r="B86" s="43"/>
      <c r="C86" s="65"/>
      <c r="D86" s="65"/>
      <c r="E86" s="65"/>
      <c r="F86" s="65"/>
      <c r="G86" s="65"/>
      <c r="H86" s="65"/>
      <c r="I86" s="176"/>
      <c r="J86" s="65"/>
      <c r="K86" s="65"/>
      <c r="L86" s="63"/>
    </row>
    <row r="87" spans="2:65" s="1" customFormat="1">
      <c r="B87" s="43"/>
      <c r="C87" s="67" t="s">
        <v>34</v>
      </c>
      <c r="D87" s="65"/>
      <c r="E87" s="65"/>
      <c r="F87" s="179" t="str">
        <f>E17</f>
        <v>Statutární město Brno</v>
      </c>
      <c r="G87" s="65"/>
      <c r="H87" s="65"/>
      <c r="I87" s="180" t="s">
        <v>41</v>
      </c>
      <c r="J87" s="179" t="str">
        <f>E23</f>
        <v>ATELIÉR ZAHRADNÍ A KRAJIN. ARCHITEKTURY  Z.SENDLER</v>
      </c>
      <c r="K87" s="65"/>
      <c r="L87" s="63"/>
    </row>
    <row r="88" spans="2:65" s="1" customFormat="1" ht="14.45" customHeight="1">
      <c r="B88" s="43"/>
      <c r="C88" s="67" t="s">
        <v>39</v>
      </c>
      <c r="D88" s="65"/>
      <c r="E88" s="65"/>
      <c r="F88" s="179" t="str">
        <f>IF(E20="","",E20)</f>
        <v/>
      </c>
      <c r="G88" s="65"/>
      <c r="H88" s="65"/>
      <c r="I88" s="176"/>
      <c r="J88" s="65"/>
      <c r="K88" s="65"/>
      <c r="L88" s="63"/>
    </row>
    <row r="89" spans="2:65" s="1" customFormat="1" ht="10.35" customHeight="1">
      <c r="B89" s="43"/>
      <c r="C89" s="65"/>
      <c r="D89" s="65"/>
      <c r="E89" s="65"/>
      <c r="F89" s="65"/>
      <c r="G89" s="65"/>
      <c r="H89" s="65"/>
      <c r="I89" s="176"/>
      <c r="J89" s="65"/>
      <c r="K89" s="65"/>
      <c r="L89" s="63"/>
    </row>
    <row r="90" spans="2:65" s="10" customFormat="1" ht="29.25" customHeight="1">
      <c r="B90" s="181"/>
      <c r="C90" s="182" t="s">
        <v>316</v>
      </c>
      <c r="D90" s="183" t="s">
        <v>65</v>
      </c>
      <c r="E90" s="183" t="s">
        <v>61</v>
      </c>
      <c r="F90" s="183" t="s">
        <v>317</v>
      </c>
      <c r="G90" s="183" t="s">
        <v>318</v>
      </c>
      <c r="H90" s="183" t="s">
        <v>319</v>
      </c>
      <c r="I90" s="184" t="s">
        <v>320</v>
      </c>
      <c r="J90" s="183" t="s">
        <v>300</v>
      </c>
      <c r="K90" s="185" t="s">
        <v>321</v>
      </c>
      <c r="L90" s="186"/>
      <c r="M90" s="83" t="s">
        <v>322</v>
      </c>
      <c r="N90" s="84" t="s">
        <v>50</v>
      </c>
      <c r="O90" s="84" t="s">
        <v>323</v>
      </c>
      <c r="P90" s="84" t="s">
        <v>324</v>
      </c>
      <c r="Q90" s="84" t="s">
        <v>325</v>
      </c>
      <c r="R90" s="84" t="s">
        <v>326</v>
      </c>
      <c r="S90" s="84" t="s">
        <v>327</v>
      </c>
      <c r="T90" s="85" t="s">
        <v>328</v>
      </c>
    </row>
    <row r="91" spans="2:65" s="1" customFormat="1" ht="29.25" customHeight="1">
      <c r="B91" s="43"/>
      <c r="C91" s="89" t="s">
        <v>301</v>
      </c>
      <c r="D91" s="65"/>
      <c r="E91" s="65"/>
      <c r="F91" s="65"/>
      <c r="G91" s="65"/>
      <c r="H91" s="65"/>
      <c r="I91" s="176"/>
      <c r="J91" s="187">
        <f>BK91</f>
        <v>0</v>
      </c>
      <c r="K91" s="65"/>
      <c r="L91" s="63"/>
      <c r="M91" s="86"/>
      <c r="N91" s="87"/>
      <c r="O91" s="87"/>
      <c r="P91" s="188">
        <f>P92+P159</f>
        <v>0</v>
      </c>
      <c r="Q91" s="87"/>
      <c r="R91" s="188">
        <f>R92+R159</f>
        <v>26.38305355</v>
      </c>
      <c r="S91" s="87"/>
      <c r="T91" s="189">
        <f>T92+T159</f>
        <v>20.616250000000001</v>
      </c>
      <c r="AT91" s="25" t="s">
        <v>79</v>
      </c>
      <c r="AU91" s="25" t="s">
        <v>302</v>
      </c>
      <c r="BK91" s="190">
        <f>BK92+BK159</f>
        <v>0</v>
      </c>
    </row>
    <row r="92" spans="2:65" s="11" customFormat="1" ht="37.35" customHeight="1">
      <c r="B92" s="191"/>
      <c r="C92" s="192"/>
      <c r="D92" s="193" t="s">
        <v>79</v>
      </c>
      <c r="E92" s="194" t="s">
        <v>329</v>
      </c>
      <c r="F92" s="194" t="s">
        <v>330</v>
      </c>
      <c r="G92" s="192"/>
      <c r="H92" s="192"/>
      <c r="I92" s="195"/>
      <c r="J92" s="196">
        <f>BK92</f>
        <v>0</v>
      </c>
      <c r="K92" s="192"/>
      <c r="L92" s="197"/>
      <c r="M92" s="198"/>
      <c r="N92" s="199"/>
      <c r="O92" s="199"/>
      <c r="P92" s="200">
        <f>P93+P124+P127+P148+P157</f>
        <v>0</v>
      </c>
      <c r="Q92" s="199"/>
      <c r="R92" s="200">
        <f>R93+R124+R127+R148+R157</f>
        <v>25.884933</v>
      </c>
      <c r="S92" s="199"/>
      <c r="T92" s="201">
        <f>T93+T124+T127+T148+T157</f>
        <v>20.616250000000001</v>
      </c>
      <c r="AR92" s="202" t="s">
        <v>29</v>
      </c>
      <c r="AT92" s="203" t="s">
        <v>79</v>
      </c>
      <c r="AU92" s="203" t="s">
        <v>80</v>
      </c>
      <c r="AY92" s="202" t="s">
        <v>331</v>
      </c>
      <c r="BK92" s="204">
        <f>BK93+BK124+BK127+BK148+BK157</f>
        <v>0</v>
      </c>
    </row>
    <row r="93" spans="2:65" s="11" customFormat="1" ht="19.899999999999999" customHeight="1">
      <c r="B93" s="191"/>
      <c r="C93" s="192"/>
      <c r="D93" s="193" t="s">
        <v>79</v>
      </c>
      <c r="E93" s="205" t="s">
        <v>29</v>
      </c>
      <c r="F93" s="205" t="s">
        <v>332</v>
      </c>
      <c r="G93" s="192"/>
      <c r="H93" s="192"/>
      <c r="I93" s="195"/>
      <c r="J93" s="206">
        <f>BK93</f>
        <v>0</v>
      </c>
      <c r="K93" s="192"/>
      <c r="L93" s="197"/>
      <c r="M93" s="198"/>
      <c r="N93" s="199"/>
      <c r="O93" s="199"/>
      <c r="P93" s="200">
        <f>SUM(P94:P123)</f>
        <v>0</v>
      </c>
      <c r="Q93" s="199"/>
      <c r="R93" s="200">
        <f>SUM(R94:R123)</f>
        <v>4.0802999999999999E-2</v>
      </c>
      <c r="S93" s="199"/>
      <c r="T93" s="201">
        <f>SUM(T94:T123)</f>
        <v>6.0449999999999999</v>
      </c>
      <c r="AR93" s="202" t="s">
        <v>29</v>
      </c>
      <c r="AT93" s="203" t="s">
        <v>79</v>
      </c>
      <c r="AU93" s="203" t="s">
        <v>29</v>
      </c>
      <c r="AY93" s="202" t="s">
        <v>331</v>
      </c>
      <c r="BK93" s="204">
        <f>SUM(BK94:BK123)</f>
        <v>0</v>
      </c>
    </row>
    <row r="94" spans="2:65" s="1" customFormat="1" ht="25.5" customHeight="1">
      <c r="B94" s="43"/>
      <c r="C94" s="207" t="s">
        <v>29</v>
      </c>
      <c r="D94" s="207" t="s">
        <v>333</v>
      </c>
      <c r="E94" s="208" t="s">
        <v>807</v>
      </c>
      <c r="F94" s="209" t="s">
        <v>808</v>
      </c>
      <c r="G94" s="210" t="s">
        <v>336</v>
      </c>
      <c r="H94" s="211">
        <v>46.5</v>
      </c>
      <c r="I94" s="212"/>
      <c r="J94" s="213">
        <f>ROUND(I94*H94,2)</f>
        <v>0</v>
      </c>
      <c r="K94" s="209" t="s">
        <v>36</v>
      </c>
      <c r="L94" s="63"/>
      <c r="M94" s="214" t="s">
        <v>36</v>
      </c>
      <c r="N94" s="215" t="s">
        <v>51</v>
      </c>
      <c r="O94" s="44"/>
      <c r="P94" s="216">
        <f>O94*H94</f>
        <v>0</v>
      </c>
      <c r="Q94" s="216">
        <v>0</v>
      </c>
      <c r="R94" s="216">
        <f>Q94*H94</f>
        <v>0</v>
      </c>
      <c r="S94" s="216">
        <v>0.13</v>
      </c>
      <c r="T94" s="217">
        <f>S94*H94</f>
        <v>6.0449999999999999</v>
      </c>
      <c r="AR94" s="25" t="s">
        <v>338</v>
      </c>
      <c r="AT94" s="25" t="s">
        <v>333</v>
      </c>
      <c r="AU94" s="25" t="s">
        <v>89</v>
      </c>
      <c r="AY94" s="25" t="s">
        <v>331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25" t="s">
        <v>29</v>
      </c>
      <c r="BK94" s="218">
        <f>ROUND(I94*H94,2)</f>
        <v>0</v>
      </c>
      <c r="BL94" s="25" t="s">
        <v>338</v>
      </c>
      <c r="BM94" s="25" t="s">
        <v>809</v>
      </c>
    </row>
    <row r="95" spans="2:65" s="14" customFormat="1" ht="13.5">
      <c r="B95" s="241"/>
      <c r="C95" s="242"/>
      <c r="D95" s="221" t="s">
        <v>340</v>
      </c>
      <c r="E95" s="243" t="s">
        <v>36</v>
      </c>
      <c r="F95" s="244" t="s">
        <v>810</v>
      </c>
      <c r="G95" s="242"/>
      <c r="H95" s="245">
        <v>46.5</v>
      </c>
      <c r="I95" s="246"/>
      <c r="J95" s="242"/>
      <c r="K95" s="242"/>
      <c r="L95" s="247"/>
      <c r="M95" s="248"/>
      <c r="N95" s="249"/>
      <c r="O95" s="249"/>
      <c r="P95" s="249"/>
      <c r="Q95" s="249"/>
      <c r="R95" s="249"/>
      <c r="S95" s="249"/>
      <c r="T95" s="250"/>
      <c r="AT95" s="251" t="s">
        <v>340</v>
      </c>
      <c r="AU95" s="251" t="s">
        <v>89</v>
      </c>
      <c r="AV95" s="14" t="s">
        <v>89</v>
      </c>
      <c r="AW95" s="14" t="s">
        <v>43</v>
      </c>
      <c r="AX95" s="14" t="s">
        <v>80</v>
      </c>
      <c r="AY95" s="251" t="s">
        <v>331</v>
      </c>
    </row>
    <row r="96" spans="2:65" s="13" customFormat="1" ht="13.5">
      <c r="B96" s="230"/>
      <c r="C96" s="231"/>
      <c r="D96" s="221" t="s">
        <v>340</v>
      </c>
      <c r="E96" s="232" t="s">
        <v>794</v>
      </c>
      <c r="F96" s="233" t="s">
        <v>347</v>
      </c>
      <c r="G96" s="231"/>
      <c r="H96" s="234">
        <v>46.5</v>
      </c>
      <c r="I96" s="235"/>
      <c r="J96" s="231"/>
      <c r="K96" s="231"/>
      <c r="L96" s="236"/>
      <c r="M96" s="237"/>
      <c r="N96" s="238"/>
      <c r="O96" s="238"/>
      <c r="P96" s="238"/>
      <c r="Q96" s="238"/>
      <c r="R96" s="238"/>
      <c r="S96" s="238"/>
      <c r="T96" s="239"/>
      <c r="AT96" s="240" t="s">
        <v>340</v>
      </c>
      <c r="AU96" s="240" t="s">
        <v>89</v>
      </c>
      <c r="AV96" s="13" t="s">
        <v>113</v>
      </c>
      <c r="AW96" s="13" t="s">
        <v>43</v>
      </c>
      <c r="AX96" s="13" t="s">
        <v>80</v>
      </c>
      <c r="AY96" s="240" t="s">
        <v>331</v>
      </c>
    </row>
    <row r="97" spans="2:65" s="15" customFormat="1" ht="13.5">
      <c r="B97" s="252"/>
      <c r="C97" s="253"/>
      <c r="D97" s="221" t="s">
        <v>340</v>
      </c>
      <c r="E97" s="254" t="s">
        <v>36</v>
      </c>
      <c r="F97" s="255" t="s">
        <v>350</v>
      </c>
      <c r="G97" s="253"/>
      <c r="H97" s="256">
        <v>46.5</v>
      </c>
      <c r="I97" s="257"/>
      <c r="J97" s="253"/>
      <c r="K97" s="253"/>
      <c r="L97" s="258"/>
      <c r="M97" s="259"/>
      <c r="N97" s="260"/>
      <c r="O97" s="260"/>
      <c r="P97" s="260"/>
      <c r="Q97" s="260"/>
      <c r="R97" s="260"/>
      <c r="S97" s="260"/>
      <c r="T97" s="261"/>
      <c r="AT97" s="262" t="s">
        <v>340</v>
      </c>
      <c r="AU97" s="262" t="s">
        <v>89</v>
      </c>
      <c r="AV97" s="15" t="s">
        <v>338</v>
      </c>
      <c r="AW97" s="15" t="s">
        <v>43</v>
      </c>
      <c r="AX97" s="15" t="s">
        <v>29</v>
      </c>
      <c r="AY97" s="262" t="s">
        <v>331</v>
      </c>
    </row>
    <row r="98" spans="2:65" s="1" customFormat="1" ht="16.5" customHeight="1">
      <c r="B98" s="43"/>
      <c r="C98" s="207" t="s">
        <v>89</v>
      </c>
      <c r="D98" s="207" t="s">
        <v>333</v>
      </c>
      <c r="E98" s="208" t="s">
        <v>604</v>
      </c>
      <c r="F98" s="209" t="s">
        <v>605</v>
      </c>
      <c r="G98" s="210" t="s">
        <v>448</v>
      </c>
      <c r="H98" s="211">
        <v>6.0449999999999999</v>
      </c>
      <c r="I98" s="212"/>
      <c r="J98" s="213">
        <f>ROUND(I98*H98,2)</f>
        <v>0</v>
      </c>
      <c r="K98" s="209" t="s">
        <v>337</v>
      </c>
      <c r="L98" s="63"/>
      <c r="M98" s="214" t="s">
        <v>36</v>
      </c>
      <c r="N98" s="215" t="s">
        <v>51</v>
      </c>
      <c r="O98" s="44"/>
      <c r="P98" s="216">
        <f>O98*H98</f>
        <v>0</v>
      </c>
      <c r="Q98" s="216">
        <v>0</v>
      </c>
      <c r="R98" s="216">
        <f>Q98*H98</f>
        <v>0</v>
      </c>
      <c r="S98" s="216">
        <v>0</v>
      </c>
      <c r="T98" s="217">
        <f>S98*H98</f>
        <v>0</v>
      </c>
      <c r="AR98" s="25" t="s">
        <v>338</v>
      </c>
      <c r="AT98" s="25" t="s">
        <v>333</v>
      </c>
      <c r="AU98" s="25" t="s">
        <v>89</v>
      </c>
      <c r="AY98" s="25" t="s">
        <v>331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25" t="s">
        <v>29</v>
      </c>
      <c r="BK98" s="218">
        <f>ROUND(I98*H98,2)</f>
        <v>0</v>
      </c>
      <c r="BL98" s="25" t="s">
        <v>338</v>
      </c>
      <c r="BM98" s="25" t="s">
        <v>811</v>
      </c>
    </row>
    <row r="99" spans="2:65" s="1" customFormat="1" ht="16.5" customHeight="1">
      <c r="B99" s="43"/>
      <c r="C99" s="207" t="s">
        <v>113</v>
      </c>
      <c r="D99" s="207" t="s">
        <v>333</v>
      </c>
      <c r="E99" s="208" t="s">
        <v>609</v>
      </c>
      <c r="F99" s="209" t="s">
        <v>610</v>
      </c>
      <c r="G99" s="210" t="s">
        <v>448</v>
      </c>
      <c r="H99" s="211">
        <v>54.405000000000001</v>
      </c>
      <c r="I99" s="212"/>
      <c r="J99" s="213">
        <f>ROUND(I99*H99,2)</f>
        <v>0</v>
      </c>
      <c r="K99" s="209" t="s">
        <v>337</v>
      </c>
      <c r="L99" s="63"/>
      <c r="M99" s="214" t="s">
        <v>36</v>
      </c>
      <c r="N99" s="215" t="s">
        <v>51</v>
      </c>
      <c r="O99" s="44"/>
      <c r="P99" s="216">
        <f>O99*H99</f>
        <v>0</v>
      </c>
      <c r="Q99" s="216">
        <v>0</v>
      </c>
      <c r="R99" s="216">
        <f>Q99*H99</f>
        <v>0</v>
      </c>
      <c r="S99" s="216">
        <v>0</v>
      </c>
      <c r="T99" s="217">
        <f>S99*H99</f>
        <v>0</v>
      </c>
      <c r="AR99" s="25" t="s">
        <v>338</v>
      </c>
      <c r="AT99" s="25" t="s">
        <v>333</v>
      </c>
      <c r="AU99" s="25" t="s">
        <v>89</v>
      </c>
      <c r="AY99" s="25" t="s">
        <v>331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25" t="s">
        <v>29</v>
      </c>
      <c r="BK99" s="218">
        <f>ROUND(I99*H99,2)</f>
        <v>0</v>
      </c>
      <c r="BL99" s="25" t="s">
        <v>338</v>
      </c>
      <c r="BM99" s="25" t="s">
        <v>812</v>
      </c>
    </row>
    <row r="100" spans="2:65" s="14" customFormat="1" ht="13.5">
      <c r="B100" s="241"/>
      <c r="C100" s="242"/>
      <c r="D100" s="221" t="s">
        <v>340</v>
      </c>
      <c r="E100" s="242"/>
      <c r="F100" s="244" t="s">
        <v>813</v>
      </c>
      <c r="G100" s="242"/>
      <c r="H100" s="245">
        <v>54.405000000000001</v>
      </c>
      <c r="I100" s="246"/>
      <c r="J100" s="242"/>
      <c r="K100" s="242"/>
      <c r="L100" s="247"/>
      <c r="M100" s="248"/>
      <c r="N100" s="249"/>
      <c r="O100" s="249"/>
      <c r="P100" s="249"/>
      <c r="Q100" s="249"/>
      <c r="R100" s="249"/>
      <c r="S100" s="249"/>
      <c r="T100" s="250"/>
      <c r="AT100" s="251" t="s">
        <v>340</v>
      </c>
      <c r="AU100" s="251" t="s">
        <v>89</v>
      </c>
      <c r="AV100" s="14" t="s">
        <v>89</v>
      </c>
      <c r="AW100" s="14" t="s">
        <v>6</v>
      </c>
      <c r="AX100" s="14" t="s">
        <v>29</v>
      </c>
      <c r="AY100" s="251" t="s">
        <v>331</v>
      </c>
    </row>
    <row r="101" spans="2:65" s="1" customFormat="1" ht="16.5" customHeight="1">
      <c r="B101" s="43"/>
      <c r="C101" s="207" t="s">
        <v>338</v>
      </c>
      <c r="D101" s="207" t="s">
        <v>333</v>
      </c>
      <c r="E101" s="208" t="s">
        <v>814</v>
      </c>
      <c r="F101" s="209" t="s">
        <v>815</v>
      </c>
      <c r="G101" s="210" t="s">
        <v>448</v>
      </c>
      <c r="H101" s="211">
        <v>6.0449999999999999</v>
      </c>
      <c r="I101" s="212"/>
      <c r="J101" s="213">
        <f>ROUND(I101*H101,2)</f>
        <v>0</v>
      </c>
      <c r="K101" s="209" t="s">
        <v>36</v>
      </c>
      <c r="L101" s="63"/>
      <c r="M101" s="214" t="s">
        <v>36</v>
      </c>
      <c r="N101" s="215" t="s">
        <v>51</v>
      </c>
      <c r="O101" s="44"/>
      <c r="P101" s="216">
        <f>O101*H101</f>
        <v>0</v>
      </c>
      <c r="Q101" s="216">
        <v>0</v>
      </c>
      <c r="R101" s="216">
        <f>Q101*H101</f>
        <v>0</v>
      </c>
      <c r="S101" s="216">
        <v>0</v>
      </c>
      <c r="T101" s="217">
        <f>S101*H101</f>
        <v>0</v>
      </c>
      <c r="AR101" s="25" t="s">
        <v>338</v>
      </c>
      <c r="AT101" s="25" t="s">
        <v>333</v>
      </c>
      <c r="AU101" s="25" t="s">
        <v>89</v>
      </c>
      <c r="AY101" s="25" t="s">
        <v>331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25" t="s">
        <v>29</v>
      </c>
      <c r="BK101" s="218">
        <f>ROUND(I101*H101,2)</f>
        <v>0</v>
      </c>
      <c r="BL101" s="25" t="s">
        <v>338</v>
      </c>
      <c r="BM101" s="25" t="s">
        <v>816</v>
      </c>
    </row>
    <row r="102" spans="2:65" s="1" customFormat="1" ht="25.5" customHeight="1">
      <c r="B102" s="43"/>
      <c r="C102" s="207" t="s">
        <v>369</v>
      </c>
      <c r="D102" s="207" t="s">
        <v>333</v>
      </c>
      <c r="E102" s="208" t="s">
        <v>549</v>
      </c>
      <c r="F102" s="209" t="s">
        <v>550</v>
      </c>
      <c r="G102" s="210" t="s">
        <v>336</v>
      </c>
      <c r="H102" s="211">
        <v>46.5</v>
      </c>
      <c r="I102" s="212"/>
      <c r="J102" s="213">
        <f>ROUND(I102*H102,2)</f>
        <v>0</v>
      </c>
      <c r="K102" s="209" t="s">
        <v>337</v>
      </c>
      <c r="L102" s="63"/>
      <c r="M102" s="214" t="s">
        <v>36</v>
      </c>
      <c r="N102" s="215" t="s">
        <v>51</v>
      </c>
      <c r="O102" s="44"/>
      <c r="P102" s="216">
        <f>O102*H102</f>
        <v>0</v>
      </c>
      <c r="Q102" s="216">
        <v>0</v>
      </c>
      <c r="R102" s="216">
        <f>Q102*H102</f>
        <v>0</v>
      </c>
      <c r="S102" s="216">
        <v>0</v>
      </c>
      <c r="T102" s="217">
        <f>S102*H102</f>
        <v>0</v>
      </c>
      <c r="AR102" s="25" t="s">
        <v>338</v>
      </c>
      <c r="AT102" s="25" t="s">
        <v>333</v>
      </c>
      <c r="AU102" s="25" t="s">
        <v>89</v>
      </c>
      <c r="AY102" s="25" t="s">
        <v>331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25" t="s">
        <v>29</v>
      </c>
      <c r="BK102" s="218">
        <f>ROUND(I102*H102,2)</f>
        <v>0</v>
      </c>
      <c r="BL102" s="25" t="s">
        <v>338</v>
      </c>
      <c r="BM102" s="25" t="s">
        <v>817</v>
      </c>
    </row>
    <row r="103" spans="2:65" s="12" customFormat="1" ht="13.5">
      <c r="B103" s="219"/>
      <c r="C103" s="220"/>
      <c r="D103" s="221" t="s">
        <v>340</v>
      </c>
      <c r="E103" s="222" t="s">
        <v>36</v>
      </c>
      <c r="F103" s="223" t="s">
        <v>818</v>
      </c>
      <c r="G103" s="220"/>
      <c r="H103" s="222" t="s">
        <v>36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340</v>
      </c>
      <c r="AU103" s="229" t="s">
        <v>89</v>
      </c>
      <c r="AV103" s="12" t="s">
        <v>29</v>
      </c>
      <c r="AW103" s="12" t="s">
        <v>43</v>
      </c>
      <c r="AX103" s="12" t="s">
        <v>80</v>
      </c>
      <c r="AY103" s="229" t="s">
        <v>331</v>
      </c>
    </row>
    <row r="104" spans="2:65" s="14" customFormat="1" ht="13.5">
      <c r="B104" s="241"/>
      <c r="C104" s="242"/>
      <c r="D104" s="221" t="s">
        <v>340</v>
      </c>
      <c r="E104" s="243" t="s">
        <v>36</v>
      </c>
      <c r="F104" s="244" t="s">
        <v>794</v>
      </c>
      <c r="G104" s="242"/>
      <c r="H104" s="245">
        <v>46.5</v>
      </c>
      <c r="I104" s="246"/>
      <c r="J104" s="242"/>
      <c r="K104" s="242"/>
      <c r="L104" s="247"/>
      <c r="M104" s="248"/>
      <c r="N104" s="249"/>
      <c r="O104" s="249"/>
      <c r="P104" s="249"/>
      <c r="Q104" s="249"/>
      <c r="R104" s="249"/>
      <c r="S104" s="249"/>
      <c r="T104" s="250"/>
      <c r="AT104" s="251" t="s">
        <v>340</v>
      </c>
      <c r="AU104" s="251" t="s">
        <v>89</v>
      </c>
      <c r="AV104" s="14" t="s">
        <v>89</v>
      </c>
      <c r="AW104" s="14" t="s">
        <v>43</v>
      </c>
      <c r="AX104" s="14" t="s">
        <v>29</v>
      </c>
      <c r="AY104" s="251" t="s">
        <v>331</v>
      </c>
    </row>
    <row r="105" spans="2:65" s="1" customFormat="1" ht="16.5" customHeight="1">
      <c r="B105" s="43"/>
      <c r="C105" s="207" t="s">
        <v>377</v>
      </c>
      <c r="D105" s="207" t="s">
        <v>333</v>
      </c>
      <c r="E105" s="208" t="s">
        <v>619</v>
      </c>
      <c r="F105" s="209" t="s">
        <v>620</v>
      </c>
      <c r="G105" s="210" t="s">
        <v>448</v>
      </c>
      <c r="H105" s="211">
        <v>6.0449999999999999</v>
      </c>
      <c r="I105" s="212"/>
      <c r="J105" s="213">
        <f>ROUND(I105*H105,2)</f>
        <v>0</v>
      </c>
      <c r="K105" s="209" t="s">
        <v>337</v>
      </c>
      <c r="L105" s="63"/>
      <c r="M105" s="214" t="s">
        <v>36</v>
      </c>
      <c r="N105" s="215" t="s">
        <v>51</v>
      </c>
      <c r="O105" s="44"/>
      <c r="P105" s="216">
        <f>O105*H105</f>
        <v>0</v>
      </c>
      <c r="Q105" s="216">
        <v>0</v>
      </c>
      <c r="R105" s="216">
        <f>Q105*H105</f>
        <v>0</v>
      </c>
      <c r="S105" s="216">
        <v>0</v>
      </c>
      <c r="T105" s="217">
        <f>S105*H105</f>
        <v>0</v>
      </c>
      <c r="AR105" s="25" t="s">
        <v>338</v>
      </c>
      <c r="AT105" s="25" t="s">
        <v>333</v>
      </c>
      <c r="AU105" s="25" t="s">
        <v>89</v>
      </c>
      <c r="AY105" s="25" t="s">
        <v>331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25" t="s">
        <v>29</v>
      </c>
      <c r="BK105" s="218">
        <f>ROUND(I105*H105,2)</f>
        <v>0</v>
      </c>
      <c r="BL105" s="25" t="s">
        <v>338</v>
      </c>
      <c r="BM105" s="25" t="s">
        <v>819</v>
      </c>
    </row>
    <row r="106" spans="2:65" s="12" customFormat="1" ht="13.5">
      <c r="B106" s="219"/>
      <c r="C106" s="220"/>
      <c r="D106" s="221" t="s">
        <v>340</v>
      </c>
      <c r="E106" s="222" t="s">
        <v>36</v>
      </c>
      <c r="F106" s="223" t="s">
        <v>820</v>
      </c>
      <c r="G106" s="220"/>
      <c r="H106" s="222" t="s">
        <v>36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340</v>
      </c>
      <c r="AU106" s="229" t="s">
        <v>89</v>
      </c>
      <c r="AV106" s="12" t="s">
        <v>29</v>
      </c>
      <c r="AW106" s="12" t="s">
        <v>43</v>
      </c>
      <c r="AX106" s="12" t="s">
        <v>80</v>
      </c>
      <c r="AY106" s="229" t="s">
        <v>331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821</v>
      </c>
      <c r="G107" s="242"/>
      <c r="H107" s="245">
        <v>6.0449999999999999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29</v>
      </c>
      <c r="AY107" s="251" t="s">
        <v>331</v>
      </c>
    </row>
    <row r="108" spans="2:65" s="1" customFormat="1" ht="16.5" customHeight="1">
      <c r="B108" s="43"/>
      <c r="C108" s="207" t="s">
        <v>383</v>
      </c>
      <c r="D108" s="207" t="s">
        <v>333</v>
      </c>
      <c r="E108" s="208" t="s">
        <v>822</v>
      </c>
      <c r="F108" s="209" t="s">
        <v>823</v>
      </c>
      <c r="G108" s="210" t="s">
        <v>422</v>
      </c>
      <c r="H108" s="211">
        <v>46.5</v>
      </c>
      <c r="I108" s="212"/>
      <c r="J108" s="213">
        <f>ROUND(I108*H108,2)</f>
        <v>0</v>
      </c>
      <c r="K108" s="209" t="s">
        <v>337</v>
      </c>
      <c r="L108" s="63"/>
      <c r="M108" s="214" t="s">
        <v>36</v>
      </c>
      <c r="N108" s="215" t="s">
        <v>51</v>
      </c>
      <c r="O108" s="44"/>
      <c r="P108" s="216">
        <f>O108*H108</f>
        <v>0</v>
      </c>
      <c r="Q108" s="216">
        <v>0</v>
      </c>
      <c r="R108" s="216">
        <f>Q108*H108</f>
        <v>0</v>
      </c>
      <c r="S108" s="216">
        <v>0</v>
      </c>
      <c r="T108" s="217">
        <f>S108*H108</f>
        <v>0</v>
      </c>
      <c r="AR108" s="25" t="s">
        <v>338</v>
      </c>
      <c r="AT108" s="25" t="s">
        <v>333</v>
      </c>
      <c r="AU108" s="25" t="s">
        <v>89</v>
      </c>
      <c r="AY108" s="25" t="s">
        <v>331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25" t="s">
        <v>29</v>
      </c>
      <c r="BK108" s="218">
        <f>ROUND(I108*H108,2)</f>
        <v>0</v>
      </c>
      <c r="BL108" s="25" t="s">
        <v>338</v>
      </c>
      <c r="BM108" s="25" t="s">
        <v>824</v>
      </c>
    </row>
    <row r="109" spans="2:65" s="14" customFormat="1" ht="13.5">
      <c r="B109" s="241"/>
      <c r="C109" s="242"/>
      <c r="D109" s="221" t="s">
        <v>340</v>
      </c>
      <c r="E109" s="243" t="s">
        <v>36</v>
      </c>
      <c r="F109" s="244" t="s">
        <v>825</v>
      </c>
      <c r="G109" s="242"/>
      <c r="H109" s="245">
        <v>23.25</v>
      </c>
      <c r="I109" s="246"/>
      <c r="J109" s="242"/>
      <c r="K109" s="242"/>
      <c r="L109" s="247"/>
      <c r="M109" s="248"/>
      <c r="N109" s="249"/>
      <c r="O109" s="249"/>
      <c r="P109" s="249"/>
      <c r="Q109" s="249"/>
      <c r="R109" s="249"/>
      <c r="S109" s="249"/>
      <c r="T109" s="250"/>
      <c r="AT109" s="251" t="s">
        <v>340</v>
      </c>
      <c r="AU109" s="251" t="s">
        <v>89</v>
      </c>
      <c r="AV109" s="14" t="s">
        <v>89</v>
      </c>
      <c r="AW109" s="14" t="s">
        <v>43</v>
      </c>
      <c r="AX109" s="14" t="s">
        <v>80</v>
      </c>
      <c r="AY109" s="251" t="s">
        <v>331</v>
      </c>
    </row>
    <row r="110" spans="2:65" s="14" customFormat="1" ht="13.5">
      <c r="B110" s="241"/>
      <c r="C110" s="242"/>
      <c r="D110" s="221" t="s">
        <v>340</v>
      </c>
      <c r="E110" s="243" t="s">
        <v>36</v>
      </c>
      <c r="F110" s="244" t="s">
        <v>826</v>
      </c>
      <c r="G110" s="242"/>
      <c r="H110" s="245">
        <v>23.25</v>
      </c>
      <c r="I110" s="246"/>
      <c r="J110" s="242"/>
      <c r="K110" s="242"/>
      <c r="L110" s="247"/>
      <c r="M110" s="248"/>
      <c r="N110" s="249"/>
      <c r="O110" s="249"/>
      <c r="P110" s="249"/>
      <c r="Q110" s="249"/>
      <c r="R110" s="249"/>
      <c r="S110" s="249"/>
      <c r="T110" s="250"/>
      <c r="AT110" s="251" t="s">
        <v>340</v>
      </c>
      <c r="AU110" s="251" t="s">
        <v>89</v>
      </c>
      <c r="AV110" s="14" t="s">
        <v>89</v>
      </c>
      <c r="AW110" s="14" t="s">
        <v>43</v>
      </c>
      <c r="AX110" s="14" t="s">
        <v>80</v>
      </c>
      <c r="AY110" s="251" t="s">
        <v>331</v>
      </c>
    </row>
    <row r="111" spans="2:65" s="15" customFormat="1" ht="13.5">
      <c r="B111" s="252"/>
      <c r="C111" s="253"/>
      <c r="D111" s="221" t="s">
        <v>340</v>
      </c>
      <c r="E111" s="254" t="s">
        <v>800</v>
      </c>
      <c r="F111" s="255" t="s">
        <v>350</v>
      </c>
      <c r="G111" s="253"/>
      <c r="H111" s="256">
        <v>46.5</v>
      </c>
      <c r="I111" s="257"/>
      <c r="J111" s="253"/>
      <c r="K111" s="253"/>
      <c r="L111" s="258"/>
      <c r="M111" s="259"/>
      <c r="N111" s="260"/>
      <c r="O111" s="260"/>
      <c r="P111" s="260"/>
      <c r="Q111" s="260"/>
      <c r="R111" s="260"/>
      <c r="S111" s="260"/>
      <c r="T111" s="261"/>
      <c r="AT111" s="262" t="s">
        <v>340</v>
      </c>
      <c r="AU111" s="262" t="s">
        <v>89</v>
      </c>
      <c r="AV111" s="15" t="s">
        <v>338</v>
      </c>
      <c r="AW111" s="15" t="s">
        <v>43</v>
      </c>
      <c r="AX111" s="15" t="s">
        <v>29</v>
      </c>
      <c r="AY111" s="262" t="s">
        <v>331</v>
      </c>
    </row>
    <row r="112" spans="2:65" s="1" customFormat="1" ht="16.5" customHeight="1">
      <c r="B112" s="43"/>
      <c r="C112" s="207" t="s">
        <v>389</v>
      </c>
      <c r="D112" s="207" t="s">
        <v>333</v>
      </c>
      <c r="E112" s="208" t="s">
        <v>827</v>
      </c>
      <c r="F112" s="209" t="s">
        <v>828</v>
      </c>
      <c r="G112" s="210" t="s">
        <v>422</v>
      </c>
      <c r="H112" s="211">
        <v>13.195</v>
      </c>
      <c r="I112" s="212"/>
      <c r="J112" s="213">
        <f>ROUND(I112*H112,2)</f>
        <v>0</v>
      </c>
      <c r="K112" s="209" t="s">
        <v>337</v>
      </c>
      <c r="L112" s="63"/>
      <c r="M112" s="214" t="s">
        <v>36</v>
      </c>
      <c r="N112" s="215" t="s">
        <v>51</v>
      </c>
      <c r="O112" s="44"/>
      <c r="P112" s="216">
        <f>O112*H112</f>
        <v>0</v>
      </c>
      <c r="Q112" s="216">
        <v>0</v>
      </c>
      <c r="R112" s="216">
        <f>Q112*H112</f>
        <v>0</v>
      </c>
      <c r="S112" s="216">
        <v>0</v>
      </c>
      <c r="T112" s="217">
        <f>S112*H112</f>
        <v>0</v>
      </c>
      <c r="AR112" s="25" t="s">
        <v>338</v>
      </c>
      <c r="AT112" s="25" t="s">
        <v>333</v>
      </c>
      <c r="AU112" s="25" t="s">
        <v>89</v>
      </c>
      <c r="AY112" s="25" t="s">
        <v>331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25" t="s">
        <v>29</v>
      </c>
      <c r="BK112" s="218">
        <f>ROUND(I112*H112,2)</f>
        <v>0</v>
      </c>
      <c r="BL112" s="25" t="s">
        <v>338</v>
      </c>
      <c r="BM112" s="25" t="s">
        <v>829</v>
      </c>
    </row>
    <row r="113" spans="2:65" s="14" customFormat="1" ht="13.5">
      <c r="B113" s="241"/>
      <c r="C113" s="242"/>
      <c r="D113" s="221" t="s">
        <v>340</v>
      </c>
      <c r="E113" s="243" t="s">
        <v>36</v>
      </c>
      <c r="F113" s="244" t="s">
        <v>830</v>
      </c>
      <c r="G113" s="242"/>
      <c r="H113" s="245">
        <v>13.195</v>
      </c>
      <c r="I113" s="246"/>
      <c r="J113" s="242"/>
      <c r="K113" s="242"/>
      <c r="L113" s="247"/>
      <c r="M113" s="248"/>
      <c r="N113" s="249"/>
      <c r="O113" s="249"/>
      <c r="P113" s="249"/>
      <c r="Q113" s="249"/>
      <c r="R113" s="249"/>
      <c r="S113" s="249"/>
      <c r="T113" s="250"/>
      <c r="AT113" s="251" t="s">
        <v>340</v>
      </c>
      <c r="AU113" s="251" t="s">
        <v>89</v>
      </c>
      <c r="AV113" s="14" t="s">
        <v>89</v>
      </c>
      <c r="AW113" s="14" t="s">
        <v>43</v>
      </c>
      <c r="AX113" s="14" t="s">
        <v>80</v>
      </c>
      <c r="AY113" s="251" t="s">
        <v>331</v>
      </c>
    </row>
    <row r="114" spans="2:65" s="15" customFormat="1" ht="13.5">
      <c r="B114" s="252"/>
      <c r="C114" s="253"/>
      <c r="D114" s="221" t="s">
        <v>340</v>
      </c>
      <c r="E114" s="254" t="s">
        <v>801</v>
      </c>
      <c r="F114" s="255" t="s">
        <v>350</v>
      </c>
      <c r="G114" s="253"/>
      <c r="H114" s="256">
        <v>13.195</v>
      </c>
      <c r="I114" s="257"/>
      <c r="J114" s="253"/>
      <c r="K114" s="253"/>
      <c r="L114" s="258"/>
      <c r="M114" s="259"/>
      <c r="N114" s="260"/>
      <c r="O114" s="260"/>
      <c r="P114" s="260"/>
      <c r="Q114" s="260"/>
      <c r="R114" s="260"/>
      <c r="S114" s="260"/>
      <c r="T114" s="261"/>
      <c r="AT114" s="262" t="s">
        <v>340</v>
      </c>
      <c r="AU114" s="262" t="s">
        <v>89</v>
      </c>
      <c r="AV114" s="15" t="s">
        <v>338</v>
      </c>
      <c r="AW114" s="15" t="s">
        <v>43</v>
      </c>
      <c r="AX114" s="15" t="s">
        <v>29</v>
      </c>
      <c r="AY114" s="262" t="s">
        <v>331</v>
      </c>
    </row>
    <row r="115" spans="2:65" s="1" customFormat="1" ht="16.5" customHeight="1">
      <c r="B115" s="43"/>
      <c r="C115" s="207" t="s">
        <v>394</v>
      </c>
      <c r="D115" s="207" t="s">
        <v>333</v>
      </c>
      <c r="E115" s="208" t="s">
        <v>433</v>
      </c>
      <c r="F115" s="209" t="s">
        <v>434</v>
      </c>
      <c r="G115" s="210" t="s">
        <v>422</v>
      </c>
      <c r="H115" s="211">
        <v>33.305</v>
      </c>
      <c r="I115" s="212"/>
      <c r="J115" s="213">
        <f>ROUND(I115*H115,2)</f>
        <v>0</v>
      </c>
      <c r="K115" s="209" t="s">
        <v>337</v>
      </c>
      <c r="L115" s="63"/>
      <c r="M115" s="214" t="s">
        <v>36</v>
      </c>
      <c r="N115" s="215" t="s">
        <v>51</v>
      </c>
      <c r="O115" s="44"/>
      <c r="P115" s="216">
        <f>O115*H115</f>
        <v>0</v>
      </c>
      <c r="Q115" s="216">
        <v>0</v>
      </c>
      <c r="R115" s="216">
        <f>Q115*H115</f>
        <v>0</v>
      </c>
      <c r="S115" s="216">
        <v>0</v>
      </c>
      <c r="T115" s="217">
        <f>S115*H115</f>
        <v>0</v>
      </c>
      <c r="AR115" s="25" t="s">
        <v>338</v>
      </c>
      <c r="AT115" s="25" t="s">
        <v>333</v>
      </c>
      <c r="AU115" s="25" t="s">
        <v>89</v>
      </c>
      <c r="AY115" s="25" t="s">
        <v>331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25" t="s">
        <v>29</v>
      </c>
      <c r="BK115" s="218">
        <f>ROUND(I115*H115,2)</f>
        <v>0</v>
      </c>
      <c r="BL115" s="25" t="s">
        <v>338</v>
      </c>
      <c r="BM115" s="25" t="s">
        <v>831</v>
      </c>
    </row>
    <row r="116" spans="2:65" s="14" customFormat="1" ht="13.5">
      <c r="B116" s="241"/>
      <c r="C116" s="242"/>
      <c r="D116" s="221" t="s">
        <v>340</v>
      </c>
      <c r="E116" s="243" t="s">
        <v>36</v>
      </c>
      <c r="F116" s="244" t="s">
        <v>832</v>
      </c>
      <c r="G116" s="242"/>
      <c r="H116" s="245">
        <v>33.305</v>
      </c>
      <c r="I116" s="246"/>
      <c r="J116" s="242"/>
      <c r="K116" s="242"/>
      <c r="L116" s="247"/>
      <c r="M116" s="248"/>
      <c r="N116" s="249"/>
      <c r="O116" s="249"/>
      <c r="P116" s="249"/>
      <c r="Q116" s="249"/>
      <c r="R116" s="249"/>
      <c r="S116" s="249"/>
      <c r="T116" s="250"/>
      <c r="AT116" s="251" t="s">
        <v>340</v>
      </c>
      <c r="AU116" s="251" t="s">
        <v>89</v>
      </c>
      <c r="AV116" s="14" t="s">
        <v>89</v>
      </c>
      <c r="AW116" s="14" t="s">
        <v>43</v>
      </c>
      <c r="AX116" s="14" t="s">
        <v>80</v>
      </c>
      <c r="AY116" s="251" t="s">
        <v>331</v>
      </c>
    </row>
    <row r="117" spans="2:65" s="15" customFormat="1" ht="13.5">
      <c r="B117" s="252"/>
      <c r="C117" s="253"/>
      <c r="D117" s="221" t="s">
        <v>340</v>
      </c>
      <c r="E117" s="254" t="s">
        <v>796</v>
      </c>
      <c r="F117" s="255" t="s">
        <v>350</v>
      </c>
      <c r="G117" s="253"/>
      <c r="H117" s="256">
        <v>33.305</v>
      </c>
      <c r="I117" s="257"/>
      <c r="J117" s="253"/>
      <c r="K117" s="253"/>
      <c r="L117" s="258"/>
      <c r="M117" s="259"/>
      <c r="N117" s="260"/>
      <c r="O117" s="260"/>
      <c r="P117" s="260"/>
      <c r="Q117" s="260"/>
      <c r="R117" s="260"/>
      <c r="S117" s="260"/>
      <c r="T117" s="261"/>
      <c r="AT117" s="262" t="s">
        <v>340</v>
      </c>
      <c r="AU117" s="262" t="s">
        <v>89</v>
      </c>
      <c r="AV117" s="15" t="s">
        <v>338</v>
      </c>
      <c r="AW117" s="15" t="s">
        <v>43</v>
      </c>
      <c r="AX117" s="15" t="s">
        <v>29</v>
      </c>
      <c r="AY117" s="262" t="s">
        <v>331</v>
      </c>
    </row>
    <row r="118" spans="2:65" s="1" customFormat="1" ht="16.5" customHeight="1">
      <c r="B118" s="43"/>
      <c r="C118" s="207" t="s">
        <v>399</v>
      </c>
      <c r="D118" s="207" t="s">
        <v>333</v>
      </c>
      <c r="E118" s="208" t="s">
        <v>833</v>
      </c>
      <c r="F118" s="209" t="s">
        <v>834</v>
      </c>
      <c r="G118" s="210" t="s">
        <v>422</v>
      </c>
      <c r="H118" s="211">
        <v>33.305</v>
      </c>
      <c r="I118" s="212"/>
      <c r="J118" s="213">
        <f>ROUND(I118*H118,2)</f>
        <v>0</v>
      </c>
      <c r="K118" s="209" t="s">
        <v>36</v>
      </c>
      <c r="L118" s="63"/>
      <c r="M118" s="214" t="s">
        <v>36</v>
      </c>
      <c r="N118" s="215" t="s">
        <v>51</v>
      </c>
      <c r="O118" s="44"/>
      <c r="P118" s="216">
        <f>O118*H118</f>
        <v>0</v>
      </c>
      <c r="Q118" s="216">
        <v>0</v>
      </c>
      <c r="R118" s="216">
        <f>Q118*H118</f>
        <v>0</v>
      </c>
      <c r="S118" s="216">
        <v>0</v>
      </c>
      <c r="T118" s="217">
        <f>S118*H118</f>
        <v>0</v>
      </c>
      <c r="AR118" s="25" t="s">
        <v>338</v>
      </c>
      <c r="AT118" s="25" t="s">
        <v>333</v>
      </c>
      <c r="AU118" s="25" t="s">
        <v>89</v>
      </c>
      <c r="AY118" s="25" t="s">
        <v>331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25" t="s">
        <v>29</v>
      </c>
      <c r="BK118" s="218">
        <f>ROUND(I118*H118,2)</f>
        <v>0</v>
      </c>
      <c r="BL118" s="25" t="s">
        <v>338</v>
      </c>
      <c r="BM118" s="25" t="s">
        <v>835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796</v>
      </c>
      <c r="G119" s="242"/>
      <c r="H119" s="245">
        <v>33.305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29</v>
      </c>
      <c r="AY119" s="251" t="s">
        <v>331</v>
      </c>
    </row>
    <row r="120" spans="2:65" s="1" customFormat="1" ht="25.5" customHeight="1">
      <c r="B120" s="43"/>
      <c r="C120" s="207" t="s">
        <v>407</v>
      </c>
      <c r="D120" s="207" t="s">
        <v>333</v>
      </c>
      <c r="E120" s="208" t="s">
        <v>836</v>
      </c>
      <c r="F120" s="209" t="s">
        <v>837</v>
      </c>
      <c r="G120" s="210" t="s">
        <v>336</v>
      </c>
      <c r="H120" s="211">
        <v>60.9</v>
      </c>
      <c r="I120" s="212"/>
      <c r="J120" s="213">
        <f>ROUND(I120*H120,2)</f>
        <v>0</v>
      </c>
      <c r="K120" s="209" t="s">
        <v>337</v>
      </c>
      <c r="L120" s="63"/>
      <c r="M120" s="214" t="s">
        <v>36</v>
      </c>
      <c r="N120" s="215" t="s">
        <v>51</v>
      </c>
      <c r="O120" s="44"/>
      <c r="P120" s="216">
        <f>O120*H120</f>
        <v>0</v>
      </c>
      <c r="Q120" s="216">
        <v>3.1E-4</v>
      </c>
      <c r="R120" s="216">
        <f>Q120*H120</f>
        <v>1.8879E-2</v>
      </c>
      <c r="S120" s="216">
        <v>0</v>
      </c>
      <c r="T120" s="217">
        <f>S120*H120</f>
        <v>0</v>
      </c>
      <c r="AR120" s="25" t="s">
        <v>338</v>
      </c>
      <c r="AT120" s="25" t="s">
        <v>333</v>
      </c>
      <c r="AU120" s="25" t="s">
        <v>89</v>
      </c>
      <c r="AY120" s="25" t="s">
        <v>331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25" t="s">
        <v>29</v>
      </c>
      <c r="BK120" s="218">
        <f>ROUND(I120*H120,2)</f>
        <v>0</v>
      </c>
      <c r="BL120" s="25" t="s">
        <v>338</v>
      </c>
      <c r="BM120" s="25" t="s">
        <v>838</v>
      </c>
    </row>
    <row r="121" spans="2:65" s="14" customFormat="1" ht="13.5">
      <c r="B121" s="241"/>
      <c r="C121" s="242"/>
      <c r="D121" s="221" t="s">
        <v>340</v>
      </c>
      <c r="E121" s="243" t="s">
        <v>36</v>
      </c>
      <c r="F121" s="244" t="s">
        <v>839</v>
      </c>
      <c r="G121" s="242"/>
      <c r="H121" s="245">
        <v>60.9</v>
      </c>
      <c r="I121" s="246"/>
      <c r="J121" s="242"/>
      <c r="K121" s="242"/>
      <c r="L121" s="247"/>
      <c r="M121" s="248"/>
      <c r="N121" s="249"/>
      <c r="O121" s="249"/>
      <c r="P121" s="249"/>
      <c r="Q121" s="249"/>
      <c r="R121" s="249"/>
      <c r="S121" s="249"/>
      <c r="T121" s="250"/>
      <c r="AT121" s="251" t="s">
        <v>340</v>
      </c>
      <c r="AU121" s="251" t="s">
        <v>89</v>
      </c>
      <c r="AV121" s="14" t="s">
        <v>89</v>
      </c>
      <c r="AW121" s="14" t="s">
        <v>43</v>
      </c>
      <c r="AX121" s="14" t="s">
        <v>29</v>
      </c>
      <c r="AY121" s="251" t="s">
        <v>331</v>
      </c>
    </row>
    <row r="122" spans="2:65" s="1" customFormat="1" ht="16.5" customHeight="1">
      <c r="B122" s="43"/>
      <c r="C122" s="263" t="s">
        <v>413</v>
      </c>
      <c r="D122" s="263" t="s">
        <v>461</v>
      </c>
      <c r="E122" s="264" t="s">
        <v>840</v>
      </c>
      <c r="F122" s="265" t="s">
        <v>841</v>
      </c>
      <c r="G122" s="266" t="s">
        <v>336</v>
      </c>
      <c r="H122" s="267">
        <v>73.08</v>
      </c>
      <c r="I122" s="268"/>
      <c r="J122" s="269">
        <f>ROUND(I122*H122,2)</f>
        <v>0</v>
      </c>
      <c r="K122" s="265" t="s">
        <v>36</v>
      </c>
      <c r="L122" s="270"/>
      <c r="M122" s="271" t="s">
        <v>36</v>
      </c>
      <c r="N122" s="272" t="s">
        <v>51</v>
      </c>
      <c r="O122" s="44"/>
      <c r="P122" s="216">
        <f>O122*H122</f>
        <v>0</v>
      </c>
      <c r="Q122" s="216">
        <v>2.9999999999999997E-4</v>
      </c>
      <c r="R122" s="216">
        <f>Q122*H122</f>
        <v>2.1923999999999999E-2</v>
      </c>
      <c r="S122" s="216">
        <v>0</v>
      </c>
      <c r="T122" s="217">
        <f>S122*H122</f>
        <v>0</v>
      </c>
      <c r="AR122" s="25" t="s">
        <v>389</v>
      </c>
      <c r="AT122" s="25" t="s">
        <v>461</v>
      </c>
      <c r="AU122" s="25" t="s">
        <v>89</v>
      </c>
      <c r="AY122" s="25" t="s">
        <v>331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25" t="s">
        <v>29</v>
      </c>
      <c r="BK122" s="218">
        <f>ROUND(I122*H122,2)</f>
        <v>0</v>
      </c>
      <c r="BL122" s="25" t="s">
        <v>338</v>
      </c>
      <c r="BM122" s="25" t="s">
        <v>842</v>
      </c>
    </row>
    <row r="123" spans="2:65" s="14" customFormat="1" ht="13.5">
      <c r="B123" s="241"/>
      <c r="C123" s="242"/>
      <c r="D123" s="221" t="s">
        <v>340</v>
      </c>
      <c r="E123" s="242"/>
      <c r="F123" s="244" t="s">
        <v>843</v>
      </c>
      <c r="G123" s="242"/>
      <c r="H123" s="245">
        <v>73.08</v>
      </c>
      <c r="I123" s="246"/>
      <c r="J123" s="242"/>
      <c r="K123" s="242"/>
      <c r="L123" s="247"/>
      <c r="M123" s="248"/>
      <c r="N123" s="249"/>
      <c r="O123" s="249"/>
      <c r="P123" s="249"/>
      <c r="Q123" s="249"/>
      <c r="R123" s="249"/>
      <c r="S123" s="249"/>
      <c r="T123" s="250"/>
      <c r="AT123" s="251" t="s">
        <v>340</v>
      </c>
      <c r="AU123" s="251" t="s">
        <v>89</v>
      </c>
      <c r="AV123" s="14" t="s">
        <v>89</v>
      </c>
      <c r="AW123" s="14" t="s">
        <v>6</v>
      </c>
      <c r="AX123" s="14" t="s">
        <v>29</v>
      </c>
      <c r="AY123" s="251" t="s">
        <v>331</v>
      </c>
    </row>
    <row r="124" spans="2:65" s="11" customFormat="1" ht="29.85" customHeight="1">
      <c r="B124" s="191"/>
      <c r="C124" s="192"/>
      <c r="D124" s="193" t="s">
        <v>79</v>
      </c>
      <c r="E124" s="205" t="s">
        <v>113</v>
      </c>
      <c r="F124" s="205" t="s">
        <v>473</v>
      </c>
      <c r="G124" s="192"/>
      <c r="H124" s="192"/>
      <c r="I124" s="195"/>
      <c r="J124" s="206">
        <f>BK124</f>
        <v>0</v>
      </c>
      <c r="K124" s="192"/>
      <c r="L124" s="197"/>
      <c r="M124" s="198"/>
      <c r="N124" s="199"/>
      <c r="O124" s="199"/>
      <c r="P124" s="200">
        <f>SUM(P125:P126)</f>
        <v>0</v>
      </c>
      <c r="Q124" s="199"/>
      <c r="R124" s="200">
        <f>SUM(R125:R126)</f>
        <v>1.3806</v>
      </c>
      <c r="S124" s="199"/>
      <c r="T124" s="201">
        <f>SUM(T125:T126)</f>
        <v>0</v>
      </c>
      <c r="AR124" s="202" t="s">
        <v>29</v>
      </c>
      <c r="AT124" s="203" t="s">
        <v>79</v>
      </c>
      <c r="AU124" s="203" t="s">
        <v>29</v>
      </c>
      <c r="AY124" s="202" t="s">
        <v>331</v>
      </c>
      <c r="BK124" s="204">
        <f>SUM(BK125:BK126)</f>
        <v>0</v>
      </c>
    </row>
    <row r="125" spans="2:65" s="1" customFormat="1" ht="25.5" customHeight="1">
      <c r="B125" s="43"/>
      <c r="C125" s="207" t="s">
        <v>419</v>
      </c>
      <c r="D125" s="207" t="s">
        <v>333</v>
      </c>
      <c r="E125" s="208" t="s">
        <v>844</v>
      </c>
      <c r="F125" s="209" t="s">
        <v>845</v>
      </c>
      <c r="G125" s="210" t="s">
        <v>422</v>
      </c>
      <c r="H125" s="211">
        <v>0.65</v>
      </c>
      <c r="I125" s="212"/>
      <c r="J125" s="213">
        <f>ROUND(I125*H125,2)</f>
        <v>0</v>
      </c>
      <c r="K125" s="209" t="s">
        <v>337</v>
      </c>
      <c r="L125" s="63"/>
      <c r="M125" s="214" t="s">
        <v>36</v>
      </c>
      <c r="N125" s="215" t="s">
        <v>51</v>
      </c>
      <c r="O125" s="44"/>
      <c r="P125" s="216">
        <f>O125*H125</f>
        <v>0</v>
      </c>
      <c r="Q125" s="216">
        <v>2.1240000000000001</v>
      </c>
      <c r="R125" s="216">
        <f>Q125*H125</f>
        <v>1.3806</v>
      </c>
      <c r="S125" s="216">
        <v>0</v>
      </c>
      <c r="T125" s="217">
        <f>S125*H125</f>
        <v>0</v>
      </c>
      <c r="AR125" s="25" t="s">
        <v>338</v>
      </c>
      <c r="AT125" s="25" t="s">
        <v>333</v>
      </c>
      <c r="AU125" s="25" t="s">
        <v>89</v>
      </c>
      <c r="AY125" s="25" t="s">
        <v>331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25" t="s">
        <v>29</v>
      </c>
      <c r="BK125" s="218">
        <f>ROUND(I125*H125,2)</f>
        <v>0</v>
      </c>
      <c r="BL125" s="25" t="s">
        <v>338</v>
      </c>
      <c r="BM125" s="25" t="s">
        <v>846</v>
      </c>
    </row>
    <row r="126" spans="2:65" s="14" customFormat="1" ht="13.5">
      <c r="B126" s="241"/>
      <c r="C126" s="242"/>
      <c r="D126" s="221" t="s">
        <v>340</v>
      </c>
      <c r="E126" s="243" t="s">
        <v>36</v>
      </c>
      <c r="F126" s="244" t="s">
        <v>847</v>
      </c>
      <c r="G126" s="242"/>
      <c r="H126" s="245">
        <v>0.65</v>
      </c>
      <c r="I126" s="246"/>
      <c r="J126" s="242"/>
      <c r="K126" s="242"/>
      <c r="L126" s="247"/>
      <c r="M126" s="248"/>
      <c r="N126" s="249"/>
      <c r="O126" s="249"/>
      <c r="P126" s="249"/>
      <c r="Q126" s="249"/>
      <c r="R126" s="249"/>
      <c r="S126" s="249"/>
      <c r="T126" s="250"/>
      <c r="AT126" s="251" t="s">
        <v>340</v>
      </c>
      <c r="AU126" s="251" t="s">
        <v>89</v>
      </c>
      <c r="AV126" s="14" t="s">
        <v>89</v>
      </c>
      <c r="AW126" s="14" t="s">
        <v>43</v>
      </c>
      <c r="AX126" s="14" t="s">
        <v>29</v>
      </c>
      <c r="AY126" s="251" t="s">
        <v>331</v>
      </c>
    </row>
    <row r="127" spans="2:65" s="11" customFormat="1" ht="29.85" customHeight="1">
      <c r="B127" s="191"/>
      <c r="C127" s="192"/>
      <c r="D127" s="193" t="s">
        <v>79</v>
      </c>
      <c r="E127" s="205" t="s">
        <v>377</v>
      </c>
      <c r="F127" s="205" t="s">
        <v>848</v>
      </c>
      <c r="G127" s="192"/>
      <c r="H127" s="192"/>
      <c r="I127" s="195"/>
      <c r="J127" s="206">
        <f>BK127</f>
        <v>0</v>
      </c>
      <c r="K127" s="192"/>
      <c r="L127" s="197"/>
      <c r="M127" s="198"/>
      <c r="N127" s="199"/>
      <c r="O127" s="199"/>
      <c r="P127" s="200">
        <f>SUM(P128:P147)</f>
        <v>0</v>
      </c>
      <c r="Q127" s="199"/>
      <c r="R127" s="200">
        <f>SUM(R128:R147)</f>
        <v>24.463529999999999</v>
      </c>
      <c r="S127" s="199"/>
      <c r="T127" s="201">
        <f>SUM(T128:T147)</f>
        <v>0</v>
      </c>
      <c r="AR127" s="202" t="s">
        <v>29</v>
      </c>
      <c r="AT127" s="203" t="s">
        <v>79</v>
      </c>
      <c r="AU127" s="203" t="s">
        <v>29</v>
      </c>
      <c r="AY127" s="202" t="s">
        <v>331</v>
      </c>
      <c r="BK127" s="204">
        <f>SUM(BK128:BK147)</f>
        <v>0</v>
      </c>
    </row>
    <row r="128" spans="2:65" s="1" customFormat="1" ht="16.5" customHeight="1">
      <c r="B128" s="43"/>
      <c r="C128" s="207" t="s">
        <v>426</v>
      </c>
      <c r="D128" s="207" t="s">
        <v>333</v>
      </c>
      <c r="E128" s="208" t="s">
        <v>849</v>
      </c>
      <c r="F128" s="209" t="s">
        <v>850</v>
      </c>
      <c r="G128" s="210" t="s">
        <v>336</v>
      </c>
      <c r="H128" s="211">
        <v>253.75</v>
      </c>
      <c r="I128" s="212"/>
      <c r="J128" s="213">
        <f>ROUND(I128*H128,2)</f>
        <v>0</v>
      </c>
      <c r="K128" s="209" t="s">
        <v>337</v>
      </c>
      <c r="L128" s="63"/>
      <c r="M128" s="214" t="s">
        <v>36</v>
      </c>
      <c r="N128" s="215" t="s">
        <v>51</v>
      </c>
      <c r="O128" s="44"/>
      <c r="P128" s="216">
        <f>O128*H128</f>
        <v>0</v>
      </c>
      <c r="Q128" s="216">
        <v>7.3499999999999998E-3</v>
      </c>
      <c r="R128" s="216">
        <f>Q128*H128</f>
        <v>1.8650624999999998</v>
      </c>
      <c r="S128" s="216">
        <v>0</v>
      </c>
      <c r="T128" s="217">
        <f>S128*H128</f>
        <v>0</v>
      </c>
      <c r="AR128" s="25" t="s">
        <v>338</v>
      </c>
      <c r="AT128" s="25" t="s">
        <v>333</v>
      </c>
      <c r="AU128" s="25" t="s">
        <v>89</v>
      </c>
      <c r="AY128" s="25" t="s">
        <v>331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25" t="s">
        <v>29</v>
      </c>
      <c r="BK128" s="218">
        <f>ROUND(I128*H128,2)</f>
        <v>0</v>
      </c>
      <c r="BL128" s="25" t="s">
        <v>338</v>
      </c>
      <c r="BM128" s="25" t="s">
        <v>851</v>
      </c>
    </row>
    <row r="129" spans="2:65" s="14" customFormat="1" ht="13.5">
      <c r="B129" s="241"/>
      <c r="C129" s="242"/>
      <c r="D129" s="221" t="s">
        <v>340</v>
      </c>
      <c r="E129" s="243" t="s">
        <v>36</v>
      </c>
      <c r="F129" s="244" t="s">
        <v>852</v>
      </c>
      <c r="G129" s="242"/>
      <c r="H129" s="245">
        <v>101.5</v>
      </c>
      <c r="I129" s="246"/>
      <c r="J129" s="242"/>
      <c r="K129" s="242"/>
      <c r="L129" s="247"/>
      <c r="M129" s="248"/>
      <c r="N129" s="249"/>
      <c r="O129" s="249"/>
      <c r="P129" s="249"/>
      <c r="Q129" s="249"/>
      <c r="R129" s="249"/>
      <c r="S129" s="249"/>
      <c r="T129" s="250"/>
      <c r="AT129" s="251" t="s">
        <v>340</v>
      </c>
      <c r="AU129" s="251" t="s">
        <v>89</v>
      </c>
      <c r="AV129" s="14" t="s">
        <v>89</v>
      </c>
      <c r="AW129" s="14" t="s">
        <v>43</v>
      </c>
      <c r="AX129" s="14" t="s">
        <v>80</v>
      </c>
      <c r="AY129" s="251" t="s">
        <v>331</v>
      </c>
    </row>
    <row r="130" spans="2:65" s="14" customFormat="1" ht="13.5">
      <c r="B130" s="241"/>
      <c r="C130" s="242"/>
      <c r="D130" s="221" t="s">
        <v>340</v>
      </c>
      <c r="E130" s="243" t="s">
        <v>36</v>
      </c>
      <c r="F130" s="244" t="s">
        <v>853</v>
      </c>
      <c r="G130" s="242"/>
      <c r="H130" s="245">
        <v>152.25</v>
      </c>
      <c r="I130" s="246"/>
      <c r="J130" s="242"/>
      <c r="K130" s="242"/>
      <c r="L130" s="247"/>
      <c r="M130" s="248"/>
      <c r="N130" s="249"/>
      <c r="O130" s="249"/>
      <c r="P130" s="249"/>
      <c r="Q130" s="249"/>
      <c r="R130" s="249"/>
      <c r="S130" s="249"/>
      <c r="T130" s="250"/>
      <c r="AT130" s="251" t="s">
        <v>340</v>
      </c>
      <c r="AU130" s="251" t="s">
        <v>89</v>
      </c>
      <c r="AV130" s="14" t="s">
        <v>89</v>
      </c>
      <c r="AW130" s="14" t="s">
        <v>43</v>
      </c>
      <c r="AX130" s="14" t="s">
        <v>80</v>
      </c>
      <c r="AY130" s="251" t="s">
        <v>331</v>
      </c>
    </row>
    <row r="131" spans="2:65" s="15" customFormat="1" ht="13.5">
      <c r="B131" s="252"/>
      <c r="C131" s="253"/>
      <c r="D131" s="221" t="s">
        <v>340</v>
      </c>
      <c r="E131" s="254" t="s">
        <v>36</v>
      </c>
      <c r="F131" s="255" t="s">
        <v>350</v>
      </c>
      <c r="G131" s="253"/>
      <c r="H131" s="256">
        <v>253.75</v>
      </c>
      <c r="I131" s="257"/>
      <c r="J131" s="253"/>
      <c r="K131" s="253"/>
      <c r="L131" s="258"/>
      <c r="M131" s="259"/>
      <c r="N131" s="260"/>
      <c r="O131" s="260"/>
      <c r="P131" s="260"/>
      <c r="Q131" s="260"/>
      <c r="R131" s="260"/>
      <c r="S131" s="260"/>
      <c r="T131" s="261"/>
      <c r="AT131" s="262" t="s">
        <v>340</v>
      </c>
      <c r="AU131" s="262" t="s">
        <v>89</v>
      </c>
      <c r="AV131" s="15" t="s">
        <v>338</v>
      </c>
      <c r="AW131" s="15" t="s">
        <v>43</v>
      </c>
      <c r="AX131" s="15" t="s">
        <v>29</v>
      </c>
      <c r="AY131" s="262" t="s">
        <v>331</v>
      </c>
    </row>
    <row r="132" spans="2:65" s="1" customFormat="1" ht="16.5" customHeight="1">
      <c r="B132" s="43"/>
      <c r="C132" s="207" t="s">
        <v>10</v>
      </c>
      <c r="D132" s="207" t="s">
        <v>333</v>
      </c>
      <c r="E132" s="208" t="s">
        <v>854</v>
      </c>
      <c r="F132" s="209" t="s">
        <v>855</v>
      </c>
      <c r="G132" s="210" t="s">
        <v>336</v>
      </c>
      <c r="H132" s="211">
        <v>50.75</v>
      </c>
      <c r="I132" s="212"/>
      <c r="J132" s="213">
        <f>ROUND(I132*H132,2)</f>
        <v>0</v>
      </c>
      <c r="K132" s="209" t="s">
        <v>337</v>
      </c>
      <c r="L132" s="63"/>
      <c r="M132" s="214" t="s">
        <v>36</v>
      </c>
      <c r="N132" s="215" t="s">
        <v>51</v>
      </c>
      <c r="O132" s="44"/>
      <c r="P132" s="216">
        <f>O132*H132</f>
        <v>0</v>
      </c>
      <c r="Q132" s="216">
        <v>2.0480000000000002E-2</v>
      </c>
      <c r="R132" s="216">
        <f>Q132*H132</f>
        <v>1.0393600000000001</v>
      </c>
      <c r="S132" s="216">
        <v>0</v>
      </c>
      <c r="T132" s="217">
        <f>S132*H132</f>
        <v>0</v>
      </c>
      <c r="AR132" s="25" t="s">
        <v>338</v>
      </c>
      <c r="AT132" s="25" t="s">
        <v>333</v>
      </c>
      <c r="AU132" s="25" t="s">
        <v>89</v>
      </c>
      <c r="AY132" s="25" t="s">
        <v>331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25" t="s">
        <v>29</v>
      </c>
      <c r="BK132" s="218">
        <f>ROUND(I132*H132,2)</f>
        <v>0</v>
      </c>
      <c r="BL132" s="25" t="s">
        <v>338</v>
      </c>
      <c r="BM132" s="25" t="s">
        <v>856</v>
      </c>
    </row>
    <row r="133" spans="2:65" s="14" customFormat="1" ht="13.5">
      <c r="B133" s="241"/>
      <c r="C133" s="242"/>
      <c r="D133" s="221" t="s">
        <v>340</v>
      </c>
      <c r="E133" s="243" t="s">
        <v>36</v>
      </c>
      <c r="F133" s="244" t="s">
        <v>857</v>
      </c>
      <c r="G133" s="242"/>
      <c r="H133" s="245">
        <v>50.75</v>
      </c>
      <c r="I133" s="246"/>
      <c r="J133" s="242"/>
      <c r="K133" s="242"/>
      <c r="L133" s="247"/>
      <c r="M133" s="248"/>
      <c r="N133" s="249"/>
      <c r="O133" s="249"/>
      <c r="P133" s="249"/>
      <c r="Q133" s="249"/>
      <c r="R133" s="249"/>
      <c r="S133" s="249"/>
      <c r="T133" s="250"/>
      <c r="AT133" s="251" t="s">
        <v>340</v>
      </c>
      <c r="AU133" s="251" t="s">
        <v>89</v>
      </c>
      <c r="AV133" s="14" t="s">
        <v>89</v>
      </c>
      <c r="AW133" s="14" t="s">
        <v>43</v>
      </c>
      <c r="AX133" s="14" t="s">
        <v>29</v>
      </c>
      <c r="AY133" s="251" t="s">
        <v>331</v>
      </c>
    </row>
    <row r="134" spans="2:65" s="1" customFormat="1" ht="25.5" customHeight="1">
      <c r="B134" s="43"/>
      <c r="C134" s="207" t="s">
        <v>437</v>
      </c>
      <c r="D134" s="207" t="s">
        <v>333</v>
      </c>
      <c r="E134" s="208" t="s">
        <v>858</v>
      </c>
      <c r="F134" s="209" t="s">
        <v>859</v>
      </c>
      <c r="G134" s="210" t="s">
        <v>336</v>
      </c>
      <c r="H134" s="211">
        <v>253.75</v>
      </c>
      <c r="I134" s="212"/>
      <c r="J134" s="213">
        <f>ROUND(I134*H134,2)</f>
        <v>0</v>
      </c>
      <c r="K134" s="209" t="s">
        <v>337</v>
      </c>
      <c r="L134" s="63"/>
      <c r="M134" s="214" t="s">
        <v>36</v>
      </c>
      <c r="N134" s="215" t="s">
        <v>51</v>
      </c>
      <c r="O134" s="44"/>
      <c r="P134" s="216">
        <f>O134*H134</f>
        <v>0</v>
      </c>
      <c r="Q134" s="216">
        <v>4.8900000000000002E-3</v>
      </c>
      <c r="R134" s="216">
        <f>Q134*H134</f>
        <v>1.2408375</v>
      </c>
      <c r="S134" s="216">
        <v>0</v>
      </c>
      <c r="T134" s="217">
        <f>S134*H134</f>
        <v>0</v>
      </c>
      <c r="AR134" s="25" t="s">
        <v>338</v>
      </c>
      <c r="AT134" s="25" t="s">
        <v>333</v>
      </c>
      <c r="AU134" s="25" t="s">
        <v>89</v>
      </c>
      <c r="AY134" s="25" t="s">
        <v>331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25" t="s">
        <v>29</v>
      </c>
      <c r="BK134" s="218">
        <f>ROUND(I134*H134,2)</f>
        <v>0</v>
      </c>
      <c r="BL134" s="25" t="s">
        <v>338</v>
      </c>
      <c r="BM134" s="25" t="s">
        <v>860</v>
      </c>
    </row>
    <row r="135" spans="2:65" s="14" customFormat="1" ht="13.5">
      <c r="B135" s="241"/>
      <c r="C135" s="242"/>
      <c r="D135" s="221" t="s">
        <v>340</v>
      </c>
      <c r="E135" s="243" t="s">
        <v>36</v>
      </c>
      <c r="F135" s="244" t="s">
        <v>852</v>
      </c>
      <c r="G135" s="242"/>
      <c r="H135" s="245">
        <v>101.5</v>
      </c>
      <c r="I135" s="246"/>
      <c r="J135" s="242"/>
      <c r="K135" s="242"/>
      <c r="L135" s="247"/>
      <c r="M135" s="248"/>
      <c r="N135" s="249"/>
      <c r="O135" s="249"/>
      <c r="P135" s="249"/>
      <c r="Q135" s="249"/>
      <c r="R135" s="249"/>
      <c r="S135" s="249"/>
      <c r="T135" s="250"/>
      <c r="AT135" s="251" t="s">
        <v>340</v>
      </c>
      <c r="AU135" s="251" t="s">
        <v>89</v>
      </c>
      <c r="AV135" s="14" t="s">
        <v>89</v>
      </c>
      <c r="AW135" s="14" t="s">
        <v>43</v>
      </c>
      <c r="AX135" s="14" t="s">
        <v>80</v>
      </c>
      <c r="AY135" s="251" t="s">
        <v>331</v>
      </c>
    </row>
    <row r="136" spans="2:65" s="14" customFormat="1" ht="13.5">
      <c r="B136" s="241"/>
      <c r="C136" s="242"/>
      <c r="D136" s="221" t="s">
        <v>340</v>
      </c>
      <c r="E136" s="243" t="s">
        <v>36</v>
      </c>
      <c r="F136" s="244" t="s">
        <v>853</v>
      </c>
      <c r="G136" s="242"/>
      <c r="H136" s="245">
        <v>152.25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AT136" s="251" t="s">
        <v>340</v>
      </c>
      <c r="AU136" s="251" t="s">
        <v>89</v>
      </c>
      <c r="AV136" s="14" t="s">
        <v>89</v>
      </c>
      <c r="AW136" s="14" t="s">
        <v>43</v>
      </c>
      <c r="AX136" s="14" t="s">
        <v>80</v>
      </c>
      <c r="AY136" s="251" t="s">
        <v>331</v>
      </c>
    </row>
    <row r="137" spans="2:65" s="15" customFormat="1" ht="13.5">
      <c r="B137" s="252"/>
      <c r="C137" s="253"/>
      <c r="D137" s="221" t="s">
        <v>340</v>
      </c>
      <c r="E137" s="254" t="s">
        <v>36</v>
      </c>
      <c r="F137" s="255" t="s">
        <v>350</v>
      </c>
      <c r="G137" s="253"/>
      <c r="H137" s="256">
        <v>253.75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AT137" s="262" t="s">
        <v>340</v>
      </c>
      <c r="AU137" s="262" t="s">
        <v>89</v>
      </c>
      <c r="AV137" s="15" t="s">
        <v>338</v>
      </c>
      <c r="AW137" s="15" t="s">
        <v>43</v>
      </c>
      <c r="AX137" s="15" t="s">
        <v>29</v>
      </c>
      <c r="AY137" s="262" t="s">
        <v>331</v>
      </c>
    </row>
    <row r="138" spans="2:65" s="1" customFormat="1" ht="25.5" customHeight="1">
      <c r="B138" s="43"/>
      <c r="C138" s="207" t="s">
        <v>441</v>
      </c>
      <c r="D138" s="207" t="s">
        <v>333</v>
      </c>
      <c r="E138" s="208" t="s">
        <v>861</v>
      </c>
      <c r="F138" s="209" t="s">
        <v>862</v>
      </c>
      <c r="G138" s="210" t="s">
        <v>336</v>
      </c>
      <c r="H138" s="211">
        <v>253.75</v>
      </c>
      <c r="I138" s="212"/>
      <c r="J138" s="213">
        <f>ROUND(I138*H138,2)</f>
        <v>0</v>
      </c>
      <c r="K138" s="209" t="s">
        <v>337</v>
      </c>
      <c r="L138" s="63"/>
      <c r="M138" s="214" t="s">
        <v>36</v>
      </c>
      <c r="N138" s="215" t="s">
        <v>51</v>
      </c>
      <c r="O138" s="44"/>
      <c r="P138" s="216">
        <f>O138*H138</f>
        <v>0</v>
      </c>
      <c r="Q138" s="216">
        <v>6.5599999999999999E-3</v>
      </c>
      <c r="R138" s="216">
        <f>Q138*H138</f>
        <v>1.6645999999999999</v>
      </c>
      <c r="S138" s="216">
        <v>0</v>
      </c>
      <c r="T138" s="217">
        <f>S138*H138</f>
        <v>0</v>
      </c>
      <c r="AR138" s="25" t="s">
        <v>338</v>
      </c>
      <c r="AT138" s="25" t="s">
        <v>333</v>
      </c>
      <c r="AU138" s="25" t="s">
        <v>89</v>
      </c>
      <c r="AY138" s="25" t="s">
        <v>331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25" t="s">
        <v>29</v>
      </c>
      <c r="BK138" s="218">
        <f>ROUND(I138*H138,2)</f>
        <v>0</v>
      </c>
      <c r="BL138" s="25" t="s">
        <v>338</v>
      </c>
      <c r="BM138" s="25" t="s">
        <v>863</v>
      </c>
    </row>
    <row r="139" spans="2:65" s="14" customFormat="1" ht="13.5">
      <c r="B139" s="241"/>
      <c r="C139" s="242"/>
      <c r="D139" s="221" t="s">
        <v>340</v>
      </c>
      <c r="E139" s="243" t="s">
        <v>36</v>
      </c>
      <c r="F139" s="244" t="s">
        <v>852</v>
      </c>
      <c r="G139" s="242"/>
      <c r="H139" s="245">
        <v>101.5</v>
      </c>
      <c r="I139" s="246"/>
      <c r="J139" s="242"/>
      <c r="K139" s="242"/>
      <c r="L139" s="247"/>
      <c r="M139" s="248"/>
      <c r="N139" s="249"/>
      <c r="O139" s="249"/>
      <c r="P139" s="249"/>
      <c r="Q139" s="249"/>
      <c r="R139" s="249"/>
      <c r="S139" s="249"/>
      <c r="T139" s="250"/>
      <c r="AT139" s="251" t="s">
        <v>340</v>
      </c>
      <c r="AU139" s="251" t="s">
        <v>89</v>
      </c>
      <c r="AV139" s="14" t="s">
        <v>89</v>
      </c>
      <c r="AW139" s="14" t="s">
        <v>43</v>
      </c>
      <c r="AX139" s="14" t="s">
        <v>80</v>
      </c>
      <c r="AY139" s="251" t="s">
        <v>331</v>
      </c>
    </row>
    <row r="140" spans="2:65" s="14" customFormat="1" ht="13.5">
      <c r="B140" s="241"/>
      <c r="C140" s="242"/>
      <c r="D140" s="221" t="s">
        <v>340</v>
      </c>
      <c r="E140" s="243" t="s">
        <v>36</v>
      </c>
      <c r="F140" s="244" t="s">
        <v>853</v>
      </c>
      <c r="G140" s="242"/>
      <c r="H140" s="245">
        <v>152.25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AT140" s="251" t="s">
        <v>340</v>
      </c>
      <c r="AU140" s="251" t="s">
        <v>89</v>
      </c>
      <c r="AV140" s="14" t="s">
        <v>89</v>
      </c>
      <c r="AW140" s="14" t="s">
        <v>43</v>
      </c>
      <c r="AX140" s="14" t="s">
        <v>80</v>
      </c>
      <c r="AY140" s="251" t="s">
        <v>331</v>
      </c>
    </row>
    <row r="141" spans="2:65" s="15" customFormat="1" ht="13.5">
      <c r="B141" s="252"/>
      <c r="C141" s="253"/>
      <c r="D141" s="221" t="s">
        <v>340</v>
      </c>
      <c r="E141" s="254" t="s">
        <v>36</v>
      </c>
      <c r="F141" s="255" t="s">
        <v>350</v>
      </c>
      <c r="G141" s="253"/>
      <c r="H141" s="256">
        <v>253.75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AT141" s="262" t="s">
        <v>340</v>
      </c>
      <c r="AU141" s="262" t="s">
        <v>89</v>
      </c>
      <c r="AV141" s="15" t="s">
        <v>338</v>
      </c>
      <c r="AW141" s="15" t="s">
        <v>43</v>
      </c>
      <c r="AX141" s="15" t="s">
        <v>29</v>
      </c>
      <c r="AY141" s="262" t="s">
        <v>331</v>
      </c>
    </row>
    <row r="142" spans="2:65" s="1" customFormat="1" ht="16.5" customHeight="1">
      <c r="B142" s="43"/>
      <c r="C142" s="207" t="s">
        <v>445</v>
      </c>
      <c r="D142" s="207" t="s">
        <v>333</v>
      </c>
      <c r="E142" s="208" t="s">
        <v>864</v>
      </c>
      <c r="F142" s="209" t="s">
        <v>865</v>
      </c>
      <c r="G142" s="210" t="s">
        <v>402</v>
      </c>
      <c r="H142" s="211">
        <v>101.5</v>
      </c>
      <c r="I142" s="212"/>
      <c r="J142" s="213">
        <f>ROUND(I142*H142,2)</f>
        <v>0</v>
      </c>
      <c r="K142" s="209" t="s">
        <v>36</v>
      </c>
      <c r="L142" s="63"/>
      <c r="M142" s="214" t="s">
        <v>36</v>
      </c>
      <c r="N142" s="215" t="s">
        <v>51</v>
      </c>
      <c r="O142" s="44"/>
      <c r="P142" s="216">
        <f>O142*H142</f>
        <v>0</v>
      </c>
      <c r="Q142" s="216">
        <v>8.0000000000000007E-5</v>
      </c>
      <c r="R142" s="216">
        <f>Q142*H142</f>
        <v>8.1200000000000005E-3</v>
      </c>
      <c r="S142" s="216">
        <v>0</v>
      </c>
      <c r="T142" s="217">
        <f>S142*H142</f>
        <v>0</v>
      </c>
      <c r="AR142" s="25" t="s">
        <v>338</v>
      </c>
      <c r="AT142" s="25" t="s">
        <v>333</v>
      </c>
      <c r="AU142" s="25" t="s">
        <v>89</v>
      </c>
      <c r="AY142" s="25" t="s">
        <v>331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25" t="s">
        <v>29</v>
      </c>
      <c r="BK142" s="218">
        <f>ROUND(I142*H142,2)</f>
        <v>0</v>
      </c>
      <c r="BL142" s="25" t="s">
        <v>338</v>
      </c>
      <c r="BM142" s="25" t="s">
        <v>866</v>
      </c>
    </row>
    <row r="143" spans="2:65" s="14" customFormat="1" ht="13.5">
      <c r="B143" s="241"/>
      <c r="C143" s="242"/>
      <c r="D143" s="221" t="s">
        <v>340</v>
      </c>
      <c r="E143" s="243" t="s">
        <v>36</v>
      </c>
      <c r="F143" s="244" t="s">
        <v>867</v>
      </c>
      <c r="G143" s="242"/>
      <c r="H143" s="245">
        <v>50.75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AT143" s="251" t="s">
        <v>340</v>
      </c>
      <c r="AU143" s="251" t="s">
        <v>89</v>
      </c>
      <c r="AV143" s="14" t="s">
        <v>89</v>
      </c>
      <c r="AW143" s="14" t="s">
        <v>43</v>
      </c>
      <c r="AX143" s="14" t="s">
        <v>80</v>
      </c>
      <c r="AY143" s="251" t="s">
        <v>331</v>
      </c>
    </row>
    <row r="144" spans="2:65" s="14" customFormat="1" ht="13.5">
      <c r="B144" s="241"/>
      <c r="C144" s="242"/>
      <c r="D144" s="221" t="s">
        <v>340</v>
      </c>
      <c r="E144" s="243" t="s">
        <v>36</v>
      </c>
      <c r="F144" s="244" t="s">
        <v>868</v>
      </c>
      <c r="G144" s="242"/>
      <c r="H144" s="245">
        <v>50.75</v>
      </c>
      <c r="I144" s="246"/>
      <c r="J144" s="242"/>
      <c r="K144" s="242"/>
      <c r="L144" s="247"/>
      <c r="M144" s="248"/>
      <c r="N144" s="249"/>
      <c r="O144" s="249"/>
      <c r="P144" s="249"/>
      <c r="Q144" s="249"/>
      <c r="R144" s="249"/>
      <c r="S144" s="249"/>
      <c r="T144" s="250"/>
      <c r="AT144" s="251" t="s">
        <v>340</v>
      </c>
      <c r="AU144" s="251" t="s">
        <v>89</v>
      </c>
      <c r="AV144" s="14" t="s">
        <v>89</v>
      </c>
      <c r="AW144" s="14" t="s">
        <v>43</v>
      </c>
      <c r="AX144" s="14" t="s">
        <v>80</v>
      </c>
      <c r="AY144" s="251" t="s">
        <v>331</v>
      </c>
    </row>
    <row r="145" spans="2:65" s="15" customFormat="1" ht="13.5">
      <c r="B145" s="252"/>
      <c r="C145" s="253"/>
      <c r="D145" s="221" t="s">
        <v>340</v>
      </c>
      <c r="E145" s="254" t="s">
        <v>36</v>
      </c>
      <c r="F145" s="255" t="s">
        <v>350</v>
      </c>
      <c r="G145" s="253"/>
      <c r="H145" s="256">
        <v>101.5</v>
      </c>
      <c r="I145" s="257"/>
      <c r="J145" s="253"/>
      <c r="K145" s="253"/>
      <c r="L145" s="258"/>
      <c r="M145" s="259"/>
      <c r="N145" s="260"/>
      <c r="O145" s="260"/>
      <c r="P145" s="260"/>
      <c r="Q145" s="260"/>
      <c r="R145" s="260"/>
      <c r="S145" s="260"/>
      <c r="T145" s="261"/>
      <c r="AT145" s="262" t="s">
        <v>340</v>
      </c>
      <c r="AU145" s="262" t="s">
        <v>89</v>
      </c>
      <c r="AV145" s="15" t="s">
        <v>338</v>
      </c>
      <c r="AW145" s="15" t="s">
        <v>43</v>
      </c>
      <c r="AX145" s="15" t="s">
        <v>29</v>
      </c>
      <c r="AY145" s="262" t="s">
        <v>331</v>
      </c>
    </row>
    <row r="146" spans="2:65" s="1" customFormat="1" ht="16.5" customHeight="1">
      <c r="B146" s="43"/>
      <c r="C146" s="207" t="s">
        <v>452</v>
      </c>
      <c r="D146" s="207" t="s">
        <v>333</v>
      </c>
      <c r="E146" s="208" t="s">
        <v>869</v>
      </c>
      <c r="F146" s="209" t="s">
        <v>870</v>
      </c>
      <c r="G146" s="210" t="s">
        <v>336</v>
      </c>
      <c r="H146" s="211">
        <v>101.5</v>
      </c>
      <c r="I146" s="212"/>
      <c r="J146" s="213">
        <f>ROUND(I146*H146,2)</f>
        <v>0</v>
      </c>
      <c r="K146" s="209" t="s">
        <v>337</v>
      </c>
      <c r="L146" s="63"/>
      <c r="M146" s="214" t="s">
        <v>36</v>
      </c>
      <c r="N146" s="215" t="s">
        <v>51</v>
      </c>
      <c r="O146" s="44"/>
      <c r="P146" s="216">
        <f>O146*H146</f>
        <v>0</v>
      </c>
      <c r="Q146" s="216">
        <v>0.1837</v>
      </c>
      <c r="R146" s="216">
        <f>Q146*H146</f>
        <v>18.64555</v>
      </c>
      <c r="S146" s="216">
        <v>0</v>
      </c>
      <c r="T146" s="217">
        <f>S146*H146</f>
        <v>0</v>
      </c>
      <c r="AR146" s="25" t="s">
        <v>338</v>
      </c>
      <c r="AT146" s="25" t="s">
        <v>333</v>
      </c>
      <c r="AU146" s="25" t="s">
        <v>89</v>
      </c>
      <c r="AY146" s="25" t="s">
        <v>331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25" t="s">
        <v>29</v>
      </c>
      <c r="BK146" s="218">
        <f>ROUND(I146*H146,2)</f>
        <v>0</v>
      </c>
      <c r="BL146" s="25" t="s">
        <v>338</v>
      </c>
      <c r="BM146" s="25" t="s">
        <v>871</v>
      </c>
    </row>
    <row r="147" spans="2:65" s="14" customFormat="1" ht="13.5">
      <c r="B147" s="241"/>
      <c r="C147" s="242"/>
      <c r="D147" s="221" t="s">
        <v>340</v>
      </c>
      <c r="E147" s="243" t="s">
        <v>36</v>
      </c>
      <c r="F147" s="244" t="s">
        <v>872</v>
      </c>
      <c r="G147" s="242"/>
      <c r="H147" s="245">
        <v>101.5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AT147" s="251" t="s">
        <v>340</v>
      </c>
      <c r="AU147" s="251" t="s">
        <v>89</v>
      </c>
      <c r="AV147" s="14" t="s">
        <v>89</v>
      </c>
      <c r="AW147" s="14" t="s">
        <v>43</v>
      </c>
      <c r="AX147" s="14" t="s">
        <v>29</v>
      </c>
      <c r="AY147" s="251" t="s">
        <v>331</v>
      </c>
    </row>
    <row r="148" spans="2:65" s="11" customFormat="1" ht="29.85" customHeight="1">
      <c r="B148" s="191"/>
      <c r="C148" s="192"/>
      <c r="D148" s="193" t="s">
        <v>79</v>
      </c>
      <c r="E148" s="205" t="s">
        <v>394</v>
      </c>
      <c r="F148" s="205" t="s">
        <v>487</v>
      </c>
      <c r="G148" s="192"/>
      <c r="H148" s="192"/>
      <c r="I148" s="195"/>
      <c r="J148" s="206">
        <f>BK148</f>
        <v>0</v>
      </c>
      <c r="K148" s="192"/>
      <c r="L148" s="197"/>
      <c r="M148" s="198"/>
      <c r="N148" s="199"/>
      <c r="O148" s="199"/>
      <c r="P148" s="200">
        <f>SUM(P149:P156)</f>
        <v>0</v>
      </c>
      <c r="Q148" s="199"/>
      <c r="R148" s="200">
        <f>SUM(R149:R156)</f>
        <v>0</v>
      </c>
      <c r="S148" s="199"/>
      <c r="T148" s="201">
        <f>SUM(T149:T156)</f>
        <v>14.571250000000001</v>
      </c>
      <c r="AR148" s="202" t="s">
        <v>29</v>
      </c>
      <c r="AT148" s="203" t="s">
        <v>79</v>
      </c>
      <c r="AU148" s="203" t="s">
        <v>29</v>
      </c>
      <c r="AY148" s="202" t="s">
        <v>331</v>
      </c>
      <c r="BK148" s="204">
        <f>SUM(BK149:BK156)</f>
        <v>0</v>
      </c>
    </row>
    <row r="149" spans="2:65" s="1" customFormat="1" ht="16.5" customHeight="1">
      <c r="B149" s="43"/>
      <c r="C149" s="207" t="s">
        <v>460</v>
      </c>
      <c r="D149" s="207" t="s">
        <v>333</v>
      </c>
      <c r="E149" s="208" t="s">
        <v>873</v>
      </c>
      <c r="F149" s="209" t="s">
        <v>874</v>
      </c>
      <c r="G149" s="210" t="s">
        <v>336</v>
      </c>
      <c r="H149" s="211">
        <v>291.42500000000001</v>
      </c>
      <c r="I149" s="212"/>
      <c r="J149" s="213">
        <f>ROUND(I149*H149,2)</f>
        <v>0</v>
      </c>
      <c r="K149" s="209" t="s">
        <v>337</v>
      </c>
      <c r="L149" s="63"/>
      <c r="M149" s="214" t="s">
        <v>36</v>
      </c>
      <c r="N149" s="215" t="s">
        <v>51</v>
      </c>
      <c r="O149" s="44"/>
      <c r="P149" s="216">
        <f>O149*H149</f>
        <v>0</v>
      </c>
      <c r="Q149" s="216">
        <v>0</v>
      </c>
      <c r="R149" s="216">
        <f>Q149*H149</f>
        <v>0</v>
      </c>
      <c r="S149" s="216">
        <v>0.05</v>
      </c>
      <c r="T149" s="217">
        <f>S149*H149</f>
        <v>14.571250000000001</v>
      </c>
      <c r="AR149" s="25" t="s">
        <v>338</v>
      </c>
      <c r="AT149" s="25" t="s">
        <v>333</v>
      </c>
      <c r="AU149" s="25" t="s">
        <v>89</v>
      </c>
      <c r="AY149" s="25" t="s">
        <v>331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25" t="s">
        <v>29</v>
      </c>
      <c r="BK149" s="218">
        <f>ROUND(I149*H149,2)</f>
        <v>0</v>
      </c>
      <c r="BL149" s="25" t="s">
        <v>338</v>
      </c>
      <c r="BM149" s="25" t="s">
        <v>875</v>
      </c>
    </row>
    <row r="150" spans="2:65" s="14" customFormat="1" ht="13.5">
      <c r="B150" s="241"/>
      <c r="C150" s="242"/>
      <c r="D150" s="221" t="s">
        <v>340</v>
      </c>
      <c r="E150" s="243" t="s">
        <v>36</v>
      </c>
      <c r="F150" s="244" t="s">
        <v>876</v>
      </c>
      <c r="G150" s="242"/>
      <c r="H150" s="245">
        <v>116.51</v>
      </c>
      <c r="I150" s="246"/>
      <c r="J150" s="242"/>
      <c r="K150" s="242"/>
      <c r="L150" s="247"/>
      <c r="M150" s="248"/>
      <c r="N150" s="249"/>
      <c r="O150" s="249"/>
      <c r="P150" s="249"/>
      <c r="Q150" s="249"/>
      <c r="R150" s="249"/>
      <c r="S150" s="249"/>
      <c r="T150" s="250"/>
      <c r="AT150" s="251" t="s">
        <v>340</v>
      </c>
      <c r="AU150" s="251" t="s">
        <v>89</v>
      </c>
      <c r="AV150" s="14" t="s">
        <v>89</v>
      </c>
      <c r="AW150" s="14" t="s">
        <v>43</v>
      </c>
      <c r="AX150" s="14" t="s">
        <v>80</v>
      </c>
      <c r="AY150" s="251" t="s">
        <v>331</v>
      </c>
    </row>
    <row r="151" spans="2:65" s="14" customFormat="1" ht="13.5">
      <c r="B151" s="241"/>
      <c r="C151" s="242"/>
      <c r="D151" s="221" t="s">
        <v>340</v>
      </c>
      <c r="E151" s="243" t="s">
        <v>36</v>
      </c>
      <c r="F151" s="244" t="s">
        <v>877</v>
      </c>
      <c r="G151" s="242"/>
      <c r="H151" s="245">
        <v>174.91499999999999</v>
      </c>
      <c r="I151" s="246"/>
      <c r="J151" s="242"/>
      <c r="K151" s="242"/>
      <c r="L151" s="247"/>
      <c r="M151" s="248"/>
      <c r="N151" s="249"/>
      <c r="O151" s="249"/>
      <c r="P151" s="249"/>
      <c r="Q151" s="249"/>
      <c r="R151" s="249"/>
      <c r="S151" s="249"/>
      <c r="T151" s="250"/>
      <c r="AT151" s="251" t="s">
        <v>340</v>
      </c>
      <c r="AU151" s="251" t="s">
        <v>89</v>
      </c>
      <c r="AV151" s="14" t="s">
        <v>89</v>
      </c>
      <c r="AW151" s="14" t="s">
        <v>43</v>
      </c>
      <c r="AX151" s="14" t="s">
        <v>80</v>
      </c>
      <c r="AY151" s="251" t="s">
        <v>331</v>
      </c>
    </row>
    <row r="152" spans="2:65" s="15" customFormat="1" ht="13.5">
      <c r="B152" s="252"/>
      <c r="C152" s="253"/>
      <c r="D152" s="221" t="s">
        <v>340</v>
      </c>
      <c r="E152" s="254" t="s">
        <v>36</v>
      </c>
      <c r="F152" s="255" t="s">
        <v>350</v>
      </c>
      <c r="G152" s="253"/>
      <c r="H152" s="256">
        <v>291.42500000000001</v>
      </c>
      <c r="I152" s="257"/>
      <c r="J152" s="253"/>
      <c r="K152" s="253"/>
      <c r="L152" s="258"/>
      <c r="M152" s="259"/>
      <c r="N152" s="260"/>
      <c r="O152" s="260"/>
      <c r="P152" s="260"/>
      <c r="Q152" s="260"/>
      <c r="R152" s="260"/>
      <c r="S152" s="260"/>
      <c r="T152" s="261"/>
      <c r="AT152" s="262" t="s">
        <v>340</v>
      </c>
      <c r="AU152" s="262" t="s">
        <v>89</v>
      </c>
      <c r="AV152" s="15" t="s">
        <v>338</v>
      </c>
      <c r="AW152" s="15" t="s">
        <v>43</v>
      </c>
      <c r="AX152" s="15" t="s">
        <v>29</v>
      </c>
      <c r="AY152" s="262" t="s">
        <v>331</v>
      </c>
    </row>
    <row r="153" spans="2:65" s="1" customFormat="1" ht="25.5" customHeight="1">
      <c r="B153" s="43"/>
      <c r="C153" s="207" t="s">
        <v>9</v>
      </c>
      <c r="D153" s="207" t="s">
        <v>333</v>
      </c>
      <c r="E153" s="208" t="s">
        <v>878</v>
      </c>
      <c r="F153" s="209" t="s">
        <v>879</v>
      </c>
      <c r="G153" s="210" t="s">
        <v>448</v>
      </c>
      <c r="H153" s="211">
        <v>14.571</v>
      </c>
      <c r="I153" s="212"/>
      <c r="J153" s="213">
        <f>ROUND(I153*H153,2)</f>
        <v>0</v>
      </c>
      <c r="K153" s="209" t="s">
        <v>337</v>
      </c>
      <c r="L153" s="63"/>
      <c r="M153" s="214" t="s">
        <v>36</v>
      </c>
      <c r="N153" s="215" t="s">
        <v>51</v>
      </c>
      <c r="O153" s="44"/>
      <c r="P153" s="216">
        <f>O153*H153</f>
        <v>0</v>
      </c>
      <c r="Q153" s="216">
        <v>0</v>
      </c>
      <c r="R153" s="216">
        <f>Q153*H153</f>
        <v>0</v>
      </c>
      <c r="S153" s="216">
        <v>0</v>
      </c>
      <c r="T153" s="217">
        <f>S153*H153</f>
        <v>0</v>
      </c>
      <c r="AR153" s="25" t="s">
        <v>338</v>
      </c>
      <c r="AT153" s="25" t="s">
        <v>333</v>
      </c>
      <c r="AU153" s="25" t="s">
        <v>89</v>
      </c>
      <c r="AY153" s="25" t="s">
        <v>331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25" t="s">
        <v>29</v>
      </c>
      <c r="BK153" s="218">
        <f>ROUND(I153*H153,2)</f>
        <v>0</v>
      </c>
      <c r="BL153" s="25" t="s">
        <v>338</v>
      </c>
      <c r="BM153" s="25" t="s">
        <v>880</v>
      </c>
    </row>
    <row r="154" spans="2:65" s="1" customFormat="1" ht="25.5" customHeight="1">
      <c r="B154" s="43"/>
      <c r="C154" s="207" t="s">
        <v>474</v>
      </c>
      <c r="D154" s="207" t="s">
        <v>333</v>
      </c>
      <c r="E154" s="208" t="s">
        <v>881</v>
      </c>
      <c r="F154" s="209" t="s">
        <v>882</v>
      </c>
      <c r="G154" s="210" t="s">
        <v>448</v>
      </c>
      <c r="H154" s="211">
        <v>131.13900000000001</v>
      </c>
      <c r="I154" s="212"/>
      <c r="J154" s="213">
        <f>ROUND(I154*H154,2)</f>
        <v>0</v>
      </c>
      <c r="K154" s="209" t="s">
        <v>337</v>
      </c>
      <c r="L154" s="63"/>
      <c r="M154" s="214" t="s">
        <v>36</v>
      </c>
      <c r="N154" s="215" t="s">
        <v>51</v>
      </c>
      <c r="O154" s="44"/>
      <c r="P154" s="216">
        <f>O154*H154</f>
        <v>0</v>
      </c>
      <c r="Q154" s="216">
        <v>0</v>
      </c>
      <c r="R154" s="216">
        <f>Q154*H154</f>
        <v>0</v>
      </c>
      <c r="S154" s="216">
        <v>0</v>
      </c>
      <c r="T154" s="217">
        <f>S154*H154</f>
        <v>0</v>
      </c>
      <c r="AR154" s="25" t="s">
        <v>338</v>
      </c>
      <c r="AT154" s="25" t="s">
        <v>333</v>
      </c>
      <c r="AU154" s="25" t="s">
        <v>89</v>
      </c>
      <c r="AY154" s="25" t="s">
        <v>331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25" t="s">
        <v>29</v>
      </c>
      <c r="BK154" s="218">
        <f>ROUND(I154*H154,2)</f>
        <v>0</v>
      </c>
      <c r="BL154" s="25" t="s">
        <v>338</v>
      </c>
      <c r="BM154" s="25" t="s">
        <v>883</v>
      </c>
    </row>
    <row r="155" spans="2:65" s="14" customFormat="1" ht="13.5">
      <c r="B155" s="241"/>
      <c r="C155" s="242"/>
      <c r="D155" s="221" t="s">
        <v>340</v>
      </c>
      <c r="E155" s="242"/>
      <c r="F155" s="244" t="s">
        <v>884</v>
      </c>
      <c r="G155" s="242"/>
      <c r="H155" s="245">
        <v>131.13900000000001</v>
      </c>
      <c r="I155" s="246"/>
      <c r="J155" s="242"/>
      <c r="K155" s="242"/>
      <c r="L155" s="247"/>
      <c r="M155" s="248"/>
      <c r="N155" s="249"/>
      <c r="O155" s="249"/>
      <c r="P155" s="249"/>
      <c r="Q155" s="249"/>
      <c r="R155" s="249"/>
      <c r="S155" s="249"/>
      <c r="T155" s="250"/>
      <c r="AT155" s="251" t="s">
        <v>340</v>
      </c>
      <c r="AU155" s="251" t="s">
        <v>89</v>
      </c>
      <c r="AV155" s="14" t="s">
        <v>89</v>
      </c>
      <c r="AW155" s="14" t="s">
        <v>6</v>
      </c>
      <c r="AX155" s="14" t="s">
        <v>29</v>
      </c>
      <c r="AY155" s="251" t="s">
        <v>331</v>
      </c>
    </row>
    <row r="156" spans="2:65" s="1" customFormat="1" ht="16.5" customHeight="1">
      <c r="B156" s="43"/>
      <c r="C156" s="207" t="s">
        <v>481</v>
      </c>
      <c r="D156" s="207" t="s">
        <v>333</v>
      </c>
      <c r="E156" s="208" t="s">
        <v>814</v>
      </c>
      <c r="F156" s="209" t="s">
        <v>815</v>
      </c>
      <c r="G156" s="210" t="s">
        <v>448</v>
      </c>
      <c r="H156" s="211">
        <v>14.571</v>
      </c>
      <c r="I156" s="212"/>
      <c r="J156" s="213">
        <f>ROUND(I156*H156,2)</f>
        <v>0</v>
      </c>
      <c r="K156" s="209" t="s">
        <v>36</v>
      </c>
      <c r="L156" s="63"/>
      <c r="M156" s="214" t="s">
        <v>36</v>
      </c>
      <c r="N156" s="215" t="s">
        <v>51</v>
      </c>
      <c r="O156" s="44"/>
      <c r="P156" s="216">
        <f>O156*H156</f>
        <v>0</v>
      </c>
      <c r="Q156" s="216">
        <v>0</v>
      </c>
      <c r="R156" s="216">
        <f>Q156*H156</f>
        <v>0</v>
      </c>
      <c r="S156" s="216">
        <v>0</v>
      </c>
      <c r="T156" s="217">
        <f>S156*H156</f>
        <v>0</v>
      </c>
      <c r="AR156" s="25" t="s">
        <v>338</v>
      </c>
      <c r="AT156" s="25" t="s">
        <v>333</v>
      </c>
      <c r="AU156" s="25" t="s">
        <v>89</v>
      </c>
      <c r="AY156" s="25" t="s">
        <v>331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25" t="s">
        <v>29</v>
      </c>
      <c r="BK156" s="218">
        <f>ROUND(I156*H156,2)</f>
        <v>0</v>
      </c>
      <c r="BL156" s="25" t="s">
        <v>338</v>
      </c>
      <c r="BM156" s="25" t="s">
        <v>885</v>
      </c>
    </row>
    <row r="157" spans="2:65" s="11" customFormat="1" ht="29.85" customHeight="1">
      <c r="B157" s="191"/>
      <c r="C157" s="192"/>
      <c r="D157" s="193" t="s">
        <v>79</v>
      </c>
      <c r="E157" s="205" t="s">
        <v>734</v>
      </c>
      <c r="F157" s="205" t="s">
        <v>735</v>
      </c>
      <c r="G157" s="192"/>
      <c r="H157" s="192"/>
      <c r="I157" s="195"/>
      <c r="J157" s="206">
        <f>BK157</f>
        <v>0</v>
      </c>
      <c r="K157" s="192"/>
      <c r="L157" s="197"/>
      <c r="M157" s="198"/>
      <c r="N157" s="199"/>
      <c r="O157" s="199"/>
      <c r="P157" s="200">
        <f>P158</f>
        <v>0</v>
      </c>
      <c r="Q157" s="199"/>
      <c r="R157" s="200">
        <f>R158</f>
        <v>0</v>
      </c>
      <c r="S157" s="199"/>
      <c r="T157" s="201">
        <f>T158</f>
        <v>0</v>
      </c>
      <c r="AR157" s="202" t="s">
        <v>29</v>
      </c>
      <c r="AT157" s="203" t="s">
        <v>79</v>
      </c>
      <c r="AU157" s="203" t="s">
        <v>29</v>
      </c>
      <c r="AY157" s="202" t="s">
        <v>331</v>
      </c>
      <c r="BK157" s="204">
        <f>BK158</f>
        <v>0</v>
      </c>
    </row>
    <row r="158" spans="2:65" s="1" customFormat="1" ht="25.5" customHeight="1">
      <c r="B158" s="43"/>
      <c r="C158" s="207" t="s">
        <v>488</v>
      </c>
      <c r="D158" s="207" t="s">
        <v>333</v>
      </c>
      <c r="E158" s="208" t="s">
        <v>886</v>
      </c>
      <c r="F158" s="209" t="s">
        <v>887</v>
      </c>
      <c r="G158" s="210" t="s">
        <v>448</v>
      </c>
      <c r="H158" s="211">
        <v>25.885000000000002</v>
      </c>
      <c r="I158" s="212"/>
      <c r="J158" s="213">
        <f>ROUND(I158*H158,2)</f>
        <v>0</v>
      </c>
      <c r="K158" s="209" t="s">
        <v>337</v>
      </c>
      <c r="L158" s="63"/>
      <c r="M158" s="214" t="s">
        <v>36</v>
      </c>
      <c r="N158" s="215" t="s">
        <v>51</v>
      </c>
      <c r="O158" s="44"/>
      <c r="P158" s="216">
        <f>O158*H158</f>
        <v>0</v>
      </c>
      <c r="Q158" s="216">
        <v>0</v>
      </c>
      <c r="R158" s="216">
        <f>Q158*H158</f>
        <v>0</v>
      </c>
      <c r="S158" s="216">
        <v>0</v>
      </c>
      <c r="T158" s="217">
        <f>S158*H158</f>
        <v>0</v>
      </c>
      <c r="AR158" s="25" t="s">
        <v>338</v>
      </c>
      <c r="AT158" s="25" t="s">
        <v>333</v>
      </c>
      <c r="AU158" s="25" t="s">
        <v>89</v>
      </c>
      <c r="AY158" s="25" t="s">
        <v>331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25" t="s">
        <v>29</v>
      </c>
      <c r="BK158" s="218">
        <f>ROUND(I158*H158,2)</f>
        <v>0</v>
      </c>
      <c r="BL158" s="25" t="s">
        <v>338</v>
      </c>
      <c r="BM158" s="25" t="s">
        <v>888</v>
      </c>
    </row>
    <row r="159" spans="2:65" s="11" customFormat="1" ht="37.35" customHeight="1">
      <c r="B159" s="191"/>
      <c r="C159" s="192"/>
      <c r="D159" s="193" t="s">
        <v>79</v>
      </c>
      <c r="E159" s="194" t="s">
        <v>740</v>
      </c>
      <c r="F159" s="194" t="s">
        <v>741</v>
      </c>
      <c r="G159" s="192"/>
      <c r="H159" s="192"/>
      <c r="I159" s="195"/>
      <c r="J159" s="196">
        <f>BK159</f>
        <v>0</v>
      </c>
      <c r="K159" s="192"/>
      <c r="L159" s="197"/>
      <c r="M159" s="198"/>
      <c r="N159" s="199"/>
      <c r="O159" s="199"/>
      <c r="P159" s="200">
        <f>P160+P184</f>
        <v>0</v>
      </c>
      <c r="Q159" s="199"/>
      <c r="R159" s="200">
        <f>R160+R184</f>
        <v>0.49812054999999994</v>
      </c>
      <c r="S159" s="199"/>
      <c r="T159" s="201">
        <f>T160+T184</f>
        <v>0</v>
      </c>
      <c r="AR159" s="202" t="s">
        <v>89</v>
      </c>
      <c r="AT159" s="203" t="s">
        <v>79</v>
      </c>
      <c r="AU159" s="203" t="s">
        <v>80</v>
      </c>
      <c r="AY159" s="202" t="s">
        <v>331</v>
      </c>
      <c r="BK159" s="204">
        <f>BK160+BK184</f>
        <v>0</v>
      </c>
    </row>
    <row r="160" spans="2:65" s="11" customFormat="1" ht="19.899999999999999" customHeight="1">
      <c r="B160" s="191"/>
      <c r="C160" s="192"/>
      <c r="D160" s="193" t="s">
        <v>79</v>
      </c>
      <c r="E160" s="205" t="s">
        <v>889</v>
      </c>
      <c r="F160" s="205" t="s">
        <v>890</v>
      </c>
      <c r="G160" s="192"/>
      <c r="H160" s="192"/>
      <c r="I160" s="195"/>
      <c r="J160" s="206">
        <f>BK160</f>
        <v>0</v>
      </c>
      <c r="K160" s="192"/>
      <c r="L160" s="197"/>
      <c r="M160" s="198"/>
      <c r="N160" s="199"/>
      <c r="O160" s="199"/>
      <c r="P160" s="200">
        <f>SUM(P161:P183)</f>
        <v>0</v>
      </c>
      <c r="Q160" s="199"/>
      <c r="R160" s="200">
        <f>SUM(R161:R183)</f>
        <v>0.49203054999999996</v>
      </c>
      <c r="S160" s="199"/>
      <c r="T160" s="201">
        <f>SUM(T161:T183)</f>
        <v>0</v>
      </c>
      <c r="AR160" s="202" t="s">
        <v>89</v>
      </c>
      <c r="AT160" s="203" t="s">
        <v>79</v>
      </c>
      <c r="AU160" s="203" t="s">
        <v>29</v>
      </c>
      <c r="AY160" s="202" t="s">
        <v>331</v>
      </c>
      <c r="BK160" s="204">
        <f>SUM(BK161:BK183)</f>
        <v>0</v>
      </c>
    </row>
    <row r="161" spans="2:65" s="1" customFormat="1" ht="16.5" customHeight="1">
      <c r="B161" s="43"/>
      <c r="C161" s="207" t="s">
        <v>495</v>
      </c>
      <c r="D161" s="207" t="s">
        <v>333</v>
      </c>
      <c r="E161" s="208" t="s">
        <v>891</v>
      </c>
      <c r="F161" s="209" t="s">
        <v>892</v>
      </c>
      <c r="G161" s="210" t="s">
        <v>336</v>
      </c>
      <c r="H161" s="211">
        <v>50.75</v>
      </c>
      <c r="I161" s="212"/>
      <c r="J161" s="213">
        <f>ROUND(I161*H161,2)</f>
        <v>0</v>
      </c>
      <c r="K161" s="209" t="s">
        <v>337</v>
      </c>
      <c r="L161" s="63"/>
      <c r="M161" s="214" t="s">
        <v>36</v>
      </c>
      <c r="N161" s="215" t="s">
        <v>51</v>
      </c>
      <c r="O161" s="44"/>
      <c r="P161" s="216">
        <f>O161*H161</f>
        <v>0</v>
      </c>
      <c r="Q161" s="216">
        <v>0</v>
      </c>
      <c r="R161" s="216">
        <f>Q161*H161</f>
        <v>0</v>
      </c>
      <c r="S161" s="216">
        <v>0</v>
      </c>
      <c r="T161" s="217">
        <f>S161*H161</f>
        <v>0</v>
      </c>
      <c r="AR161" s="25" t="s">
        <v>437</v>
      </c>
      <c r="AT161" s="25" t="s">
        <v>333</v>
      </c>
      <c r="AU161" s="25" t="s">
        <v>89</v>
      </c>
      <c r="AY161" s="25" t="s">
        <v>331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25" t="s">
        <v>29</v>
      </c>
      <c r="BK161" s="218">
        <f>ROUND(I161*H161,2)</f>
        <v>0</v>
      </c>
      <c r="BL161" s="25" t="s">
        <v>437</v>
      </c>
      <c r="BM161" s="25" t="s">
        <v>893</v>
      </c>
    </row>
    <row r="162" spans="2:65" s="14" customFormat="1" ht="13.5">
      <c r="B162" s="241"/>
      <c r="C162" s="242"/>
      <c r="D162" s="221" t="s">
        <v>340</v>
      </c>
      <c r="E162" s="243" t="s">
        <v>36</v>
      </c>
      <c r="F162" s="244" t="s">
        <v>894</v>
      </c>
      <c r="G162" s="242"/>
      <c r="H162" s="245">
        <v>25.375</v>
      </c>
      <c r="I162" s="246"/>
      <c r="J162" s="242"/>
      <c r="K162" s="242"/>
      <c r="L162" s="247"/>
      <c r="M162" s="248"/>
      <c r="N162" s="249"/>
      <c r="O162" s="249"/>
      <c r="P162" s="249"/>
      <c r="Q162" s="249"/>
      <c r="R162" s="249"/>
      <c r="S162" s="249"/>
      <c r="T162" s="250"/>
      <c r="AT162" s="251" t="s">
        <v>340</v>
      </c>
      <c r="AU162" s="251" t="s">
        <v>89</v>
      </c>
      <c r="AV162" s="14" t="s">
        <v>89</v>
      </c>
      <c r="AW162" s="14" t="s">
        <v>43</v>
      </c>
      <c r="AX162" s="14" t="s">
        <v>80</v>
      </c>
      <c r="AY162" s="251" t="s">
        <v>331</v>
      </c>
    </row>
    <row r="163" spans="2:65" s="14" customFormat="1" ht="13.5">
      <c r="B163" s="241"/>
      <c r="C163" s="242"/>
      <c r="D163" s="221" t="s">
        <v>340</v>
      </c>
      <c r="E163" s="243" t="s">
        <v>36</v>
      </c>
      <c r="F163" s="244" t="s">
        <v>895</v>
      </c>
      <c r="G163" s="242"/>
      <c r="H163" s="245">
        <v>25.375</v>
      </c>
      <c r="I163" s="246"/>
      <c r="J163" s="242"/>
      <c r="K163" s="242"/>
      <c r="L163" s="247"/>
      <c r="M163" s="248"/>
      <c r="N163" s="249"/>
      <c r="O163" s="249"/>
      <c r="P163" s="249"/>
      <c r="Q163" s="249"/>
      <c r="R163" s="249"/>
      <c r="S163" s="249"/>
      <c r="T163" s="250"/>
      <c r="AT163" s="251" t="s">
        <v>340</v>
      </c>
      <c r="AU163" s="251" t="s">
        <v>89</v>
      </c>
      <c r="AV163" s="14" t="s">
        <v>89</v>
      </c>
      <c r="AW163" s="14" t="s">
        <v>43</v>
      </c>
      <c r="AX163" s="14" t="s">
        <v>80</v>
      </c>
      <c r="AY163" s="251" t="s">
        <v>331</v>
      </c>
    </row>
    <row r="164" spans="2:65" s="15" customFormat="1" ht="13.5">
      <c r="B164" s="252"/>
      <c r="C164" s="253"/>
      <c r="D164" s="221" t="s">
        <v>340</v>
      </c>
      <c r="E164" s="254" t="s">
        <v>798</v>
      </c>
      <c r="F164" s="255" t="s">
        <v>350</v>
      </c>
      <c r="G164" s="253"/>
      <c r="H164" s="256">
        <v>50.75</v>
      </c>
      <c r="I164" s="257"/>
      <c r="J164" s="253"/>
      <c r="K164" s="253"/>
      <c r="L164" s="258"/>
      <c r="M164" s="259"/>
      <c r="N164" s="260"/>
      <c r="O164" s="260"/>
      <c r="P164" s="260"/>
      <c r="Q164" s="260"/>
      <c r="R164" s="260"/>
      <c r="S164" s="260"/>
      <c r="T164" s="261"/>
      <c r="AT164" s="262" t="s">
        <v>340</v>
      </c>
      <c r="AU164" s="262" t="s">
        <v>89</v>
      </c>
      <c r="AV164" s="15" t="s">
        <v>338</v>
      </c>
      <c r="AW164" s="15" t="s">
        <v>43</v>
      </c>
      <c r="AX164" s="15" t="s">
        <v>29</v>
      </c>
      <c r="AY164" s="262" t="s">
        <v>331</v>
      </c>
    </row>
    <row r="165" spans="2:65" s="1" customFormat="1" ht="16.5" customHeight="1">
      <c r="B165" s="43"/>
      <c r="C165" s="263" t="s">
        <v>503</v>
      </c>
      <c r="D165" s="263" t="s">
        <v>461</v>
      </c>
      <c r="E165" s="264" t="s">
        <v>896</v>
      </c>
      <c r="F165" s="265" t="s">
        <v>897</v>
      </c>
      <c r="G165" s="266" t="s">
        <v>448</v>
      </c>
      <c r="H165" s="267">
        <v>1.7999999999999999E-2</v>
      </c>
      <c r="I165" s="268"/>
      <c r="J165" s="269">
        <f>ROUND(I165*H165,2)</f>
        <v>0</v>
      </c>
      <c r="K165" s="265" t="s">
        <v>337</v>
      </c>
      <c r="L165" s="270"/>
      <c r="M165" s="271" t="s">
        <v>36</v>
      </c>
      <c r="N165" s="272" t="s">
        <v>51</v>
      </c>
      <c r="O165" s="44"/>
      <c r="P165" s="216">
        <f>O165*H165</f>
        <v>0</v>
      </c>
      <c r="Q165" s="216">
        <v>1</v>
      </c>
      <c r="R165" s="216">
        <f>Q165*H165</f>
        <v>1.7999999999999999E-2</v>
      </c>
      <c r="S165" s="216">
        <v>0</v>
      </c>
      <c r="T165" s="217">
        <f>S165*H165</f>
        <v>0</v>
      </c>
      <c r="AR165" s="25" t="s">
        <v>538</v>
      </c>
      <c r="AT165" s="25" t="s">
        <v>461</v>
      </c>
      <c r="AU165" s="25" t="s">
        <v>89</v>
      </c>
      <c r="AY165" s="25" t="s">
        <v>331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25" t="s">
        <v>29</v>
      </c>
      <c r="BK165" s="218">
        <f>ROUND(I165*H165,2)</f>
        <v>0</v>
      </c>
      <c r="BL165" s="25" t="s">
        <v>437</v>
      </c>
      <c r="BM165" s="25" t="s">
        <v>898</v>
      </c>
    </row>
    <row r="166" spans="2:65" s="14" customFormat="1" ht="13.5">
      <c r="B166" s="241"/>
      <c r="C166" s="242"/>
      <c r="D166" s="221" t="s">
        <v>340</v>
      </c>
      <c r="E166" s="242"/>
      <c r="F166" s="244" t="s">
        <v>899</v>
      </c>
      <c r="G166" s="242"/>
      <c r="H166" s="245">
        <v>1.7999999999999999E-2</v>
      </c>
      <c r="I166" s="246"/>
      <c r="J166" s="242"/>
      <c r="K166" s="242"/>
      <c r="L166" s="247"/>
      <c r="M166" s="248"/>
      <c r="N166" s="249"/>
      <c r="O166" s="249"/>
      <c r="P166" s="249"/>
      <c r="Q166" s="249"/>
      <c r="R166" s="249"/>
      <c r="S166" s="249"/>
      <c r="T166" s="250"/>
      <c r="AT166" s="251" t="s">
        <v>340</v>
      </c>
      <c r="AU166" s="251" t="s">
        <v>89</v>
      </c>
      <c r="AV166" s="14" t="s">
        <v>89</v>
      </c>
      <c r="AW166" s="14" t="s">
        <v>6</v>
      </c>
      <c r="AX166" s="14" t="s">
        <v>29</v>
      </c>
      <c r="AY166" s="251" t="s">
        <v>331</v>
      </c>
    </row>
    <row r="167" spans="2:65" s="1" customFormat="1" ht="16.5" customHeight="1">
      <c r="B167" s="43"/>
      <c r="C167" s="207" t="s">
        <v>509</v>
      </c>
      <c r="D167" s="207" t="s">
        <v>333</v>
      </c>
      <c r="E167" s="208" t="s">
        <v>900</v>
      </c>
      <c r="F167" s="209" t="s">
        <v>901</v>
      </c>
      <c r="G167" s="210" t="s">
        <v>336</v>
      </c>
      <c r="H167" s="211">
        <v>50.75</v>
      </c>
      <c r="I167" s="212"/>
      <c r="J167" s="213">
        <f>ROUND(I167*H167,2)</f>
        <v>0</v>
      </c>
      <c r="K167" s="209" t="s">
        <v>337</v>
      </c>
      <c r="L167" s="63"/>
      <c r="M167" s="214" t="s">
        <v>36</v>
      </c>
      <c r="N167" s="215" t="s">
        <v>51</v>
      </c>
      <c r="O167" s="44"/>
      <c r="P167" s="216">
        <f>O167*H167</f>
        <v>0</v>
      </c>
      <c r="Q167" s="216">
        <v>4.0000000000000002E-4</v>
      </c>
      <c r="R167" s="216">
        <f>Q167*H167</f>
        <v>2.0300000000000002E-2</v>
      </c>
      <c r="S167" s="216">
        <v>0</v>
      </c>
      <c r="T167" s="217">
        <f>S167*H167</f>
        <v>0</v>
      </c>
      <c r="AR167" s="25" t="s">
        <v>437</v>
      </c>
      <c r="AT167" s="25" t="s">
        <v>333</v>
      </c>
      <c r="AU167" s="25" t="s">
        <v>89</v>
      </c>
      <c r="AY167" s="25" t="s">
        <v>331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25" t="s">
        <v>29</v>
      </c>
      <c r="BK167" s="218">
        <f>ROUND(I167*H167,2)</f>
        <v>0</v>
      </c>
      <c r="BL167" s="25" t="s">
        <v>437</v>
      </c>
      <c r="BM167" s="25" t="s">
        <v>902</v>
      </c>
    </row>
    <row r="168" spans="2:65" s="14" customFormat="1" ht="13.5">
      <c r="B168" s="241"/>
      <c r="C168" s="242"/>
      <c r="D168" s="221" t="s">
        <v>340</v>
      </c>
      <c r="E168" s="243" t="s">
        <v>36</v>
      </c>
      <c r="F168" s="244" t="s">
        <v>798</v>
      </c>
      <c r="G168" s="242"/>
      <c r="H168" s="245">
        <v>50.75</v>
      </c>
      <c r="I168" s="246"/>
      <c r="J168" s="242"/>
      <c r="K168" s="242"/>
      <c r="L168" s="247"/>
      <c r="M168" s="248"/>
      <c r="N168" s="249"/>
      <c r="O168" s="249"/>
      <c r="P168" s="249"/>
      <c r="Q168" s="249"/>
      <c r="R168" s="249"/>
      <c r="S168" s="249"/>
      <c r="T168" s="250"/>
      <c r="AT168" s="251" t="s">
        <v>340</v>
      </c>
      <c r="AU168" s="251" t="s">
        <v>89</v>
      </c>
      <c r="AV168" s="14" t="s">
        <v>89</v>
      </c>
      <c r="AW168" s="14" t="s">
        <v>43</v>
      </c>
      <c r="AX168" s="14" t="s">
        <v>29</v>
      </c>
      <c r="AY168" s="251" t="s">
        <v>331</v>
      </c>
    </row>
    <row r="169" spans="2:65" s="1" customFormat="1" ht="16.5" customHeight="1">
      <c r="B169" s="43"/>
      <c r="C169" s="263" t="s">
        <v>514</v>
      </c>
      <c r="D169" s="263" t="s">
        <v>461</v>
      </c>
      <c r="E169" s="264" t="s">
        <v>903</v>
      </c>
      <c r="F169" s="265" t="s">
        <v>904</v>
      </c>
      <c r="G169" s="266" t="s">
        <v>336</v>
      </c>
      <c r="H169" s="267">
        <v>60.9</v>
      </c>
      <c r="I169" s="268"/>
      <c r="J169" s="269">
        <f>ROUND(I169*H169,2)</f>
        <v>0</v>
      </c>
      <c r="K169" s="265" t="s">
        <v>36</v>
      </c>
      <c r="L169" s="270"/>
      <c r="M169" s="271" t="s">
        <v>36</v>
      </c>
      <c r="N169" s="272" t="s">
        <v>51</v>
      </c>
      <c r="O169" s="44"/>
      <c r="P169" s="216">
        <f>O169*H169</f>
        <v>0</v>
      </c>
      <c r="Q169" s="216">
        <v>4.8999999999999998E-3</v>
      </c>
      <c r="R169" s="216">
        <f>Q169*H169</f>
        <v>0.29841000000000001</v>
      </c>
      <c r="S169" s="216">
        <v>0</v>
      </c>
      <c r="T169" s="217">
        <f>S169*H169</f>
        <v>0</v>
      </c>
      <c r="AR169" s="25" t="s">
        <v>538</v>
      </c>
      <c r="AT169" s="25" t="s">
        <v>461</v>
      </c>
      <c r="AU169" s="25" t="s">
        <v>89</v>
      </c>
      <c r="AY169" s="25" t="s">
        <v>331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25" t="s">
        <v>29</v>
      </c>
      <c r="BK169" s="218">
        <f>ROUND(I169*H169,2)</f>
        <v>0</v>
      </c>
      <c r="BL169" s="25" t="s">
        <v>437</v>
      </c>
      <c r="BM169" s="25" t="s">
        <v>905</v>
      </c>
    </row>
    <row r="170" spans="2:65" s="14" customFormat="1" ht="13.5">
      <c r="B170" s="241"/>
      <c r="C170" s="242"/>
      <c r="D170" s="221" t="s">
        <v>340</v>
      </c>
      <c r="E170" s="242"/>
      <c r="F170" s="244" t="s">
        <v>906</v>
      </c>
      <c r="G170" s="242"/>
      <c r="H170" s="245">
        <v>60.9</v>
      </c>
      <c r="I170" s="246"/>
      <c r="J170" s="242"/>
      <c r="K170" s="242"/>
      <c r="L170" s="247"/>
      <c r="M170" s="248"/>
      <c r="N170" s="249"/>
      <c r="O170" s="249"/>
      <c r="P170" s="249"/>
      <c r="Q170" s="249"/>
      <c r="R170" s="249"/>
      <c r="S170" s="249"/>
      <c r="T170" s="250"/>
      <c r="AT170" s="251" t="s">
        <v>340</v>
      </c>
      <c r="AU170" s="251" t="s">
        <v>89</v>
      </c>
      <c r="AV170" s="14" t="s">
        <v>89</v>
      </c>
      <c r="AW170" s="14" t="s">
        <v>6</v>
      </c>
      <c r="AX170" s="14" t="s">
        <v>29</v>
      </c>
      <c r="AY170" s="251" t="s">
        <v>331</v>
      </c>
    </row>
    <row r="171" spans="2:65" s="1" customFormat="1" ht="16.5" customHeight="1">
      <c r="B171" s="43"/>
      <c r="C171" s="207" t="s">
        <v>519</v>
      </c>
      <c r="D171" s="207" t="s">
        <v>333</v>
      </c>
      <c r="E171" s="208" t="s">
        <v>907</v>
      </c>
      <c r="F171" s="209" t="s">
        <v>908</v>
      </c>
      <c r="G171" s="210" t="s">
        <v>336</v>
      </c>
      <c r="H171" s="211">
        <v>50.75</v>
      </c>
      <c r="I171" s="212"/>
      <c r="J171" s="213">
        <f>ROUND(I171*H171,2)</f>
        <v>0</v>
      </c>
      <c r="K171" s="209" t="s">
        <v>337</v>
      </c>
      <c r="L171" s="63"/>
      <c r="M171" s="214" t="s">
        <v>36</v>
      </c>
      <c r="N171" s="215" t="s">
        <v>51</v>
      </c>
      <c r="O171" s="44"/>
      <c r="P171" s="216">
        <f>O171*H171</f>
        <v>0</v>
      </c>
      <c r="Q171" s="216">
        <v>1.2E-4</v>
      </c>
      <c r="R171" s="216">
        <f>Q171*H171</f>
        <v>6.0899999999999999E-3</v>
      </c>
      <c r="S171" s="216">
        <v>0</v>
      </c>
      <c r="T171" s="217">
        <f>S171*H171</f>
        <v>0</v>
      </c>
      <c r="AR171" s="25" t="s">
        <v>437</v>
      </c>
      <c r="AT171" s="25" t="s">
        <v>333</v>
      </c>
      <c r="AU171" s="25" t="s">
        <v>89</v>
      </c>
      <c r="AY171" s="25" t="s">
        <v>331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25" t="s">
        <v>29</v>
      </c>
      <c r="BK171" s="218">
        <f>ROUND(I171*H171,2)</f>
        <v>0</v>
      </c>
      <c r="BL171" s="25" t="s">
        <v>437</v>
      </c>
      <c r="BM171" s="25" t="s">
        <v>909</v>
      </c>
    </row>
    <row r="172" spans="2:65" s="14" customFormat="1" ht="13.5">
      <c r="B172" s="241"/>
      <c r="C172" s="242"/>
      <c r="D172" s="221" t="s">
        <v>340</v>
      </c>
      <c r="E172" s="243" t="s">
        <v>36</v>
      </c>
      <c r="F172" s="244" t="s">
        <v>798</v>
      </c>
      <c r="G172" s="242"/>
      <c r="H172" s="245">
        <v>50.75</v>
      </c>
      <c r="I172" s="246"/>
      <c r="J172" s="242"/>
      <c r="K172" s="242"/>
      <c r="L172" s="247"/>
      <c r="M172" s="248"/>
      <c r="N172" s="249"/>
      <c r="O172" s="249"/>
      <c r="P172" s="249"/>
      <c r="Q172" s="249"/>
      <c r="R172" s="249"/>
      <c r="S172" s="249"/>
      <c r="T172" s="250"/>
      <c r="AT172" s="251" t="s">
        <v>340</v>
      </c>
      <c r="AU172" s="251" t="s">
        <v>89</v>
      </c>
      <c r="AV172" s="14" t="s">
        <v>89</v>
      </c>
      <c r="AW172" s="14" t="s">
        <v>43</v>
      </c>
      <c r="AX172" s="14" t="s">
        <v>29</v>
      </c>
      <c r="AY172" s="251" t="s">
        <v>331</v>
      </c>
    </row>
    <row r="173" spans="2:65" s="1" customFormat="1" ht="16.5" customHeight="1">
      <c r="B173" s="43"/>
      <c r="C173" s="263" t="s">
        <v>524</v>
      </c>
      <c r="D173" s="263" t="s">
        <v>461</v>
      </c>
      <c r="E173" s="264" t="s">
        <v>910</v>
      </c>
      <c r="F173" s="265" t="s">
        <v>911</v>
      </c>
      <c r="G173" s="266" t="s">
        <v>336</v>
      </c>
      <c r="H173" s="267">
        <v>55.825000000000003</v>
      </c>
      <c r="I173" s="268"/>
      <c r="J173" s="269">
        <f>ROUND(I173*H173,2)</f>
        <v>0</v>
      </c>
      <c r="K173" s="265" t="s">
        <v>36</v>
      </c>
      <c r="L173" s="270"/>
      <c r="M173" s="271" t="s">
        <v>36</v>
      </c>
      <c r="N173" s="272" t="s">
        <v>51</v>
      </c>
      <c r="O173" s="44"/>
      <c r="P173" s="216">
        <f>O173*H173</f>
        <v>0</v>
      </c>
      <c r="Q173" s="216">
        <v>5.9999999999999995E-4</v>
      </c>
      <c r="R173" s="216">
        <f>Q173*H173</f>
        <v>3.3494999999999997E-2</v>
      </c>
      <c r="S173" s="216">
        <v>0</v>
      </c>
      <c r="T173" s="217">
        <f>S173*H173</f>
        <v>0</v>
      </c>
      <c r="AR173" s="25" t="s">
        <v>538</v>
      </c>
      <c r="AT173" s="25" t="s">
        <v>461</v>
      </c>
      <c r="AU173" s="25" t="s">
        <v>89</v>
      </c>
      <c r="AY173" s="25" t="s">
        <v>331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25" t="s">
        <v>29</v>
      </c>
      <c r="BK173" s="218">
        <f>ROUND(I173*H173,2)</f>
        <v>0</v>
      </c>
      <c r="BL173" s="25" t="s">
        <v>437</v>
      </c>
      <c r="BM173" s="25" t="s">
        <v>912</v>
      </c>
    </row>
    <row r="174" spans="2:65" s="14" customFormat="1" ht="13.5">
      <c r="B174" s="241"/>
      <c r="C174" s="242"/>
      <c r="D174" s="221" t="s">
        <v>340</v>
      </c>
      <c r="E174" s="242"/>
      <c r="F174" s="244" t="s">
        <v>913</v>
      </c>
      <c r="G174" s="242"/>
      <c r="H174" s="245">
        <v>55.825000000000003</v>
      </c>
      <c r="I174" s="246"/>
      <c r="J174" s="242"/>
      <c r="K174" s="242"/>
      <c r="L174" s="247"/>
      <c r="M174" s="248"/>
      <c r="N174" s="249"/>
      <c r="O174" s="249"/>
      <c r="P174" s="249"/>
      <c r="Q174" s="249"/>
      <c r="R174" s="249"/>
      <c r="S174" s="249"/>
      <c r="T174" s="250"/>
      <c r="AT174" s="251" t="s">
        <v>340</v>
      </c>
      <c r="AU174" s="251" t="s">
        <v>89</v>
      </c>
      <c r="AV174" s="14" t="s">
        <v>89</v>
      </c>
      <c r="AW174" s="14" t="s">
        <v>6</v>
      </c>
      <c r="AX174" s="14" t="s">
        <v>29</v>
      </c>
      <c r="AY174" s="251" t="s">
        <v>331</v>
      </c>
    </row>
    <row r="175" spans="2:65" s="1" customFormat="1" ht="16.5" customHeight="1">
      <c r="B175" s="43"/>
      <c r="C175" s="207" t="s">
        <v>530</v>
      </c>
      <c r="D175" s="207" t="s">
        <v>333</v>
      </c>
      <c r="E175" s="208" t="s">
        <v>914</v>
      </c>
      <c r="F175" s="209" t="s">
        <v>915</v>
      </c>
      <c r="G175" s="210" t="s">
        <v>402</v>
      </c>
      <c r="H175" s="211">
        <v>50.75</v>
      </c>
      <c r="I175" s="212"/>
      <c r="J175" s="213">
        <f>ROUND(I175*H175,2)</f>
        <v>0</v>
      </c>
      <c r="K175" s="209" t="s">
        <v>337</v>
      </c>
      <c r="L175" s="63"/>
      <c r="M175" s="214" t="s">
        <v>36</v>
      </c>
      <c r="N175" s="215" t="s">
        <v>51</v>
      </c>
      <c r="O175" s="44"/>
      <c r="P175" s="216">
        <f>O175*H175</f>
        <v>0</v>
      </c>
      <c r="Q175" s="216">
        <v>1.2E-4</v>
      </c>
      <c r="R175" s="216">
        <f>Q175*H175</f>
        <v>6.0899999999999999E-3</v>
      </c>
      <c r="S175" s="216">
        <v>0</v>
      </c>
      <c r="T175" s="217">
        <f>S175*H175</f>
        <v>0</v>
      </c>
      <c r="AR175" s="25" t="s">
        <v>437</v>
      </c>
      <c r="AT175" s="25" t="s">
        <v>333</v>
      </c>
      <c r="AU175" s="25" t="s">
        <v>89</v>
      </c>
      <c r="AY175" s="25" t="s">
        <v>331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25" t="s">
        <v>29</v>
      </c>
      <c r="BK175" s="218">
        <f>ROUND(I175*H175,2)</f>
        <v>0</v>
      </c>
      <c r="BL175" s="25" t="s">
        <v>437</v>
      </c>
      <c r="BM175" s="25" t="s">
        <v>916</v>
      </c>
    </row>
    <row r="176" spans="2:65" s="14" customFormat="1" ht="13.5">
      <c r="B176" s="241"/>
      <c r="C176" s="242"/>
      <c r="D176" s="221" t="s">
        <v>340</v>
      </c>
      <c r="E176" s="243" t="s">
        <v>36</v>
      </c>
      <c r="F176" s="244" t="s">
        <v>917</v>
      </c>
      <c r="G176" s="242"/>
      <c r="H176" s="245">
        <v>50.75</v>
      </c>
      <c r="I176" s="246"/>
      <c r="J176" s="242"/>
      <c r="K176" s="242"/>
      <c r="L176" s="247"/>
      <c r="M176" s="248"/>
      <c r="N176" s="249"/>
      <c r="O176" s="249"/>
      <c r="P176" s="249"/>
      <c r="Q176" s="249"/>
      <c r="R176" s="249"/>
      <c r="S176" s="249"/>
      <c r="T176" s="250"/>
      <c r="AT176" s="251" t="s">
        <v>340</v>
      </c>
      <c r="AU176" s="251" t="s">
        <v>89</v>
      </c>
      <c r="AV176" s="14" t="s">
        <v>89</v>
      </c>
      <c r="AW176" s="14" t="s">
        <v>43</v>
      </c>
      <c r="AX176" s="14" t="s">
        <v>29</v>
      </c>
      <c r="AY176" s="251" t="s">
        <v>331</v>
      </c>
    </row>
    <row r="177" spans="2:65" s="1" customFormat="1" ht="16.5" customHeight="1">
      <c r="B177" s="43"/>
      <c r="C177" s="263" t="s">
        <v>538</v>
      </c>
      <c r="D177" s="263" t="s">
        <v>461</v>
      </c>
      <c r="E177" s="264" t="s">
        <v>918</v>
      </c>
      <c r="F177" s="265" t="s">
        <v>919</v>
      </c>
      <c r="G177" s="266" t="s">
        <v>402</v>
      </c>
      <c r="H177" s="267">
        <v>52.273000000000003</v>
      </c>
      <c r="I177" s="268"/>
      <c r="J177" s="269">
        <f>ROUND(I177*H177,2)</f>
        <v>0</v>
      </c>
      <c r="K177" s="265" t="s">
        <v>36</v>
      </c>
      <c r="L177" s="270"/>
      <c r="M177" s="271" t="s">
        <v>36</v>
      </c>
      <c r="N177" s="272" t="s">
        <v>51</v>
      </c>
      <c r="O177" s="44"/>
      <c r="P177" s="216">
        <f>O177*H177</f>
        <v>0</v>
      </c>
      <c r="Q177" s="216">
        <v>3.5E-4</v>
      </c>
      <c r="R177" s="216">
        <f>Q177*H177</f>
        <v>1.8295550000000001E-2</v>
      </c>
      <c r="S177" s="216">
        <v>0</v>
      </c>
      <c r="T177" s="217">
        <f>S177*H177</f>
        <v>0</v>
      </c>
      <c r="AR177" s="25" t="s">
        <v>538</v>
      </c>
      <c r="AT177" s="25" t="s">
        <v>461</v>
      </c>
      <c r="AU177" s="25" t="s">
        <v>89</v>
      </c>
      <c r="AY177" s="25" t="s">
        <v>331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25" t="s">
        <v>29</v>
      </c>
      <c r="BK177" s="218">
        <f>ROUND(I177*H177,2)</f>
        <v>0</v>
      </c>
      <c r="BL177" s="25" t="s">
        <v>437</v>
      </c>
      <c r="BM177" s="25" t="s">
        <v>920</v>
      </c>
    </row>
    <row r="178" spans="2:65" s="14" customFormat="1" ht="13.5">
      <c r="B178" s="241"/>
      <c r="C178" s="242"/>
      <c r="D178" s="221" t="s">
        <v>340</v>
      </c>
      <c r="E178" s="242"/>
      <c r="F178" s="244" t="s">
        <v>921</v>
      </c>
      <c r="G178" s="242"/>
      <c r="H178" s="245">
        <v>52.273000000000003</v>
      </c>
      <c r="I178" s="246"/>
      <c r="J178" s="242"/>
      <c r="K178" s="242"/>
      <c r="L178" s="247"/>
      <c r="M178" s="248"/>
      <c r="N178" s="249"/>
      <c r="O178" s="249"/>
      <c r="P178" s="249"/>
      <c r="Q178" s="249"/>
      <c r="R178" s="249"/>
      <c r="S178" s="249"/>
      <c r="T178" s="250"/>
      <c r="AT178" s="251" t="s">
        <v>340</v>
      </c>
      <c r="AU178" s="251" t="s">
        <v>89</v>
      </c>
      <c r="AV178" s="14" t="s">
        <v>89</v>
      </c>
      <c r="AW178" s="14" t="s">
        <v>6</v>
      </c>
      <c r="AX178" s="14" t="s">
        <v>29</v>
      </c>
      <c r="AY178" s="251" t="s">
        <v>331</v>
      </c>
    </row>
    <row r="179" spans="2:65" s="1" customFormat="1" ht="16.5" customHeight="1">
      <c r="B179" s="43"/>
      <c r="C179" s="207" t="s">
        <v>544</v>
      </c>
      <c r="D179" s="207" t="s">
        <v>333</v>
      </c>
      <c r="E179" s="208" t="s">
        <v>922</v>
      </c>
      <c r="F179" s="209" t="s">
        <v>923</v>
      </c>
      <c r="G179" s="210" t="s">
        <v>336</v>
      </c>
      <c r="H179" s="211">
        <v>30.45</v>
      </c>
      <c r="I179" s="212"/>
      <c r="J179" s="213">
        <f>ROUND(I179*H179,2)</f>
        <v>0</v>
      </c>
      <c r="K179" s="209" t="s">
        <v>36</v>
      </c>
      <c r="L179" s="63"/>
      <c r="M179" s="214" t="s">
        <v>36</v>
      </c>
      <c r="N179" s="215" t="s">
        <v>51</v>
      </c>
      <c r="O179" s="44"/>
      <c r="P179" s="216">
        <f>O179*H179</f>
        <v>0</v>
      </c>
      <c r="Q179" s="216">
        <v>3.0000000000000001E-3</v>
      </c>
      <c r="R179" s="216">
        <f>Q179*H179</f>
        <v>9.1350000000000001E-2</v>
      </c>
      <c r="S179" s="216">
        <v>0</v>
      </c>
      <c r="T179" s="217">
        <f>S179*H179</f>
        <v>0</v>
      </c>
      <c r="AR179" s="25" t="s">
        <v>437</v>
      </c>
      <c r="AT179" s="25" t="s">
        <v>333</v>
      </c>
      <c r="AU179" s="25" t="s">
        <v>89</v>
      </c>
      <c r="AY179" s="25" t="s">
        <v>331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25" t="s">
        <v>29</v>
      </c>
      <c r="BK179" s="218">
        <f>ROUND(I179*H179,2)</f>
        <v>0</v>
      </c>
      <c r="BL179" s="25" t="s">
        <v>437</v>
      </c>
      <c r="BM179" s="25" t="s">
        <v>924</v>
      </c>
    </row>
    <row r="180" spans="2:65" s="14" customFormat="1" ht="13.5">
      <c r="B180" s="241"/>
      <c r="C180" s="242"/>
      <c r="D180" s="221" t="s">
        <v>340</v>
      </c>
      <c r="E180" s="243" t="s">
        <v>36</v>
      </c>
      <c r="F180" s="244" t="s">
        <v>925</v>
      </c>
      <c r="G180" s="242"/>
      <c r="H180" s="245">
        <v>15.225</v>
      </c>
      <c r="I180" s="246"/>
      <c r="J180" s="242"/>
      <c r="K180" s="242"/>
      <c r="L180" s="247"/>
      <c r="M180" s="248"/>
      <c r="N180" s="249"/>
      <c r="O180" s="249"/>
      <c r="P180" s="249"/>
      <c r="Q180" s="249"/>
      <c r="R180" s="249"/>
      <c r="S180" s="249"/>
      <c r="T180" s="250"/>
      <c r="AT180" s="251" t="s">
        <v>340</v>
      </c>
      <c r="AU180" s="251" t="s">
        <v>89</v>
      </c>
      <c r="AV180" s="14" t="s">
        <v>89</v>
      </c>
      <c r="AW180" s="14" t="s">
        <v>43</v>
      </c>
      <c r="AX180" s="14" t="s">
        <v>80</v>
      </c>
      <c r="AY180" s="251" t="s">
        <v>331</v>
      </c>
    </row>
    <row r="181" spans="2:65" s="14" customFormat="1" ht="13.5">
      <c r="B181" s="241"/>
      <c r="C181" s="242"/>
      <c r="D181" s="221" t="s">
        <v>340</v>
      </c>
      <c r="E181" s="243" t="s">
        <v>36</v>
      </c>
      <c r="F181" s="244" t="s">
        <v>926</v>
      </c>
      <c r="G181" s="242"/>
      <c r="H181" s="245">
        <v>15.225</v>
      </c>
      <c r="I181" s="246"/>
      <c r="J181" s="242"/>
      <c r="K181" s="242"/>
      <c r="L181" s="247"/>
      <c r="M181" s="248"/>
      <c r="N181" s="249"/>
      <c r="O181" s="249"/>
      <c r="P181" s="249"/>
      <c r="Q181" s="249"/>
      <c r="R181" s="249"/>
      <c r="S181" s="249"/>
      <c r="T181" s="250"/>
      <c r="AT181" s="251" t="s">
        <v>340</v>
      </c>
      <c r="AU181" s="251" t="s">
        <v>89</v>
      </c>
      <c r="AV181" s="14" t="s">
        <v>89</v>
      </c>
      <c r="AW181" s="14" t="s">
        <v>43</v>
      </c>
      <c r="AX181" s="14" t="s">
        <v>80</v>
      </c>
      <c r="AY181" s="251" t="s">
        <v>331</v>
      </c>
    </row>
    <row r="182" spans="2:65" s="15" customFormat="1" ht="13.5">
      <c r="B182" s="252"/>
      <c r="C182" s="253"/>
      <c r="D182" s="221" t="s">
        <v>340</v>
      </c>
      <c r="E182" s="254" t="s">
        <v>36</v>
      </c>
      <c r="F182" s="255" t="s">
        <v>350</v>
      </c>
      <c r="G182" s="253"/>
      <c r="H182" s="256">
        <v>30.45</v>
      </c>
      <c r="I182" s="257"/>
      <c r="J182" s="253"/>
      <c r="K182" s="253"/>
      <c r="L182" s="258"/>
      <c r="M182" s="259"/>
      <c r="N182" s="260"/>
      <c r="O182" s="260"/>
      <c r="P182" s="260"/>
      <c r="Q182" s="260"/>
      <c r="R182" s="260"/>
      <c r="S182" s="260"/>
      <c r="T182" s="261"/>
      <c r="AT182" s="262" t="s">
        <v>340</v>
      </c>
      <c r="AU182" s="262" t="s">
        <v>89</v>
      </c>
      <c r="AV182" s="15" t="s">
        <v>338</v>
      </c>
      <c r="AW182" s="15" t="s">
        <v>43</v>
      </c>
      <c r="AX182" s="15" t="s">
        <v>29</v>
      </c>
      <c r="AY182" s="262" t="s">
        <v>331</v>
      </c>
    </row>
    <row r="183" spans="2:65" s="1" customFormat="1" ht="25.5" customHeight="1">
      <c r="B183" s="43"/>
      <c r="C183" s="207" t="s">
        <v>548</v>
      </c>
      <c r="D183" s="207" t="s">
        <v>333</v>
      </c>
      <c r="E183" s="208" t="s">
        <v>927</v>
      </c>
      <c r="F183" s="209" t="s">
        <v>928</v>
      </c>
      <c r="G183" s="210" t="s">
        <v>448</v>
      </c>
      <c r="H183" s="211">
        <v>0.49199999999999999</v>
      </c>
      <c r="I183" s="212"/>
      <c r="J183" s="213">
        <f>ROUND(I183*H183,2)</f>
        <v>0</v>
      </c>
      <c r="K183" s="209" t="s">
        <v>337</v>
      </c>
      <c r="L183" s="63"/>
      <c r="M183" s="214" t="s">
        <v>36</v>
      </c>
      <c r="N183" s="215" t="s">
        <v>51</v>
      </c>
      <c r="O183" s="44"/>
      <c r="P183" s="216">
        <f>O183*H183</f>
        <v>0</v>
      </c>
      <c r="Q183" s="216">
        <v>0</v>
      </c>
      <c r="R183" s="216">
        <f>Q183*H183</f>
        <v>0</v>
      </c>
      <c r="S183" s="216">
        <v>0</v>
      </c>
      <c r="T183" s="217">
        <f>S183*H183</f>
        <v>0</v>
      </c>
      <c r="AR183" s="25" t="s">
        <v>437</v>
      </c>
      <c r="AT183" s="25" t="s">
        <v>333</v>
      </c>
      <c r="AU183" s="25" t="s">
        <v>89</v>
      </c>
      <c r="AY183" s="25" t="s">
        <v>331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25" t="s">
        <v>29</v>
      </c>
      <c r="BK183" s="218">
        <f>ROUND(I183*H183,2)</f>
        <v>0</v>
      </c>
      <c r="BL183" s="25" t="s">
        <v>437</v>
      </c>
      <c r="BM183" s="25" t="s">
        <v>929</v>
      </c>
    </row>
    <row r="184" spans="2:65" s="11" customFormat="1" ht="29.85" customHeight="1">
      <c r="B184" s="191"/>
      <c r="C184" s="192"/>
      <c r="D184" s="193" t="s">
        <v>79</v>
      </c>
      <c r="E184" s="205" t="s">
        <v>930</v>
      </c>
      <c r="F184" s="205" t="s">
        <v>931</v>
      </c>
      <c r="G184" s="192"/>
      <c r="H184" s="192"/>
      <c r="I184" s="195"/>
      <c r="J184" s="206">
        <f>BK184</f>
        <v>0</v>
      </c>
      <c r="K184" s="192"/>
      <c r="L184" s="197"/>
      <c r="M184" s="198"/>
      <c r="N184" s="199"/>
      <c r="O184" s="199"/>
      <c r="P184" s="200">
        <f>SUM(P185:P188)</f>
        <v>0</v>
      </c>
      <c r="Q184" s="199"/>
      <c r="R184" s="200">
        <f>SUM(R185:R188)</f>
        <v>6.0899999999999999E-3</v>
      </c>
      <c r="S184" s="199"/>
      <c r="T184" s="201">
        <f>SUM(T185:T188)</f>
        <v>0</v>
      </c>
      <c r="AR184" s="202" t="s">
        <v>89</v>
      </c>
      <c r="AT184" s="203" t="s">
        <v>79</v>
      </c>
      <c r="AU184" s="203" t="s">
        <v>29</v>
      </c>
      <c r="AY184" s="202" t="s">
        <v>331</v>
      </c>
      <c r="BK184" s="204">
        <f>SUM(BK185:BK188)</f>
        <v>0</v>
      </c>
    </row>
    <row r="185" spans="2:65" s="1" customFormat="1" ht="16.5" customHeight="1">
      <c r="B185" s="43"/>
      <c r="C185" s="207" t="s">
        <v>552</v>
      </c>
      <c r="D185" s="207" t="s">
        <v>333</v>
      </c>
      <c r="E185" s="208" t="s">
        <v>932</v>
      </c>
      <c r="F185" s="209" t="s">
        <v>933</v>
      </c>
      <c r="G185" s="210" t="s">
        <v>336</v>
      </c>
      <c r="H185" s="211">
        <v>30.45</v>
      </c>
      <c r="I185" s="212"/>
      <c r="J185" s="213">
        <f>ROUND(I185*H185,2)</f>
        <v>0</v>
      </c>
      <c r="K185" s="209" t="s">
        <v>337</v>
      </c>
      <c r="L185" s="63"/>
      <c r="M185" s="214" t="s">
        <v>36</v>
      </c>
      <c r="N185" s="215" t="s">
        <v>51</v>
      </c>
      <c r="O185" s="44"/>
      <c r="P185" s="216">
        <f>O185*H185</f>
        <v>0</v>
      </c>
      <c r="Q185" s="216">
        <v>2.0000000000000001E-4</v>
      </c>
      <c r="R185" s="216">
        <f>Q185*H185</f>
        <v>6.0899999999999999E-3</v>
      </c>
      <c r="S185" s="216">
        <v>0</v>
      </c>
      <c r="T185" s="217">
        <f>S185*H185</f>
        <v>0</v>
      </c>
      <c r="AR185" s="25" t="s">
        <v>437</v>
      </c>
      <c r="AT185" s="25" t="s">
        <v>333</v>
      </c>
      <c r="AU185" s="25" t="s">
        <v>89</v>
      </c>
      <c r="AY185" s="25" t="s">
        <v>331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25" t="s">
        <v>29</v>
      </c>
      <c r="BK185" s="218">
        <f>ROUND(I185*H185,2)</f>
        <v>0</v>
      </c>
      <c r="BL185" s="25" t="s">
        <v>437</v>
      </c>
      <c r="BM185" s="25" t="s">
        <v>934</v>
      </c>
    </row>
    <row r="186" spans="2:65" s="14" customFormat="1" ht="13.5">
      <c r="B186" s="241"/>
      <c r="C186" s="242"/>
      <c r="D186" s="221" t="s">
        <v>340</v>
      </c>
      <c r="E186" s="243" t="s">
        <v>36</v>
      </c>
      <c r="F186" s="244" t="s">
        <v>935</v>
      </c>
      <c r="G186" s="242"/>
      <c r="H186" s="245">
        <v>15.225</v>
      </c>
      <c r="I186" s="246"/>
      <c r="J186" s="242"/>
      <c r="K186" s="242"/>
      <c r="L186" s="247"/>
      <c r="M186" s="248"/>
      <c r="N186" s="249"/>
      <c r="O186" s="249"/>
      <c r="P186" s="249"/>
      <c r="Q186" s="249"/>
      <c r="R186" s="249"/>
      <c r="S186" s="249"/>
      <c r="T186" s="250"/>
      <c r="AT186" s="251" t="s">
        <v>340</v>
      </c>
      <c r="AU186" s="251" t="s">
        <v>89</v>
      </c>
      <c r="AV186" s="14" t="s">
        <v>89</v>
      </c>
      <c r="AW186" s="14" t="s">
        <v>43</v>
      </c>
      <c r="AX186" s="14" t="s">
        <v>80</v>
      </c>
      <c r="AY186" s="251" t="s">
        <v>331</v>
      </c>
    </row>
    <row r="187" spans="2:65" s="14" customFormat="1" ht="13.5">
      <c r="B187" s="241"/>
      <c r="C187" s="242"/>
      <c r="D187" s="221" t="s">
        <v>340</v>
      </c>
      <c r="E187" s="243" t="s">
        <v>36</v>
      </c>
      <c r="F187" s="244" t="s">
        <v>926</v>
      </c>
      <c r="G187" s="242"/>
      <c r="H187" s="245">
        <v>15.225</v>
      </c>
      <c r="I187" s="246"/>
      <c r="J187" s="242"/>
      <c r="K187" s="242"/>
      <c r="L187" s="247"/>
      <c r="M187" s="248"/>
      <c r="N187" s="249"/>
      <c r="O187" s="249"/>
      <c r="P187" s="249"/>
      <c r="Q187" s="249"/>
      <c r="R187" s="249"/>
      <c r="S187" s="249"/>
      <c r="T187" s="250"/>
      <c r="AT187" s="251" t="s">
        <v>340</v>
      </c>
      <c r="AU187" s="251" t="s">
        <v>89</v>
      </c>
      <c r="AV187" s="14" t="s">
        <v>89</v>
      </c>
      <c r="AW187" s="14" t="s">
        <v>43</v>
      </c>
      <c r="AX187" s="14" t="s">
        <v>80</v>
      </c>
      <c r="AY187" s="251" t="s">
        <v>331</v>
      </c>
    </row>
    <row r="188" spans="2:65" s="15" customFormat="1" ht="13.5">
      <c r="B188" s="252"/>
      <c r="C188" s="253"/>
      <c r="D188" s="221" t="s">
        <v>340</v>
      </c>
      <c r="E188" s="254" t="s">
        <v>36</v>
      </c>
      <c r="F188" s="255" t="s">
        <v>350</v>
      </c>
      <c r="G188" s="253"/>
      <c r="H188" s="256">
        <v>30.45</v>
      </c>
      <c r="I188" s="257"/>
      <c r="J188" s="253"/>
      <c r="K188" s="253"/>
      <c r="L188" s="258"/>
      <c r="M188" s="276"/>
      <c r="N188" s="277"/>
      <c r="O188" s="277"/>
      <c r="P188" s="277"/>
      <c r="Q188" s="277"/>
      <c r="R188" s="277"/>
      <c r="S188" s="277"/>
      <c r="T188" s="278"/>
      <c r="AT188" s="262" t="s">
        <v>340</v>
      </c>
      <c r="AU188" s="262" t="s">
        <v>89</v>
      </c>
      <c r="AV188" s="15" t="s">
        <v>338</v>
      </c>
      <c r="AW188" s="15" t="s">
        <v>43</v>
      </c>
      <c r="AX188" s="15" t="s">
        <v>29</v>
      </c>
      <c r="AY188" s="262" t="s">
        <v>331</v>
      </c>
    </row>
    <row r="189" spans="2:65" s="1" customFormat="1" ht="6.95" customHeight="1">
      <c r="B189" s="58"/>
      <c r="C189" s="59"/>
      <c r="D189" s="59"/>
      <c r="E189" s="59"/>
      <c r="F189" s="59"/>
      <c r="G189" s="59"/>
      <c r="H189" s="59"/>
      <c r="I189" s="152"/>
      <c r="J189" s="59"/>
      <c r="K189" s="59"/>
      <c r="L189" s="63"/>
    </row>
  </sheetData>
  <sheetProtection algorithmName="SHA-512" hashValue="jhlbANs32XeC9/kGGAUIg6pp9vFxG521n8H5wY12ziAqO56RARF2bkeA67GahCf+L9zMouQX/igziC6GdyYN9g==" saltValue="cbFoLeZToEaF9fyiPXY95nHkRwzv5kQZgo9Vs8QtGF4SyEYqIJp6rO4B52k6qpMBFoaXIz3VjCKhF3IKqpu7lQ==" spinCount="100000" sheet="1" objects="1" scenarios="1" formatColumns="0" formatRows="0" autoFilter="0"/>
  <autoFilter ref="C90:K188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2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100</v>
      </c>
      <c r="AZ2" s="127" t="s">
        <v>936</v>
      </c>
      <c r="BA2" s="127" t="s">
        <v>36</v>
      </c>
      <c r="BB2" s="127" t="s">
        <v>36</v>
      </c>
      <c r="BC2" s="127" t="s">
        <v>937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938</v>
      </c>
      <c r="BA3" s="127" t="s">
        <v>36</v>
      </c>
      <c r="BB3" s="127" t="s">
        <v>36</v>
      </c>
      <c r="BC3" s="127" t="s">
        <v>937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s="1" customFormat="1" ht="16.5" customHeight="1">
      <c r="B9" s="43"/>
      <c r="C9" s="44"/>
      <c r="D9" s="44"/>
      <c r="E9" s="404" t="s">
        <v>278</v>
      </c>
      <c r="F9" s="406"/>
      <c r="G9" s="406"/>
      <c r="H9" s="406"/>
      <c r="I9" s="130"/>
      <c r="J9" s="44"/>
      <c r="K9" s="47"/>
    </row>
    <row r="10" spans="1:70" s="1" customFormat="1">
      <c r="B10" s="43"/>
      <c r="C10" s="44"/>
      <c r="D10" s="38" t="s">
        <v>281</v>
      </c>
      <c r="E10" s="44"/>
      <c r="F10" s="44"/>
      <c r="G10" s="44"/>
      <c r="H10" s="44"/>
      <c r="I10" s="130"/>
      <c r="J10" s="44"/>
      <c r="K10" s="47"/>
    </row>
    <row r="11" spans="1:70" s="1" customFormat="1" ht="36.950000000000003" customHeight="1">
      <c r="B11" s="43"/>
      <c r="C11" s="44"/>
      <c r="D11" s="44"/>
      <c r="E11" s="407" t="s">
        <v>939</v>
      </c>
      <c r="F11" s="406"/>
      <c r="G11" s="406"/>
      <c r="H11" s="406"/>
      <c r="I11" s="130"/>
      <c r="J11" s="44"/>
      <c r="K11" s="47"/>
    </row>
    <row r="12" spans="1:70" s="1" customFormat="1" ht="13.5">
      <c r="B12" s="43"/>
      <c r="C12" s="44"/>
      <c r="D12" s="44"/>
      <c r="E12" s="44"/>
      <c r="F12" s="44"/>
      <c r="G12" s="44"/>
      <c r="H12" s="44"/>
      <c r="I12" s="130"/>
      <c r="J12" s="44"/>
      <c r="K12" s="47"/>
    </row>
    <row r="13" spans="1:70" s="1" customFormat="1" ht="14.45" customHeight="1">
      <c r="B13" s="43"/>
      <c r="C13" s="44"/>
      <c r="D13" s="38" t="s">
        <v>21</v>
      </c>
      <c r="E13" s="44"/>
      <c r="F13" s="36" t="s">
        <v>88</v>
      </c>
      <c r="G13" s="44"/>
      <c r="H13" s="44"/>
      <c r="I13" s="131" t="s">
        <v>23</v>
      </c>
      <c r="J13" s="36" t="s">
        <v>24</v>
      </c>
      <c r="K13" s="47"/>
    </row>
    <row r="14" spans="1:70" s="1" customFormat="1" ht="14.45" customHeight="1">
      <c r="B14" s="43"/>
      <c r="C14" s="44"/>
      <c r="D14" s="38" t="s">
        <v>25</v>
      </c>
      <c r="E14" s="44"/>
      <c r="F14" s="36" t="s">
        <v>26</v>
      </c>
      <c r="G14" s="44"/>
      <c r="H14" s="44"/>
      <c r="I14" s="131" t="s">
        <v>27</v>
      </c>
      <c r="J14" s="132" t="str">
        <f>'Rekapitulace stavby'!AN8</f>
        <v>15. 8. 2017</v>
      </c>
      <c r="K14" s="47"/>
    </row>
    <row r="15" spans="1:70" s="1" customFormat="1" ht="21.75" customHeight="1">
      <c r="B15" s="43"/>
      <c r="C15" s="44"/>
      <c r="D15" s="35" t="s">
        <v>30</v>
      </c>
      <c r="E15" s="44"/>
      <c r="F15" s="40" t="s">
        <v>31</v>
      </c>
      <c r="G15" s="44"/>
      <c r="H15" s="44"/>
      <c r="I15" s="133" t="s">
        <v>32</v>
      </c>
      <c r="J15" s="40" t="s">
        <v>33</v>
      </c>
      <c r="K15" s="47"/>
    </row>
    <row r="16" spans="1:70" s="1" customFormat="1" ht="14.45" customHeight="1">
      <c r="B16" s="43"/>
      <c r="C16" s="44"/>
      <c r="D16" s="38" t="s">
        <v>34</v>
      </c>
      <c r="E16" s="44"/>
      <c r="F16" s="44"/>
      <c r="G16" s="44"/>
      <c r="H16" s="44"/>
      <c r="I16" s="131" t="s">
        <v>35</v>
      </c>
      <c r="J16" s="36" t="s">
        <v>36</v>
      </c>
      <c r="K16" s="47"/>
    </row>
    <row r="17" spans="2:11" s="1" customFormat="1" ht="18" customHeight="1">
      <c r="B17" s="43"/>
      <c r="C17" s="44"/>
      <c r="D17" s="44"/>
      <c r="E17" s="36" t="s">
        <v>37</v>
      </c>
      <c r="F17" s="44"/>
      <c r="G17" s="44"/>
      <c r="H17" s="44"/>
      <c r="I17" s="131" t="s">
        <v>38</v>
      </c>
      <c r="J17" s="36" t="s">
        <v>36</v>
      </c>
      <c r="K17" s="47"/>
    </row>
    <row r="18" spans="2:11" s="1" customFormat="1" ht="6.95" customHeight="1">
      <c r="B18" s="43"/>
      <c r="C18" s="44"/>
      <c r="D18" s="44"/>
      <c r="E18" s="44"/>
      <c r="F18" s="44"/>
      <c r="G18" s="44"/>
      <c r="H18" s="44"/>
      <c r="I18" s="130"/>
      <c r="J18" s="44"/>
      <c r="K18" s="47"/>
    </row>
    <row r="19" spans="2:11" s="1" customFormat="1" ht="14.45" customHeight="1">
      <c r="B19" s="43"/>
      <c r="C19" s="44"/>
      <c r="D19" s="38" t="s">
        <v>39</v>
      </c>
      <c r="E19" s="44"/>
      <c r="F19" s="44"/>
      <c r="G19" s="44"/>
      <c r="H19" s="44"/>
      <c r="I19" s="131" t="s">
        <v>35</v>
      </c>
      <c r="J19" s="36" t="str">
        <f>IF('Rekapitulace stavby'!AN13="Vyplň údaj","",IF('Rekapitulace stavby'!AN13="","",'Rekapitulace stavby'!AN13))</f>
        <v/>
      </c>
      <c r="K19" s="47"/>
    </row>
    <row r="20" spans="2:11" s="1" customFormat="1" ht="18" customHeight="1">
      <c r="B20" s="43"/>
      <c r="C20" s="44"/>
      <c r="D20" s="44"/>
      <c r="E20" s="36" t="str">
        <f>IF('Rekapitulace stavby'!E14="Vyplň údaj","",IF('Rekapitulace stavby'!E14="","",'Rekapitulace stavby'!E14))</f>
        <v/>
      </c>
      <c r="F20" s="44"/>
      <c r="G20" s="44"/>
      <c r="H20" s="44"/>
      <c r="I20" s="131" t="s">
        <v>38</v>
      </c>
      <c r="J20" s="36" t="str">
        <f>IF('Rekapitulace stavby'!AN14="Vyplň údaj","",IF('Rekapitulace stavby'!AN14="","",'Rekapitulace stavby'!AN14))</f>
        <v/>
      </c>
      <c r="K20" s="47"/>
    </row>
    <row r="21" spans="2:11" s="1" customFormat="1" ht="6.95" customHeight="1">
      <c r="B21" s="43"/>
      <c r="C21" s="44"/>
      <c r="D21" s="44"/>
      <c r="E21" s="44"/>
      <c r="F21" s="44"/>
      <c r="G21" s="44"/>
      <c r="H21" s="44"/>
      <c r="I21" s="130"/>
      <c r="J21" s="44"/>
      <c r="K21" s="47"/>
    </row>
    <row r="22" spans="2:11" s="1" customFormat="1" ht="14.45" customHeight="1">
      <c r="B22" s="43"/>
      <c r="C22" s="44"/>
      <c r="D22" s="38" t="s">
        <v>41</v>
      </c>
      <c r="E22" s="44"/>
      <c r="F22" s="44"/>
      <c r="G22" s="44"/>
      <c r="H22" s="44"/>
      <c r="I22" s="131" t="s">
        <v>35</v>
      </c>
      <c r="J22" s="36" t="s">
        <v>36</v>
      </c>
      <c r="K22" s="47"/>
    </row>
    <row r="23" spans="2:11" s="1" customFormat="1" ht="18" customHeight="1">
      <c r="B23" s="43"/>
      <c r="C23" s="44"/>
      <c r="D23" s="44"/>
      <c r="E23" s="36" t="s">
        <v>42</v>
      </c>
      <c r="F23" s="44"/>
      <c r="G23" s="44"/>
      <c r="H23" s="44"/>
      <c r="I23" s="131" t="s">
        <v>38</v>
      </c>
      <c r="J23" s="36" t="s">
        <v>36</v>
      </c>
      <c r="K23" s="47"/>
    </row>
    <row r="24" spans="2:11" s="1" customFormat="1" ht="6.95" customHeight="1">
      <c r="B24" s="43"/>
      <c r="C24" s="44"/>
      <c r="D24" s="44"/>
      <c r="E24" s="44"/>
      <c r="F24" s="44"/>
      <c r="G24" s="44"/>
      <c r="H24" s="44"/>
      <c r="I24" s="130"/>
      <c r="J24" s="44"/>
      <c r="K24" s="47"/>
    </row>
    <row r="25" spans="2:11" s="1" customFormat="1" ht="14.45" customHeight="1">
      <c r="B25" s="43"/>
      <c r="C25" s="44"/>
      <c r="D25" s="38" t="s">
        <v>44</v>
      </c>
      <c r="E25" s="44"/>
      <c r="F25" s="44"/>
      <c r="G25" s="44"/>
      <c r="H25" s="44"/>
      <c r="I25" s="130"/>
      <c r="J25" s="44"/>
      <c r="K25" s="47"/>
    </row>
    <row r="26" spans="2:11" s="7" customFormat="1" ht="16.5" customHeight="1">
      <c r="B26" s="134"/>
      <c r="C26" s="135"/>
      <c r="D26" s="135"/>
      <c r="E26" s="368" t="s">
        <v>36</v>
      </c>
      <c r="F26" s="368"/>
      <c r="G26" s="368"/>
      <c r="H26" s="368"/>
      <c r="I26" s="136"/>
      <c r="J26" s="135"/>
      <c r="K26" s="137"/>
    </row>
    <row r="27" spans="2:11" s="1" customFormat="1" ht="6.95" customHeight="1">
      <c r="B27" s="43"/>
      <c r="C27" s="44"/>
      <c r="D27" s="44"/>
      <c r="E27" s="44"/>
      <c r="F27" s="44"/>
      <c r="G27" s="44"/>
      <c r="H27" s="44"/>
      <c r="I27" s="130"/>
      <c r="J27" s="44"/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25.35" customHeight="1">
      <c r="B29" s="43"/>
      <c r="C29" s="44"/>
      <c r="D29" s="140" t="s">
        <v>46</v>
      </c>
      <c r="E29" s="44"/>
      <c r="F29" s="44"/>
      <c r="G29" s="44"/>
      <c r="H29" s="44"/>
      <c r="I29" s="130"/>
      <c r="J29" s="141">
        <f>ROUND(J85,0)</f>
        <v>0</v>
      </c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14.45" customHeight="1">
      <c r="B31" s="43"/>
      <c r="C31" s="44"/>
      <c r="D31" s="44"/>
      <c r="E31" s="44"/>
      <c r="F31" s="48" t="s">
        <v>48</v>
      </c>
      <c r="G31" s="44"/>
      <c r="H31" s="44"/>
      <c r="I31" s="142" t="s">
        <v>47</v>
      </c>
      <c r="J31" s="48" t="s">
        <v>49</v>
      </c>
      <c r="K31" s="47"/>
    </row>
    <row r="32" spans="2:11" s="1" customFormat="1" ht="14.45" customHeight="1">
      <c r="B32" s="43"/>
      <c r="C32" s="44"/>
      <c r="D32" s="51" t="s">
        <v>50</v>
      </c>
      <c r="E32" s="51" t="s">
        <v>51</v>
      </c>
      <c r="F32" s="143">
        <f>ROUND(SUM(BE85:BE128), 0)</f>
        <v>0</v>
      </c>
      <c r="G32" s="44"/>
      <c r="H32" s="44"/>
      <c r="I32" s="144">
        <v>0.21</v>
      </c>
      <c r="J32" s="143">
        <f>ROUND(ROUND((SUM(BE85:BE128)), 0)*I32, 0)</f>
        <v>0</v>
      </c>
      <c r="K32" s="47"/>
    </row>
    <row r="33" spans="2:11" s="1" customFormat="1" ht="14.45" customHeight="1">
      <c r="B33" s="43"/>
      <c r="C33" s="44"/>
      <c r="D33" s="44"/>
      <c r="E33" s="51" t="s">
        <v>52</v>
      </c>
      <c r="F33" s="143">
        <f>ROUND(SUM(BF85:BF128), 0)</f>
        <v>0</v>
      </c>
      <c r="G33" s="44"/>
      <c r="H33" s="44"/>
      <c r="I33" s="144">
        <v>0.15</v>
      </c>
      <c r="J33" s="143">
        <f>ROUND(ROUND((SUM(BF85:BF128)), 0)*I33, 0)</f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53</v>
      </c>
      <c r="F34" s="143">
        <f>ROUND(SUM(BG85:BG128), 0)</f>
        <v>0</v>
      </c>
      <c r="G34" s="44"/>
      <c r="H34" s="44"/>
      <c r="I34" s="144">
        <v>0.21</v>
      </c>
      <c r="J34" s="143">
        <v>0</v>
      </c>
      <c r="K34" s="47"/>
    </row>
    <row r="35" spans="2:11" s="1" customFormat="1" ht="14.45" hidden="1" customHeight="1">
      <c r="B35" s="43"/>
      <c r="C35" s="44"/>
      <c r="D35" s="44"/>
      <c r="E35" s="51" t="s">
        <v>54</v>
      </c>
      <c r="F35" s="143">
        <f>ROUND(SUM(BH85:BH128), 0)</f>
        <v>0</v>
      </c>
      <c r="G35" s="44"/>
      <c r="H35" s="44"/>
      <c r="I35" s="144">
        <v>0.15</v>
      </c>
      <c r="J35" s="143"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55</v>
      </c>
      <c r="F36" s="143">
        <f>ROUND(SUM(BI85:BI128), 0)</f>
        <v>0</v>
      </c>
      <c r="G36" s="44"/>
      <c r="H36" s="44"/>
      <c r="I36" s="144">
        <v>0</v>
      </c>
      <c r="J36" s="143">
        <v>0</v>
      </c>
      <c r="K36" s="47"/>
    </row>
    <row r="37" spans="2:11" s="1" customFormat="1" ht="6.95" customHeight="1">
      <c r="B37" s="43"/>
      <c r="C37" s="44"/>
      <c r="D37" s="44"/>
      <c r="E37" s="44"/>
      <c r="F37" s="44"/>
      <c r="G37" s="44"/>
      <c r="H37" s="44"/>
      <c r="I37" s="130"/>
      <c r="J37" s="44"/>
      <c r="K37" s="47"/>
    </row>
    <row r="38" spans="2:11" s="1" customFormat="1" ht="25.35" customHeight="1">
      <c r="B38" s="43"/>
      <c r="C38" s="145"/>
      <c r="D38" s="146" t="s">
        <v>56</v>
      </c>
      <c r="E38" s="81"/>
      <c r="F38" s="81"/>
      <c r="G38" s="147" t="s">
        <v>57</v>
      </c>
      <c r="H38" s="148" t="s">
        <v>58</v>
      </c>
      <c r="I38" s="149"/>
      <c r="J38" s="150">
        <f>SUM(J29:J36)</f>
        <v>0</v>
      </c>
      <c r="K38" s="151"/>
    </row>
    <row r="39" spans="2:11" s="1" customFormat="1" ht="14.45" customHeight="1">
      <c r="B39" s="58"/>
      <c r="C39" s="59"/>
      <c r="D39" s="59"/>
      <c r="E39" s="59"/>
      <c r="F39" s="59"/>
      <c r="G39" s="59"/>
      <c r="H39" s="59"/>
      <c r="I39" s="152"/>
      <c r="J39" s="59"/>
      <c r="K39" s="60"/>
    </row>
    <row r="43" spans="2:11" s="1" customFormat="1" ht="6.95" customHeight="1">
      <c r="B43" s="153"/>
      <c r="C43" s="154"/>
      <c r="D43" s="154"/>
      <c r="E43" s="154"/>
      <c r="F43" s="154"/>
      <c r="G43" s="154"/>
      <c r="H43" s="154"/>
      <c r="I43" s="155"/>
      <c r="J43" s="154"/>
      <c r="K43" s="156"/>
    </row>
    <row r="44" spans="2:11" s="1" customFormat="1" ht="36.950000000000003" customHeight="1">
      <c r="B44" s="43"/>
      <c r="C44" s="31" t="s">
        <v>298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6.95" customHeight="1">
      <c r="B45" s="43"/>
      <c r="C45" s="44"/>
      <c r="D45" s="44"/>
      <c r="E45" s="44"/>
      <c r="F45" s="44"/>
      <c r="G45" s="44"/>
      <c r="H45" s="44"/>
      <c r="I45" s="130"/>
      <c r="J45" s="44"/>
      <c r="K45" s="47"/>
    </row>
    <row r="46" spans="2:11" s="1" customFormat="1" ht="14.45" customHeight="1">
      <c r="B46" s="43"/>
      <c r="C46" s="38" t="s">
        <v>18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6.5" customHeight="1">
      <c r="B47" s="43"/>
      <c r="C47" s="44"/>
      <c r="D47" s="44"/>
      <c r="E47" s="404" t="str">
        <f>E7</f>
        <v>ÚPRAVA VEŘEJNÉHO PROSTORU MEZI UL. VÝSTAVNÍ-VELETRŽNÍ PŘI MENDLOVĚ NÁM.ČÁST 1 - PARK</v>
      </c>
      <c r="F47" s="405"/>
      <c r="G47" s="405"/>
      <c r="H47" s="405"/>
      <c r="I47" s="130"/>
      <c r="J47" s="44"/>
      <c r="K47" s="47"/>
    </row>
    <row r="48" spans="2:11">
      <c r="B48" s="29"/>
      <c r="C48" s="38" t="s">
        <v>275</v>
      </c>
      <c r="D48" s="30"/>
      <c r="E48" s="30"/>
      <c r="F48" s="30"/>
      <c r="G48" s="30"/>
      <c r="H48" s="30"/>
      <c r="I48" s="129"/>
      <c r="J48" s="30"/>
      <c r="K48" s="32"/>
    </row>
    <row r="49" spans="2:47" s="1" customFormat="1" ht="16.5" customHeight="1">
      <c r="B49" s="43"/>
      <c r="C49" s="44"/>
      <c r="D49" s="44"/>
      <c r="E49" s="404" t="s">
        <v>278</v>
      </c>
      <c r="F49" s="406"/>
      <c r="G49" s="406"/>
      <c r="H49" s="406"/>
      <c r="I49" s="130"/>
      <c r="J49" s="44"/>
      <c r="K49" s="47"/>
    </row>
    <row r="50" spans="2:47" s="1" customFormat="1" ht="14.45" customHeight="1">
      <c r="B50" s="43"/>
      <c r="C50" s="38" t="s">
        <v>281</v>
      </c>
      <c r="D50" s="44"/>
      <c r="E50" s="44"/>
      <c r="F50" s="44"/>
      <c r="G50" s="44"/>
      <c r="H50" s="44"/>
      <c r="I50" s="130"/>
      <c r="J50" s="44"/>
      <c r="K50" s="47"/>
    </row>
    <row r="51" spans="2:47" s="1" customFormat="1" ht="17.25" customHeight="1">
      <c r="B51" s="43"/>
      <c r="C51" s="44"/>
      <c r="D51" s="44"/>
      <c r="E51" s="407" t="str">
        <f>E11</f>
        <v>SO 01.3 - HTÚ - hrubé terénní úpravy</v>
      </c>
      <c r="F51" s="406"/>
      <c r="G51" s="406"/>
      <c r="H51" s="406"/>
      <c r="I51" s="130"/>
      <c r="J51" s="44"/>
      <c r="K51" s="47"/>
    </row>
    <row r="52" spans="2:47" s="1" customFormat="1" ht="6.95" customHeight="1">
      <c r="B52" s="43"/>
      <c r="C52" s="44"/>
      <c r="D52" s="44"/>
      <c r="E52" s="44"/>
      <c r="F52" s="44"/>
      <c r="G52" s="44"/>
      <c r="H52" s="44"/>
      <c r="I52" s="130"/>
      <c r="J52" s="44"/>
      <c r="K52" s="47"/>
    </row>
    <row r="53" spans="2:47" s="1" customFormat="1" ht="18" customHeight="1">
      <c r="B53" s="43"/>
      <c r="C53" s="38" t="s">
        <v>25</v>
      </c>
      <c r="D53" s="44"/>
      <c r="E53" s="44"/>
      <c r="F53" s="36" t="str">
        <f>F14</f>
        <v>BRNO</v>
      </c>
      <c r="G53" s="44"/>
      <c r="H53" s="44"/>
      <c r="I53" s="131" t="s">
        <v>27</v>
      </c>
      <c r="J53" s="132" t="str">
        <f>IF(J14="","",J14)</f>
        <v>15. 8. 2017</v>
      </c>
      <c r="K53" s="47"/>
    </row>
    <row r="54" spans="2:47" s="1" customFormat="1" ht="6.95" customHeight="1">
      <c r="B54" s="43"/>
      <c r="C54" s="44"/>
      <c r="D54" s="44"/>
      <c r="E54" s="44"/>
      <c r="F54" s="44"/>
      <c r="G54" s="44"/>
      <c r="H54" s="44"/>
      <c r="I54" s="130"/>
      <c r="J54" s="44"/>
      <c r="K54" s="47"/>
    </row>
    <row r="55" spans="2:47" s="1" customFormat="1">
      <c r="B55" s="43"/>
      <c r="C55" s="38" t="s">
        <v>34</v>
      </c>
      <c r="D55" s="44"/>
      <c r="E55" s="44"/>
      <c r="F55" s="36" t="str">
        <f>E17</f>
        <v>Statutární město Brno</v>
      </c>
      <c r="G55" s="44"/>
      <c r="H55" s="44"/>
      <c r="I55" s="131" t="s">
        <v>41</v>
      </c>
      <c r="J55" s="368" t="str">
        <f>E23</f>
        <v>ATELIÉR ZAHRADNÍ A KRAJIN. ARCHITEKTURY  Z.SENDLER</v>
      </c>
      <c r="K55" s="47"/>
    </row>
    <row r="56" spans="2:47" s="1" customFormat="1" ht="14.45" customHeight="1">
      <c r="B56" s="43"/>
      <c r="C56" s="38" t="s">
        <v>39</v>
      </c>
      <c r="D56" s="44"/>
      <c r="E56" s="44"/>
      <c r="F56" s="36" t="str">
        <f>IF(E20="","",E20)</f>
        <v/>
      </c>
      <c r="G56" s="44"/>
      <c r="H56" s="44"/>
      <c r="I56" s="130"/>
      <c r="J56" s="408"/>
      <c r="K56" s="47"/>
    </row>
    <row r="57" spans="2:47" s="1" customFormat="1" ht="10.35" customHeight="1">
      <c r="B57" s="43"/>
      <c r="C57" s="44"/>
      <c r="D57" s="44"/>
      <c r="E57" s="44"/>
      <c r="F57" s="44"/>
      <c r="G57" s="44"/>
      <c r="H57" s="44"/>
      <c r="I57" s="130"/>
      <c r="J57" s="44"/>
      <c r="K57" s="47"/>
    </row>
    <row r="58" spans="2:47" s="1" customFormat="1" ht="29.25" customHeight="1">
      <c r="B58" s="43"/>
      <c r="C58" s="157" t="s">
        <v>299</v>
      </c>
      <c r="D58" s="145"/>
      <c r="E58" s="145"/>
      <c r="F58" s="145"/>
      <c r="G58" s="145"/>
      <c r="H58" s="145"/>
      <c r="I58" s="158"/>
      <c r="J58" s="159" t="s">
        <v>300</v>
      </c>
      <c r="K58" s="160"/>
    </row>
    <row r="59" spans="2:47" s="1" customFormat="1" ht="10.35" customHeight="1">
      <c r="B59" s="43"/>
      <c r="C59" s="44"/>
      <c r="D59" s="44"/>
      <c r="E59" s="44"/>
      <c r="F59" s="44"/>
      <c r="G59" s="44"/>
      <c r="H59" s="44"/>
      <c r="I59" s="130"/>
      <c r="J59" s="44"/>
      <c r="K59" s="47"/>
    </row>
    <row r="60" spans="2:47" s="1" customFormat="1" ht="29.25" customHeight="1">
      <c r="B60" s="43"/>
      <c r="C60" s="161" t="s">
        <v>301</v>
      </c>
      <c r="D60" s="44"/>
      <c r="E60" s="44"/>
      <c r="F60" s="44"/>
      <c r="G60" s="44"/>
      <c r="H60" s="44"/>
      <c r="I60" s="130"/>
      <c r="J60" s="141">
        <f>J85</f>
        <v>0</v>
      </c>
      <c r="K60" s="47"/>
      <c r="AU60" s="25" t="s">
        <v>302</v>
      </c>
    </row>
    <row r="61" spans="2:47" s="8" customFormat="1" ht="24.95" customHeight="1">
      <c r="B61" s="162"/>
      <c r="C61" s="163"/>
      <c r="D61" s="164" t="s">
        <v>303</v>
      </c>
      <c r="E61" s="165"/>
      <c r="F61" s="165"/>
      <c r="G61" s="165"/>
      <c r="H61" s="165"/>
      <c r="I61" s="166"/>
      <c r="J61" s="167">
        <f>J86</f>
        <v>0</v>
      </c>
      <c r="K61" s="168"/>
    </row>
    <row r="62" spans="2:47" s="9" customFormat="1" ht="19.899999999999999" customHeight="1">
      <c r="B62" s="169"/>
      <c r="C62" s="170"/>
      <c r="D62" s="171" t="s">
        <v>304</v>
      </c>
      <c r="E62" s="172"/>
      <c r="F62" s="172"/>
      <c r="G62" s="172"/>
      <c r="H62" s="172"/>
      <c r="I62" s="173"/>
      <c r="J62" s="174">
        <f>J87</f>
        <v>0</v>
      </c>
      <c r="K62" s="175"/>
    </row>
    <row r="63" spans="2:47" s="9" customFormat="1" ht="19.899999999999999" customHeight="1">
      <c r="B63" s="169"/>
      <c r="C63" s="170"/>
      <c r="D63" s="171" t="s">
        <v>309</v>
      </c>
      <c r="E63" s="172"/>
      <c r="F63" s="172"/>
      <c r="G63" s="172"/>
      <c r="H63" s="172"/>
      <c r="I63" s="173"/>
      <c r="J63" s="174">
        <f>J127</f>
        <v>0</v>
      </c>
      <c r="K63" s="175"/>
    </row>
    <row r="64" spans="2:47" s="1" customFormat="1" ht="21.75" customHeight="1">
      <c r="B64" s="43"/>
      <c r="C64" s="44"/>
      <c r="D64" s="44"/>
      <c r="E64" s="44"/>
      <c r="F64" s="44"/>
      <c r="G64" s="44"/>
      <c r="H64" s="44"/>
      <c r="I64" s="130"/>
      <c r="J64" s="44"/>
      <c r="K64" s="47"/>
    </row>
    <row r="65" spans="2:12" s="1" customFormat="1" ht="6.95" customHeight="1">
      <c r="B65" s="58"/>
      <c r="C65" s="59"/>
      <c r="D65" s="59"/>
      <c r="E65" s="59"/>
      <c r="F65" s="59"/>
      <c r="G65" s="59"/>
      <c r="H65" s="59"/>
      <c r="I65" s="152"/>
      <c r="J65" s="59"/>
      <c r="K65" s="60"/>
    </row>
    <row r="69" spans="2:12" s="1" customFormat="1" ht="6.95" customHeight="1">
      <c r="B69" s="61"/>
      <c r="C69" s="62"/>
      <c r="D69" s="62"/>
      <c r="E69" s="62"/>
      <c r="F69" s="62"/>
      <c r="G69" s="62"/>
      <c r="H69" s="62"/>
      <c r="I69" s="155"/>
      <c r="J69" s="62"/>
      <c r="K69" s="62"/>
      <c r="L69" s="63"/>
    </row>
    <row r="70" spans="2:12" s="1" customFormat="1" ht="36.950000000000003" customHeight="1">
      <c r="B70" s="43"/>
      <c r="C70" s="64" t="s">
        <v>315</v>
      </c>
      <c r="D70" s="65"/>
      <c r="E70" s="65"/>
      <c r="F70" s="65"/>
      <c r="G70" s="65"/>
      <c r="H70" s="65"/>
      <c r="I70" s="176"/>
      <c r="J70" s="65"/>
      <c r="K70" s="65"/>
      <c r="L70" s="63"/>
    </row>
    <row r="71" spans="2:12" s="1" customFormat="1" ht="6.95" customHeight="1">
      <c r="B71" s="43"/>
      <c r="C71" s="65"/>
      <c r="D71" s="65"/>
      <c r="E71" s="65"/>
      <c r="F71" s="65"/>
      <c r="G71" s="65"/>
      <c r="H71" s="65"/>
      <c r="I71" s="176"/>
      <c r="J71" s="65"/>
      <c r="K71" s="65"/>
      <c r="L71" s="63"/>
    </row>
    <row r="72" spans="2:12" s="1" customFormat="1" ht="14.45" customHeight="1">
      <c r="B72" s="43"/>
      <c r="C72" s="67" t="s">
        <v>18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16.5" customHeight="1">
      <c r="B73" s="43"/>
      <c r="C73" s="65"/>
      <c r="D73" s="65"/>
      <c r="E73" s="409" t="str">
        <f>E7</f>
        <v>ÚPRAVA VEŘEJNÉHO PROSTORU MEZI UL. VÝSTAVNÍ-VELETRŽNÍ PŘI MENDLOVĚ NÁM.ČÁST 1 - PARK</v>
      </c>
      <c r="F73" s="410"/>
      <c r="G73" s="410"/>
      <c r="H73" s="410"/>
      <c r="I73" s="176"/>
      <c r="J73" s="65"/>
      <c r="K73" s="65"/>
      <c r="L73" s="63"/>
    </row>
    <row r="74" spans="2:12">
      <c r="B74" s="29"/>
      <c r="C74" s="67" t="s">
        <v>275</v>
      </c>
      <c r="D74" s="177"/>
      <c r="E74" s="177"/>
      <c r="F74" s="177"/>
      <c r="G74" s="177"/>
      <c r="H74" s="177"/>
      <c r="J74" s="177"/>
      <c r="K74" s="177"/>
      <c r="L74" s="178"/>
    </row>
    <row r="75" spans="2:12" s="1" customFormat="1" ht="16.5" customHeight="1">
      <c r="B75" s="43"/>
      <c r="C75" s="65"/>
      <c r="D75" s="65"/>
      <c r="E75" s="409" t="s">
        <v>278</v>
      </c>
      <c r="F75" s="411"/>
      <c r="G75" s="411"/>
      <c r="H75" s="411"/>
      <c r="I75" s="176"/>
      <c r="J75" s="65"/>
      <c r="K75" s="65"/>
      <c r="L75" s="63"/>
    </row>
    <row r="76" spans="2:12" s="1" customFormat="1" ht="14.45" customHeight="1">
      <c r="B76" s="43"/>
      <c r="C76" s="67" t="s">
        <v>281</v>
      </c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7.25" customHeight="1">
      <c r="B77" s="43"/>
      <c r="C77" s="65"/>
      <c r="D77" s="65"/>
      <c r="E77" s="379" t="str">
        <f>E11</f>
        <v>SO 01.3 - HTÚ - hrubé terénní úpravy</v>
      </c>
      <c r="F77" s="411"/>
      <c r="G77" s="411"/>
      <c r="H77" s="411"/>
      <c r="I77" s="176"/>
      <c r="J77" s="65"/>
      <c r="K77" s="65"/>
      <c r="L77" s="63"/>
    </row>
    <row r="78" spans="2:12" s="1" customFormat="1" ht="6.95" customHeight="1">
      <c r="B78" s="43"/>
      <c r="C78" s="65"/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 ht="18" customHeight="1">
      <c r="B79" s="43"/>
      <c r="C79" s="67" t="s">
        <v>25</v>
      </c>
      <c r="D79" s="65"/>
      <c r="E79" s="65"/>
      <c r="F79" s="179" t="str">
        <f>F14</f>
        <v>BRNO</v>
      </c>
      <c r="G79" s="65"/>
      <c r="H79" s="65"/>
      <c r="I79" s="180" t="s">
        <v>27</v>
      </c>
      <c r="J79" s="75" t="str">
        <f>IF(J14="","",J14)</f>
        <v>15. 8. 2017</v>
      </c>
      <c r="K79" s="65"/>
      <c r="L79" s="63"/>
    </row>
    <row r="80" spans="2:12" s="1" customFormat="1" ht="6.95" customHeight="1">
      <c r="B80" s="43"/>
      <c r="C80" s="65"/>
      <c r="D80" s="65"/>
      <c r="E80" s="65"/>
      <c r="F80" s="65"/>
      <c r="G80" s="65"/>
      <c r="H80" s="65"/>
      <c r="I80" s="176"/>
      <c r="J80" s="65"/>
      <c r="K80" s="65"/>
      <c r="L80" s="63"/>
    </row>
    <row r="81" spans="2:65" s="1" customFormat="1">
      <c r="B81" s="43"/>
      <c r="C81" s="67" t="s">
        <v>34</v>
      </c>
      <c r="D81" s="65"/>
      <c r="E81" s="65"/>
      <c r="F81" s="179" t="str">
        <f>E17</f>
        <v>Statutární město Brno</v>
      </c>
      <c r="G81" s="65"/>
      <c r="H81" s="65"/>
      <c r="I81" s="180" t="s">
        <v>41</v>
      </c>
      <c r="J81" s="179" t="str">
        <f>E23</f>
        <v>ATELIÉR ZAHRADNÍ A KRAJIN. ARCHITEKTURY  Z.SENDLER</v>
      </c>
      <c r="K81" s="65"/>
      <c r="L81" s="63"/>
    </row>
    <row r="82" spans="2:65" s="1" customFormat="1" ht="14.45" customHeight="1">
      <c r="B82" s="43"/>
      <c r="C82" s="67" t="s">
        <v>39</v>
      </c>
      <c r="D82" s="65"/>
      <c r="E82" s="65"/>
      <c r="F82" s="179" t="str">
        <f>IF(E20="","",E20)</f>
        <v/>
      </c>
      <c r="G82" s="65"/>
      <c r="H82" s="65"/>
      <c r="I82" s="176"/>
      <c r="J82" s="65"/>
      <c r="K82" s="65"/>
      <c r="L82" s="63"/>
    </row>
    <row r="83" spans="2:65" s="1" customFormat="1" ht="10.35" customHeight="1">
      <c r="B83" s="43"/>
      <c r="C83" s="65"/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0" customFormat="1" ht="29.25" customHeight="1">
      <c r="B84" s="181"/>
      <c r="C84" s="182" t="s">
        <v>316</v>
      </c>
      <c r="D84" s="183" t="s">
        <v>65</v>
      </c>
      <c r="E84" s="183" t="s">
        <v>61</v>
      </c>
      <c r="F84" s="183" t="s">
        <v>317</v>
      </c>
      <c r="G84" s="183" t="s">
        <v>318</v>
      </c>
      <c r="H84" s="183" t="s">
        <v>319</v>
      </c>
      <c r="I84" s="184" t="s">
        <v>320</v>
      </c>
      <c r="J84" s="183" t="s">
        <v>300</v>
      </c>
      <c r="K84" s="185" t="s">
        <v>321</v>
      </c>
      <c r="L84" s="186"/>
      <c r="M84" s="83" t="s">
        <v>322</v>
      </c>
      <c r="N84" s="84" t="s">
        <v>50</v>
      </c>
      <c r="O84" s="84" t="s">
        <v>323</v>
      </c>
      <c r="P84" s="84" t="s">
        <v>324</v>
      </c>
      <c r="Q84" s="84" t="s">
        <v>325</v>
      </c>
      <c r="R84" s="84" t="s">
        <v>326</v>
      </c>
      <c r="S84" s="84" t="s">
        <v>327</v>
      </c>
      <c r="T84" s="85" t="s">
        <v>328</v>
      </c>
    </row>
    <row r="85" spans="2:65" s="1" customFormat="1" ht="29.25" customHeight="1">
      <c r="B85" s="43"/>
      <c r="C85" s="89" t="s">
        <v>301</v>
      </c>
      <c r="D85" s="65"/>
      <c r="E85" s="65"/>
      <c r="F85" s="65"/>
      <c r="G85" s="65"/>
      <c r="H85" s="65"/>
      <c r="I85" s="176"/>
      <c r="J85" s="187">
        <f>BK85</f>
        <v>0</v>
      </c>
      <c r="K85" s="65"/>
      <c r="L85" s="63"/>
      <c r="M85" s="86"/>
      <c r="N85" s="87"/>
      <c r="O85" s="87"/>
      <c r="P85" s="188">
        <f>P86</f>
        <v>0</v>
      </c>
      <c r="Q85" s="87"/>
      <c r="R85" s="188">
        <f>R86</f>
        <v>337.71500000000003</v>
      </c>
      <c r="S85" s="87"/>
      <c r="T85" s="189">
        <f>T86</f>
        <v>0</v>
      </c>
      <c r="AT85" s="25" t="s">
        <v>79</v>
      </c>
      <c r="AU85" s="25" t="s">
        <v>302</v>
      </c>
      <c r="BK85" s="190">
        <f>BK86</f>
        <v>0</v>
      </c>
    </row>
    <row r="86" spans="2:65" s="11" customFormat="1" ht="37.35" customHeight="1">
      <c r="B86" s="191"/>
      <c r="C86" s="192"/>
      <c r="D86" s="193" t="s">
        <v>79</v>
      </c>
      <c r="E86" s="194" t="s">
        <v>329</v>
      </c>
      <c r="F86" s="194" t="s">
        <v>330</v>
      </c>
      <c r="G86" s="192"/>
      <c r="H86" s="192"/>
      <c r="I86" s="195"/>
      <c r="J86" s="196">
        <f>BK86</f>
        <v>0</v>
      </c>
      <c r="K86" s="192"/>
      <c r="L86" s="197"/>
      <c r="M86" s="198"/>
      <c r="N86" s="199"/>
      <c r="O86" s="199"/>
      <c r="P86" s="200">
        <f>P87+P127</f>
        <v>0</v>
      </c>
      <c r="Q86" s="199"/>
      <c r="R86" s="200">
        <f>R87+R127</f>
        <v>337.71500000000003</v>
      </c>
      <c r="S86" s="199"/>
      <c r="T86" s="201">
        <f>T87+T127</f>
        <v>0</v>
      </c>
      <c r="AR86" s="202" t="s">
        <v>29</v>
      </c>
      <c r="AT86" s="203" t="s">
        <v>79</v>
      </c>
      <c r="AU86" s="203" t="s">
        <v>80</v>
      </c>
      <c r="AY86" s="202" t="s">
        <v>331</v>
      </c>
      <c r="BK86" s="204">
        <f>BK87+BK127</f>
        <v>0</v>
      </c>
    </row>
    <row r="87" spans="2:65" s="11" customFormat="1" ht="19.899999999999999" customHeight="1">
      <c r="B87" s="191"/>
      <c r="C87" s="192"/>
      <c r="D87" s="193" t="s">
        <v>79</v>
      </c>
      <c r="E87" s="205" t="s">
        <v>29</v>
      </c>
      <c r="F87" s="205" t="s">
        <v>332</v>
      </c>
      <c r="G87" s="192"/>
      <c r="H87" s="192"/>
      <c r="I87" s="195"/>
      <c r="J87" s="206">
        <f>BK87</f>
        <v>0</v>
      </c>
      <c r="K87" s="192"/>
      <c r="L87" s="197"/>
      <c r="M87" s="198"/>
      <c r="N87" s="199"/>
      <c r="O87" s="199"/>
      <c r="P87" s="200">
        <f>SUM(P88:P126)</f>
        <v>0</v>
      </c>
      <c r="Q87" s="199"/>
      <c r="R87" s="200">
        <f>SUM(R88:R126)</f>
        <v>337.71500000000003</v>
      </c>
      <c r="S87" s="199"/>
      <c r="T87" s="201">
        <f>SUM(T88:T126)</f>
        <v>0</v>
      </c>
      <c r="AR87" s="202" t="s">
        <v>29</v>
      </c>
      <c r="AT87" s="203" t="s">
        <v>79</v>
      </c>
      <c r="AU87" s="203" t="s">
        <v>29</v>
      </c>
      <c r="AY87" s="202" t="s">
        <v>331</v>
      </c>
      <c r="BK87" s="204">
        <f>SUM(BK88:BK126)</f>
        <v>0</v>
      </c>
    </row>
    <row r="88" spans="2:65" s="1" customFormat="1" ht="16.5" customHeight="1">
      <c r="B88" s="43"/>
      <c r="C88" s="207" t="s">
        <v>29</v>
      </c>
      <c r="D88" s="207" t="s">
        <v>333</v>
      </c>
      <c r="E88" s="208" t="s">
        <v>940</v>
      </c>
      <c r="F88" s="209" t="s">
        <v>941</v>
      </c>
      <c r="G88" s="210" t="s">
        <v>422</v>
      </c>
      <c r="H88" s="211">
        <v>106.8</v>
      </c>
      <c r="I88" s="212"/>
      <c r="J88" s="213">
        <f>ROUND(I88*H88,2)</f>
        <v>0</v>
      </c>
      <c r="K88" s="209" t="s">
        <v>337</v>
      </c>
      <c r="L88" s="63"/>
      <c r="M88" s="214" t="s">
        <v>36</v>
      </c>
      <c r="N88" s="215" t="s">
        <v>51</v>
      </c>
      <c r="O88" s="44"/>
      <c r="P88" s="216">
        <f>O88*H88</f>
        <v>0</v>
      </c>
      <c r="Q88" s="216">
        <v>0</v>
      </c>
      <c r="R88" s="216">
        <f>Q88*H88</f>
        <v>0</v>
      </c>
      <c r="S88" s="216">
        <v>0</v>
      </c>
      <c r="T88" s="217">
        <f>S88*H88</f>
        <v>0</v>
      </c>
      <c r="AR88" s="25" t="s">
        <v>338</v>
      </c>
      <c r="AT88" s="25" t="s">
        <v>333</v>
      </c>
      <c r="AU88" s="25" t="s">
        <v>89</v>
      </c>
      <c r="AY88" s="25" t="s">
        <v>331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25" t="s">
        <v>29</v>
      </c>
      <c r="BK88" s="218">
        <f>ROUND(I88*H88,2)</f>
        <v>0</v>
      </c>
      <c r="BL88" s="25" t="s">
        <v>338</v>
      </c>
      <c r="BM88" s="25" t="s">
        <v>942</v>
      </c>
    </row>
    <row r="89" spans="2:65" s="12" customFormat="1" ht="13.5">
      <c r="B89" s="219"/>
      <c r="C89" s="220"/>
      <c r="D89" s="221" t="s">
        <v>340</v>
      </c>
      <c r="E89" s="222" t="s">
        <v>36</v>
      </c>
      <c r="F89" s="223" t="s">
        <v>341</v>
      </c>
      <c r="G89" s="220"/>
      <c r="H89" s="222" t="s">
        <v>36</v>
      </c>
      <c r="I89" s="224"/>
      <c r="J89" s="220"/>
      <c r="K89" s="220"/>
      <c r="L89" s="225"/>
      <c r="M89" s="226"/>
      <c r="N89" s="227"/>
      <c r="O89" s="227"/>
      <c r="P89" s="227"/>
      <c r="Q89" s="227"/>
      <c r="R89" s="227"/>
      <c r="S89" s="227"/>
      <c r="T89" s="228"/>
      <c r="AT89" s="229" t="s">
        <v>340</v>
      </c>
      <c r="AU89" s="229" t="s">
        <v>89</v>
      </c>
      <c r="AV89" s="12" t="s">
        <v>29</v>
      </c>
      <c r="AW89" s="12" t="s">
        <v>43</v>
      </c>
      <c r="AX89" s="12" t="s">
        <v>80</v>
      </c>
      <c r="AY89" s="229" t="s">
        <v>331</v>
      </c>
    </row>
    <row r="90" spans="2:65" s="12" customFormat="1" ht="13.5">
      <c r="B90" s="219"/>
      <c r="C90" s="220"/>
      <c r="D90" s="221" t="s">
        <v>340</v>
      </c>
      <c r="E90" s="222" t="s">
        <v>36</v>
      </c>
      <c r="F90" s="223" t="s">
        <v>342</v>
      </c>
      <c r="G90" s="220"/>
      <c r="H90" s="222" t="s">
        <v>36</v>
      </c>
      <c r="I90" s="224"/>
      <c r="J90" s="220"/>
      <c r="K90" s="220"/>
      <c r="L90" s="225"/>
      <c r="M90" s="226"/>
      <c r="N90" s="227"/>
      <c r="O90" s="227"/>
      <c r="P90" s="227"/>
      <c r="Q90" s="227"/>
      <c r="R90" s="227"/>
      <c r="S90" s="227"/>
      <c r="T90" s="228"/>
      <c r="AT90" s="229" t="s">
        <v>340</v>
      </c>
      <c r="AU90" s="229" t="s">
        <v>89</v>
      </c>
      <c r="AV90" s="12" t="s">
        <v>29</v>
      </c>
      <c r="AW90" s="12" t="s">
        <v>43</v>
      </c>
      <c r="AX90" s="12" t="s">
        <v>80</v>
      </c>
      <c r="AY90" s="229" t="s">
        <v>331</v>
      </c>
    </row>
    <row r="91" spans="2:65" s="12" customFormat="1" ht="13.5">
      <c r="B91" s="219"/>
      <c r="C91" s="220"/>
      <c r="D91" s="221" t="s">
        <v>340</v>
      </c>
      <c r="E91" s="222" t="s">
        <v>36</v>
      </c>
      <c r="F91" s="223" t="s">
        <v>943</v>
      </c>
      <c r="G91" s="220"/>
      <c r="H91" s="222" t="s">
        <v>36</v>
      </c>
      <c r="I91" s="224"/>
      <c r="J91" s="220"/>
      <c r="K91" s="220"/>
      <c r="L91" s="225"/>
      <c r="M91" s="226"/>
      <c r="N91" s="227"/>
      <c r="O91" s="227"/>
      <c r="P91" s="227"/>
      <c r="Q91" s="227"/>
      <c r="R91" s="227"/>
      <c r="S91" s="227"/>
      <c r="T91" s="228"/>
      <c r="AT91" s="229" t="s">
        <v>340</v>
      </c>
      <c r="AU91" s="229" t="s">
        <v>89</v>
      </c>
      <c r="AV91" s="12" t="s">
        <v>29</v>
      </c>
      <c r="AW91" s="12" t="s">
        <v>43</v>
      </c>
      <c r="AX91" s="12" t="s">
        <v>80</v>
      </c>
      <c r="AY91" s="229" t="s">
        <v>331</v>
      </c>
    </row>
    <row r="92" spans="2:65" s="12" customFormat="1" ht="13.5">
      <c r="B92" s="219"/>
      <c r="C92" s="220"/>
      <c r="D92" s="221" t="s">
        <v>340</v>
      </c>
      <c r="E92" s="222" t="s">
        <v>36</v>
      </c>
      <c r="F92" s="223" t="s">
        <v>344</v>
      </c>
      <c r="G92" s="220"/>
      <c r="H92" s="222" t="s">
        <v>36</v>
      </c>
      <c r="I92" s="224"/>
      <c r="J92" s="220"/>
      <c r="K92" s="220"/>
      <c r="L92" s="225"/>
      <c r="M92" s="226"/>
      <c r="N92" s="227"/>
      <c r="O92" s="227"/>
      <c r="P92" s="227"/>
      <c r="Q92" s="227"/>
      <c r="R92" s="227"/>
      <c r="S92" s="227"/>
      <c r="T92" s="228"/>
      <c r="AT92" s="229" t="s">
        <v>340</v>
      </c>
      <c r="AU92" s="229" t="s">
        <v>89</v>
      </c>
      <c r="AV92" s="12" t="s">
        <v>29</v>
      </c>
      <c r="AW92" s="12" t="s">
        <v>43</v>
      </c>
      <c r="AX92" s="12" t="s">
        <v>80</v>
      </c>
      <c r="AY92" s="229" t="s">
        <v>331</v>
      </c>
    </row>
    <row r="93" spans="2:65" s="12" customFormat="1" ht="13.5">
      <c r="B93" s="219"/>
      <c r="C93" s="220"/>
      <c r="D93" s="221" t="s">
        <v>340</v>
      </c>
      <c r="E93" s="222" t="s">
        <v>36</v>
      </c>
      <c r="F93" s="223" t="s">
        <v>345</v>
      </c>
      <c r="G93" s="220"/>
      <c r="H93" s="222" t="s">
        <v>36</v>
      </c>
      <c r="I93" s="224"/>
      <c r="J93" s="220"/>
      <c r="K93" s="220"/>
      <c r="L93" s="225"/>
      <c r="M93" s="226"/>
      <c r="N93" s="227"/>
      <c r="O93" s="227"/>
      <c r="P93" s="227"/>
      <c r="Q93" s="227"/>
      <c r="R93" s="227"/>
      <c r="S93" s="227"/>
      <c r="T93" s="228"/>
      <c r="AT93" s="229" t="s">
        <v>340</v>
      </c>
      <c r="AU93" s="229" t="s">
        <v>89</v>
      </c>
      <c r="AV93" s="12" t="s">
        <v>29</v>
      </c>
      <c r="AW93" s="12" t="s">
        <v>43</v>
      </c>
      <c r="AX93" s="12" t="s">
        <v>80</v>
      </c>
      <c r="AY93" s="229" t="s">
        <v>331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346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3" customFormat="1" ht="13.5">
      <c r="B95" s="230"/>
      <c r="C95" s="231"/>
      <c r="D95" s="221" t="s">
        <v>340</v>
      </c>
      <c r="E95" s="232" t="s">
        <v>36</v>
      </c>
      <c r="F95" s="233" t="s">
        <v>347</v>
      </c>
      <c r="G95" s="231"/>
      <c r="H95" s="234">
        <v>0</v>
      </c>
      <c r="I95" s="235"/>
      <c r="J95" s="231"/>
      <c r="K95" s="231"/>
      <c r="L95" s="236"/>
      <c r="M95" s="237"/>
      <c r="N95" s="238"/>
      <c r="O95" s="238"/>
      <c r="P95" s="238"/>
      <c r="Q95" s="238"/>
      <c r="R95" s="238"/>
      <c r="S95" s="238"/>
      <c r="T95" s="239"/>
      <c r="AT95" s="240" t="s">
        <v>340</v>
      </c>
      <c r="AU95" s="240" t="s">
        <v>89</v>
      </c>
      <c r="AV95" s="13" t="s">
        <v>113</v>
      </c>
      <c r="AW95" s="13" t="s">
        <v>43</v>
      </c>
      <c r="AX95" s="13" t="s">
        <v>80</v>
      </c>
      <c r="AY95" s="240" t="s">
        <v>331</v>
      </c>
    </row>
    <row r="96" spans="2:65" s="12" customFormat="1" ht="13.5">
      <c r="B96" s="219"/>
      <c r="C96" s="220"/>
      <c r="D96" s="221" t="s">
        <v>340</v>
      </c>
      <c r="E96" s="222" t="s">
        <v>36</v>
      </c>
      <c r="F96" s="223" t="s">
        <v>944</v>
      </c>
      <c r="G96" s="220"/>
      <c r="H96" s="222" t="s">
        <v>36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340</v>
      </c>
      <c r="AU96" s="229" t="s">
        <v>89</v>
      </c>
      <c r="AV96" s="12" t="s">
        <v>29</v>
      </c>
      <c r="AW96" s="12" t="s">
        <v>43</v>
      </c>
      <c r="AX96" s="12" t="s">
        <v>80</v>
      </c>
      <c r="AY96" s="229" t="s">
        <v>331</v>
      </c>
    </row>
    <row r="97" spans="2:65" s="14" customFormat="1" ht="13.5">
      <c r="B97" s="241"/>
      <c r="C97" s="242"/>
      <c r="D97" s="221" t="s">
        <v>340</v>
      </c>
      <c r="E97" s="243" t="s">
        <v>36</v>
      </c>
      <c r="F97" s="244" t="s">
        <v>945</v>
      </c>
      <c r="G97" s="242"/>
      <c r="H97" s="245">
        <v>106.8</v>
      </c>
      <c r="I97" s="246"/>
      <c r="J97" s="242"/>
      <c r="K97" s="242"/>
      <c r="L97" s="247"/>
      <c r="M97" s="248"/>
      <c r="N97" s="249"/>
      <c r="O97" s="249"/>
      <c r="P97" s="249"/>
      <c r="Q97" s="249"/>
      <c r="R97" s="249"/>
      <c r="S97" s="249"/>
      <c r="T97" s="250"/>
      <c r="AT97" s="251" t="s">
        <v>340</v>
      </c>
      <c r="AU97" s="251" t="s">
        <v>89</v>
      </c>
      <c r="AV97" s="14" t="s">
        <v>89</v>
      </c>
      <c r="AW97" s="14" t="s">
        <v>43</v>
      </c>
      <c r="AX97" s="14" t="s">
        <v>80</v>
      </c>
      <c r="AY97" s="251" t="s">
        <v>331</v>
      </c>
    </row>
    <row r="98" spans="2:65" s="13" customFormat="1" ht="13.5">
      <c r="B98" s="230"/>
      <c r="C98" s="231"/>
      <c r="D98" s="221" t="s">
        <v>340</v>
      </c>
      <c r="E98" s="232" t="s">
        <v>938</v>
      </c>
      <c r="F98" s="233" t="s">
        <v>347</v>
      </c>
      <c r="G98" s="231"/>
      <c r="H98" s="234">
        <v>106.8</v>
      </c>
      <c r="I98" s="235"/>
      <c r="J98" s="231"/>
      <c r="K98" s="231"/>
      <c r="L98" s="236"/>
      <c r="M98" s="237"/>
      <c r="N98" s="238"/>
      <c r="O98" s="238"/>
      <c r="P98" s="238"/>
      <c r="Q98" s="238"/>
      <c r="R98" s="238"/>
      <c r="S98" s="238"/>
      <c r="T98" s="239"/>
      <c r="AT98" s="240" t="s">
        <v>340</v>
      </c>
      <c r="AU98" s="240" t="s">
        <v>89</v>
      </c>
      <c r="AV98" s="13" t="s">
        <v>113</v>
      </c>
      <c r="AW98" s="13" t="s">
        <v>43</v>
      </c>
      <c r="AX98" s="13" t="s">
        <v>80</v>
      </c>
      <c r="AY98" s="240" t="s">
        <v>331</v>
      </c>
    </row>
    <row r="99" spans="2:65" s="15" customFormat="1" ht="13.5">
      <c r="B99" s="252"/>
      <c r="C99" s="253"/>
      <c r="D99" s="221" t="s">
        <v>340</v>
      </c>
      <c r="E99" s="254" t="s">
        <v>36</v>
      </c>
      <c r="F99" s="255" t="s">
        <v>350</v>
      </c>
      <c r="G99" s="253"/>
      <c r="H99" s="256">
        <v>106.8</v>
      </c>
      <c r="I99" s="257"/>
      <c r="J99" s="253"/>
      <c r="K99" s="253"/>
      <c r="L99" s="258"/>
      <c r="M99" s="259"/>
      <c r="N99" s="260"/>
      <c r="O99" s="260"/>
      <c r="P99" s="260"/>
      <c r="Q99" s="260"/>
      <c r="R99" s="260"/>
      <c r="S99" s="260"/>
      <c r="T99" s="261"/>
      <c r="AT99" s="262" t="s">
        <v>340</v>
      </c>
      <c r="AU99" s="262" t="s">
        <v>89</v>
      </c>
      <c r="AV99" s="15" t="s">
        <v>338</v>
      </c>
      <c r="AW99" s="15" t="s">
        <v>43</v>
      </c>
      <c r="AX99" s="15" t="s">
        <v>29</v>
      </c>
      <c r="AY99" s="262" t="s">
        <v>331</v>
      </c>
    </row>
    <row r="100" spans="2:65" s="1" customFormat="1" ht="16.5" customHeight="1">
      <c r="B100" s="43"/>
      <c r="C100" s="207" t="s">
        <v>89</v>
      </c>
      <c r="D100" s="207" t="s">
        <v>333</v>
      </c>
      <c r="E100" s="208" t="s">
        <v>433</v>
      </c>
      <c r="F100" s="209" t="s">
        <v>434</v>
      </c>
      <c r="G100" s="210" t="s">
        <v>422</v>
      </c>
      <c r="H100" s="211">
        <v>106.8</v>
      </c>
      <c r="I100" s="212"/>
      <c r="J100" s="213">
        <f>ROUND(I100*H100,2)</f>
        <v>0</v>
      </c>
      <c r="K100" s="209" t="s">
        <v>337</v>
      </c>
      <c r="L100" s="63"/>
      <c r="M100" s="214" t="s">
        <v>36</v>
      </c>
      <c r="N100" s="215" t="s">
        <v>51</v>
      </c>
      <c r="O100" s="44"/>
      <c r="P100" s="216">
        <f>O100*H100</f>
        <v>0</v>
      </c>
      <c r="Q100" s="216">
        <v>0</v>
      </c>
      <c r="R100" s="216">
        <f>Q100*H100</f>
        <v>0</v>
      </c>
      <c r="S100" s="216">
        <v>0</v>
      </c>
      <c r="T100" s="217">
        <f>S100*H100</f>
        <v>0</v>
      </c>
      <c r="AR100" s="25" t="s">
        <v>338</v>
      </c>
      <c r="AT100" s="25" t="s">
        <v>333</v>
      </c>
      <c r="AU100" s="25" t="s">
        <v>89</v>
      </c>
      <c r="AY100" s="25" t="s">
        <v>331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25" t="s">
        <v>29</v>
      </c>
      <c r="BK100" s="218">
        <f>ROUND(I100*H100,2)</f>
        <v>0</v>
      </c>
      <c r="BL100" s="25" t="s">
        <v>338</v>
      </c>
      <c r="BM100" s="25" t="s">
        <v>946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436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4" customFormat="1" ht="13.5">
      <c r="B102" s="241"/>
      <c r="C102" s="242"/>
      <c r="D102" s="221" t="s">
        <v>340</v>
      </c>
      <c r="E102" s="243" t="s">
        <v>36</v>
      </c>
      <c r="F102" s="244" t="s">
        <v>938</v>
      </c>
      <c r="G102" s="242"/>
      <c r="H102" s="245">
        <v>106.8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89</v>
      </c>
      <c r="AV102" s="14" t="s">
        <v>89</v>
      </c>
      <c r="AW102" s="14" t="s">
        <v>43</v>
      </c>
      <c r="AX102" s="14" t="s">
        <v>80</v>
      </c>
      <c r="AY102" s="251" t="s">
        <v>331</v>
      </c>
    </row>
    <row r="103" spans="2:65" s="15" customFormat="1" ht="13.5">
      <c r="B103" s="252"/>
      <c r="C103" s="253"/>
      <c r="D103" s="221" t="s">
        <v>340</v>
      </c>
      <c r="E103" s="254" t="s">
        <v>936</v>
      </c>
      <c r="F103" s="255" t="s">
        <v>350</v>
      </c>
      <c r="G103" s="253"/>
      <c r="H103" s="256">
        <v>106.8</v>
      </c>
      <c r="I103" s="257"/>
      <c r="J103" s="253"/>
      <c r="K103" s="253"/>
      <c r="L103" s="258"/>
      <c r="M103" s="259"/>
      <c r="N103" s="260"/>
      <c r="O103" s="260"/>
      <c r="P103" s="260"/>
      <c r="Q103" s="260"/>
      <c r="R103" s="260"/>
      <c r="S103" s="260"/>
      <c r="T103" s="261"/>
      <c r="AT103" s="262" t="s">
        <v>340</v>
      </c>
      <c r="AU103" s="262" t="s">
        <v>89</v>
      </c>
      <c r="AV103" s="15" t="s">
        <v>338</v>
      </c>
      <c r="AW103" s="15" t="s">
        <v>43</v>
      </c>
      <c r="AX103" s="15" t="s">
        <v>29</v>
      </c>
      <c r="AY103" s="262" t="s">
        <v>331</v>
      </c>
    </row>
    <row r="104" spans="2:65" s="1" customFormat="1" ht="16.5" customHeight="1">
      <c r="B104" s="43"/>
      <c r="C104" s="207" t="s">
        <v>113</v>
      </c>
      <c r="D104" s="207" t="s">
        <v>333</v>
      </c>
      <c r="E104" s="208" t="s">
        <v>442</v>
      </c>
      <c r="F104" s="209" t="s">
        <v>443</v>
      </c>
      <c r="G104" s="210" t="s">
        <v>422</v>
      </c>
      <c r="H104" s="211">
        <v>106.8</v>
      </c>
      <c r="I104" s="212"/>
      <c r="J104" s="213">
        <f>ROUND(I104*H104,2)</f>
        <v>0</v>
      </c>
      <c r="K104" s="209" t="s">
        <v>337</v>
      </c>
      <c r="L104" s="63"/>
      <c r="M104" s="214" t="s">
        <v>36</v>
      </c>
      <c r="N104" s="215" t="s">
        <v>51</v>
      </c>
      <c r="O104" s="44"/>
      <c r="P104" s="216">
        <f>O104*H104</f>
        <v>0</v>
      </c>
      <c r="Q104" s="216">
        <v>0</v>
      </c>
      <c r="R104" s="216">
        <f>Q104*H104</f>
        <v>0</v>
      </c>
      <c r="S104" s="216">
        <v>0</v>
      </c>
      <c r="T104" s="217">
        <f>S104*H104</f>
        <v>0</v>
      </c>
      <c r="AR104" s="25" t="s">
        <v>338</v>
      </c>
      <c r="AT104" s="25" t="s">
        <v>333</v>
      </c>
      <c r="AU104" s="25" t="s">
        <v>89</v>
      </c>
      <c r="AY104" s="25" t="s">
        <v>331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25" t="s">
        <v>29</v>
      </c>
      <c r="BK104" s="218">
        <f>ROUND(I104*H104,2)</f>
        <v>0</v>
      </c>
      <c r="BL104" s="25" t="s">
        <v>338</v>
      </c>
      <c r="BM104" s="25" t="s">
        <v>947</v>
      </c>
    </row>
    <row r="105" spans="2:65" s="14" customFormat="1" ht="13.5">
      <c r="B105" s="241"/>
      <c r="C105" s="242"/>
      <c r="D105" s="221" t="s">
        <v>340</v>
      </c>
      <c r="E105" s="243" t="s">
        <v>36</v>
      </c>
      <c r="F105" s="244" t="s">
        <v>936</v>
      </c>
      <c r="G105" s="242"/>
      <c r="H105" s="245">
        <v>106.8</v>
      </c>
      <c r="I105" s="246"/>
      <c r="J105" s="242"/>
      <c r="K105" s="242"/>
      <c r="L105" s="247"/>
      <c r="M105" s="248"/>
      <c r="N105" s="249"/>
      <c r="O105" s="249"/>
      <c r="P105" s="249"/>
      <c r="Q105" s="249"/>
      <c r="R105" s="249"/>
      <c r="S105" s="249"/>
      <c r="T105" s="250"/>
      <c r="AT105" s="251" t="s">
        <v>340</v>
      </c>
      <c r="AU105" s="251" t="s">
        <v>89</v>
      </c>
      <c r="AV105" s="14" t="s">
        <v>89</v>
      </c>
      <c r="AW105" s="14" t="s">
        <v>43</v>
      </c>
      <c r="AX105" s="14" t="s">
        <v>29</v>
      </c>
      <c r="AY105" s="251" t="s">
        <v>331</v>
      </c>
    </row>
    <row r="106" spans="2:65" s="1" customFormat="1" ht="16.5" customHeight="1">
      <c r="B106" s="43"/>
      <c r="C106" s="207" t="s">
        <v>338</v>
      </c>
      <c r="D106" s="207" t="s">
        <v>333</v>
      </c>
      <c r="E106" s="208" t="s">
        <v>446</v>
      </c>
      <c r="F106" s="209" t="s">
        <v>447</v>
      </c>
      <c r="G106" s="210" t="s">
        <v>448</v>
      </c>
      <c r="H106" s="211">
        <v>192.24</v>
      </c>
      <c r="I106" s="212"/>
      <c r="J106" s="213">
        <f>ROUND(I106*H106,2)</f>
        <v>0</v>
      </c>
      <c r="K106" s="209" t="s">
        <v>337</v>
      </c>
      <c r="L106" s="63"/>
      <c r="M106" s="214" t="s">
        <v>36</v>
      </c>
      <c r="N106" s="215" t="s">
        <v>51</v>
      </c>
      <c r="O106" s="44"/>
      <c r="P106" s="216">
        <f>O106*H106</f>
        <v>0</v>
      </c>
      <c r="Q106" s="216">
        <v>0</v>
      </c>
      <c r="R106" s="216">
        <f>Q106*H106</f>
        <v>0</v>
      </c>
      <c r="S106" s="216">
        <v>0</v>
      </c>
      <c r="T106" s="217">
        <f>S106*H106</f>
        <v>0</v>
      </c>
      <c r="AR106" s="25" t="s">
        <v>338</v>
      </c>
      <c r="AT106" s="25" t="s">
        <v>333</v>
      </c>
      <c r="AU106" s="25" t="s">
        <v>89</v>
      </c>
      <c r="AY106" s="25" t="s">
        <v>331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25" t="s">
        <v>29</v>
      </c>
      <c r="BK106" s="218">
        <f>ROUND(I106*H106,2)</f>
        <v>0</v>
      </c>
      <c r="BL106" s="25" t="s">
        <v>338</v>
      </c>
      <c r="BM106" s="25" t="s">
        <v>948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949</v>
      </c>
      <c r="G107" s="242"/>
      <c r="H107" s="245">
        <v>192.24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29</v>
      </c>
      <c r="AY107" s="251" t="s">
        <v>331</v>
      </c>
    </row>
    <row r="108" spans="2:65" s="1" customFormat="1" ht="16.5" customHeight="1">
      <c r="B108" s="43"/>
      <c r="C108" s="207" t="s">
        <v>369</v>
      </c>
      <c r="D108" s="207" t="s">
        <v>333</v>
      </c>
      <c r="E108" s="208" t="s">
        <v>827</v>
      </c>
      <c r="F108" s="209" t="s">
        <v>828</v>
      </c>
      <c r="G108" s="210" t="s">
        <v>422</v>
      </c>
      <c r="H108" s="211">
        <v>74.474999999999994</v>
      </c>
      <c r="I108" s="212"/>
      <c r="J108" s="213">
        <f>ROUND(I108*H108,2)</f>
        <v>0</v>
      </c>
      <c r="K108" s="209" t="s">
        <v>337</v>
      </c>
      <c r="L108" s="63"/>
      <c r="M108" s="214" t="s">
        <v>36</v>
      </c>
      <c r="N108" s="215" t="s">
        <v>51</v>
      </c>
      <c r="O108" s="44"/>
      <c r="P108" s="216">
        <f>O108*H108</f>
        <v>0</v>
      </c>
      <c r="Q108" s="216">
        <v>0</v>
      </c>
      <c r="R108" s="216">
        <f>Q108*H108</f>
        <v>0</v>
      </c>
      <c r="S108" s="216">
        <v>0</v>
      </c>
      <c r="T108" s="217">
        <f>S108*H108</f>
        <v>0</v>
      </c>
      <c r="AR108" s="25" t="s">
        <v>338</v>
      </c>
      <c r="AT108" s="25" t="s">
        <v>333</v>
      </c>
      <c r="AU108" s="25" t="s">
        <v>89</v>
      </c>
      <c r="AY108" s="25" t="s">
        <v>331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25" t="s">
        <v>29</v>
      </c>
      <c r="BK108" s="218">
        <f>ROUND(I108*H108,2)</f>
        <v>0</v>
      </c>
      <c r="BL108" s="25" t="s">
        <v>338</v>
      </c>
      <c r="BM108" s="25" t="s">
        <v>950</v>
      </c>
    </row>
    <row r="109" spans="2:65" s="12" customFormat="1" ht="13.5">
      <c r="B109" s="219"/>
      <c r="C109" s="220"/>
      <c r="D109" s="221" t="s">
        <v>340</v>
      </c>
      <c r="E109" s="222" t="s">
        <v>36</v>
      </c>
      <c r="F109" s="223" t="s">
        <v>951</v>
      </c>
      <c r="G109" s="220"/>
      <c r="H109" s="222" t="s">
        <v>36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340</v>
      </c>
      <c r="AU109" s="229" t="s">
        <v>89</v>
      </c>
      <c r="AV109" s="12" t="s">
        <v>29</v>
      </c>
      <c r="AW109" s="12" t="s">
        <v>43</v>
      </c>
      <c r="AX109" s="12" t="s">
        <v>80</v>
      </c>
      <c r="AY109" s="229" t="s">
        <v>331</v>
      </c>
    </row>
    <row r="110" spans="2:65" s="12" customFormat="1" ht="13.5">
      <c r="B110" s="219"/>
      <c r="C110" s="220"/>
      <c r="D110" s="221" t="s">
        <v>340</v>
      </c>
      <c r="E110" s="222" t="s">
        <v>36</v>
      </c>
      <c r="F110" s="223" t="s">
        <v>952</v>
      </c>
      <c r="G110" s="220"/>
      <c r="H110" s="222" t="s">
        <v>36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340</v>
      </c>
      <c r="AU110" s="229" t="s">
        <v>89</v>
      </c>
      <c r="AV110" s="12" t="s">
        <v>29</v>
      </c>
      <c r="AW110" s="12" t="s">
        <v>43</v>
      </c>
      <c r="AX110" s="12" t="s">
        <v>80</v>
      </c>
      <c r="AY110" s="229" t="s">
        <v>331</v>
      </c>
    </row>
    <row r="111" spans="2:65" s="14" customFormat="1" ht="13.5">
      <c r="B111" s="241"/>
      <c r="C111" s="242"/>
      <c r="D111" s="221" t="s">
        <v>340</v>
      </c>
      <c r="E111" s="243" t="s">
        <v>36</v>
      </c>
      <c r="F111" s="244" t="s">
        <v>953</v>
      </c>
      <c r="G111" s="242"/>
      <c r="H111" s="245">
        <v>74.474999999999994</v>
      </c>
      <c r="I111" s="246"/>
      <c r="J111" s="242"/>
      <c r="K111" s="242"/>
      <c r="L111" s="247"/>
      <c r="M111" s="248"/>
      <c r="N111" s="249"/>
      <c r="O111" s="249"/>
      <c r="P111" s="249"/>
      <c r="Q111" s="249"/>
      <c r="R111" s="249"/>
      <c r="S111" s="249"/>
      <c r="T111" s="250"/>
      <c r="AT111" s="251" t="s">
        <v>340</v>
      </c>
      <c r="AU111" s="251" t="s">
        <v>89</v>
      </c>
      <c r="AV111" s="14" t="s">
        <v>89</v>
      </c>
      <c r="AW111" s="14" t="s">
        <v>43</v>
      </c>
      <c r="AX111" s="14" t="s">
        <v>80</v>
      </c>
      <c r="AY111" s="251" t="s">
        <v>331</v>
      </c>
    </row>
    <row r="112" spans="2:65" s="13" customFormat="1" ht="13.5">
      <c r="B112" s="230"/>
      <c r="C112" s="231"/>
      <c r="D112" s="221" t="s">
        <v>340</v>
      </c>
      <c r="E112" s="232" t="s">
        <v>954</v>
      </c>
      <c r="F112" s="233" t="s">
        <v>347</v>
      </c>
      <c r="G112" s="231"/>
      <c r="H112" s="234">
        <v>74.474999999999994</v>
      </c>
      <c r="I112" s="235"/>
      <c r="J112" s="231"/>
      <c r="K112" s="231"/>
      <c r="L112" s="236"/>
      <c r="M112" s="237"/>
      <c r="N112" s="238"/>
      <c r="O112" s="238"/>
      <c r="P112" s="238"/>
      <c r="Q112" s="238"/>
      <c r="R112" s="238"/>
      <c r="S112" s="238"/>
      <c r="T112" s="239"/>
      <c r="AT112" s="240" t="s">
        <v>340</v>
      </c>
      <c r="AU112" s="240" t="s">
        <v>89</v>
      </c>
      <c r="AV112" s="13" t="s">
        <v>113</v>
      </c>
      <c r="AW112" s="13" t="s">
        <v>43</v>
      </c>
      <c r="AX112" s="13" t="s">
        <v>29</v>
      </c>
      <c r="AY112" s="240" t="s">
        <v>331</v>
      </c>
    </row>
    <row r="113" spans="2:65" s="1" customFormat="1" ht="25.5" customHeight="1">
      <c r="B113" s="43"/>
      <c r="C113" s="263" t="s">
        <v>377</v>
      </c>
      <c r="D113" s="263" t="s">
        <v>461</v>
      </c>
      <c r="E113" s="264" t="s">
        <v>955</v>
      </c>
      <c r="F113" s="265" t="s">
        <v>956</v>
      </c>
      <c r="G113" s="266" t="s">
        <v>448</v>
      </c>
      <c r="H113" s="267">
        <v>138.74700000000001</v>
      </c>
      <c r="I113" s="268"/>
      <c r="J113" s="269">
        <f>ROUND(I113*H113,2)</f>
        <v>0</v>
      </c>
      <c r="K113" s="265" t="s">
        <v>36</v>
      </c>
      <c r="L113" s="270"/>
      <c r="M113" s="271" t="s">
        <v>36</v>
      </c>
      <c r="N113" s="272" t="s">
        <v>51</v>
      </c>
      <c r="O113" s="44"/>
      <c r="P113" s="216">
        <f>O113*H113</f>
        <v>0</v>
      </c>
      <c r="Q113" s="216">
        <v>1</v>
      </c>
      <c r="R113" s="216">
        <f>Q113*H113</f>
        <v>138.74700000000001</v>
      </c>
      <c r="S113" s="216">
        <v>0</v>
      </c>
      <c r="T113" s="217">
        <f>S113*H113</f>
        <v>0</v>
      </c>
      <c r="AR113" s="25" t="s">
        <v>389</v>
      </c>
      <c r="AT113" s="25" t="s">
        <v>461</v>
      </c>
      <c r="AU113" s="25" t="s">
        <v>89</v>
      </c>
      <c r="AY113" s="25" t="s">
        <v>331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25" t="s">
        <v>29</v>
      </c>
      <c r="BK113" s="218">
        <f>ROUND(I113*H113,2)</f>
        <v>0</v>
      </c>
      <c r="BL113" s="25" t="s">
        <v>338</v>
      </c>
      <c r="BM113" s="25" t="s">
        <v>957</v>
      </c>
    </row>
    <row r="114" spans="2:65" s="12" customFormat="1" ht="13.5">
      <c r="B114" s="219"/>
      <c r="C114" s="220"/>
      <c r="D114" s="221" t="s">
        <v>340</v>
      </c>
      <c r="E114" s="222" t="s">
        <v>36</v>
      </c>
      <c r="F114" s="223" t="s">
        <v>958</v>
      </c>
      <c r="G114" s="220"/>
      <c r="H114" s="222" t="s">
        <v>36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340</v>
      </c>
      <c r="AU114" s="229" t="s">
        <v>89</v>
      </c>
      <c r="AV114" s="12" t="s">
        <v>29</v>
      </c>
      <c r="AW114" s="12" t="s">
        <v>43</v>
      </c>
      <c r="AX114" s="12" t="s">
        <v>80</v>
      </c>
      <c r="AY114" s="229" t="s">
        <v>331</v>
      </c>
    </row>
    <row r="115" spans="2:65" s="12" customFormat="1" ht="13.5">
      <c r="B115" s="219"/>
      <c r="C115" s="220"/>
      <c r="D115" s="221" t="s">
        <v>340</v>
      </c>
      <c r="E115" s="222" t="s">
        <v>36</v>
      </c>
      <c r="F115" s="223" t="s">
        <v>952</v>
      </c>
      <c r="G115" s="220"/>
      <c r="H115" s="222" t="s">
        <v>36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340</v>
      </c>
      <c r="AU115" s="229" t="s">
        <v>89</v>
      </c>
      <c r="AV115" s="12" t="s">
        <v>29</v>
      </c>
      <c r="AW115" s="12" t="s">
        <v>43</v>
      </c>
      <c r="AX115" s="12" t="s">
        <v>80</v>
      </c>
      <c r="AY115" s="229" t="s">
        <v>331</v>
      </c>
    </row>
    <row r="116" spans="2:65" s="14" customFormat="1" ht="13.5">
      <c r="B116" s="241"/>
      <c r="C116" s="242"/>
      <c r="D116" s="221" t="s">
        <v>340</v>
      </c>
      <c r="E116" s="243" t="s">
        <v>36</v>
      </c>
      <c r="F116" s="244" t="s">
        <v>959</v>
      </c>
      <c r="G116" s="242"/>
      <c r="H116" s="245">
        <v>138.74700000000001</v>
      </c>
      <c r="I116" s="246"/>
      <c r="J116" s="242"/>
      <c r="K116" s="242"/>
      <c r="L116" s="247"/>
      <c r="M116" s="248"/>
      <c r="N116" s="249"/>
      <c r="O116" s="249"/>
      <c r="P116" s="249"/>
      <c r="Q116" s="249"/>
      <c r="R116" s="249"/>
      <c r="S116" s="249"/>
      <c r="T116" s="250"/>
      <c r="AT116" s="251" t="s">
        <v>340</v>
      </c>
      <c r="AU116" s="251" t="s">
        <v>89</v>
      </c>
      <c r="AV116" s="14" t="s">
        <v>89</v>
      </c>
      <c r="AW116" s="14" t="s">
        <v>43</v>
      </c>
      <c r="AX116" s="14" t="s">
        <v>29</v>
      </c>
      <c r="AY116" s="251" t="s">
        <v>331</v>
      </c>
    </row>
    <row r="117" spans="2:65" s="1" customFormat="1" ht="25.5" customHeight="1">
      <c r="B117" s="43"/>
      <c r="C117" s="207" t="s">
        <v>383</v>
      </c>
      <c r="D117" s="207" t="s">
        <v>333</v>
      </c>
      <c r="E117" s="208" t="s">
        <v>960</v>
      </c>
      <c r="F117" s="209" t="s">
        <v>961</v>
      </c>
      <c r="G117" s="210" t="s">
        <v>336</v>
      </c>
      <c r="H117" s="211">
        <v>2136</v>
      </c>
      <c r="I117" s="212"/>
      <c r="J117" s="213">
        <f>ROUND(I117*H117,2)</f>
        <v>0</v>
      </c>
      <c r="K117" s="209" t="s">
        <v>337</v>
      </c>
      <c r="L117" s="63"/>
      <c r="M117" s="214" t="s">
        <v>36</v>
      </c>
      <c r="N117" s="215" t="s">
        <v>51</v>
      </c>
      <c r="O117" s="44"/>
      <c r="P117" s="216">
        <f>O117*H117</f>
        <v>0</v>
      </c>
      <c r="Q117" s="216">
        <v>0</v>
      </c>
      <c r="R117" s="216">
        <f>Q117*H117</f>
        <v>0</v>
      </c>
      <c r="S117" s="216">
        <v>0</v>
      </c>
      <c r="T117" s="217">
        <f>S117*H117</f>
        <v>0</v>
      </c>
      <c r="AR117" s="25" t="s">
        <v>338</v>
      </c>
      <c r="AT117" s="25" t="s">
        <v>333</v>
      </c>
      <c r="AU117" s="25" t="s">
        <v>89</v>
      </c>
      <c r="AY117" s="25" t="s">
        <v>331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25" t="s">
        <v>29</v>
      </c>
      <c r="BK117" s="218">
        <f>ROUND(I117*H117,2)</f>
        <v>0</v>
      </c>
      <c r="BL117" s="25" t="s">
        <v>338</v>
      </c>
      <c r="BM117" s="25" t="s">
        <v>962</v>
      </c>
    </row>
    <row r="118" spans="2:65" s="12" customFormat="1" ht="13.5">
      <c r="B118" s="219"/>
      <c r="C118" s="220"/>
      <c r="D118" s="221" t="s">
        <v>340</v>
      </c>
      <c r="E118" s="222" t="s">
        <v>36</v>
      </c>
      <c r="F118" s="223" t="s">
        <v>963</v>
      </c>
      <c r="G118" s="220"/>
      <c r="H118" s="222" t="s">
        <v>36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340</v>
      </c>
      <c r="AU118" s="229" t="s">
        <v>89</v>
      </c>
      <c r="AV118" s="12" t="s">
        <v>29</v>
      </c>
      <c r="AW118" s="12" t="s">
        <v>43</v>
      </c>
      <c r="AX118" s="12" t="s">
        <v>80</v>
      </c>
      <c r="AY118" s="229" t="s">
        <v>331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964</v>
      </c>
      <c r="G119" s="242"/>
      <c r="H119" s="245">
        <v>2136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29</v>
      </c>
      <c r="AY119" s="251" t="s">
        <v>331</v>
      </c>
    </row>
    <row r="120" spans="2:65" s="1" customFormat="1" ht="25.5" customHeight="1">
      <c r="B120" s="43"/>
      <c r="C120" s="207" t="s">
        <v>389</v>
      </c>
      <c r="D120" s="207" t="s">
        <v>333</v>
      </c>
      <c r="E120" s="208" t="s">
        <v>965</v>
      </c>
      <c r="F120" s="209" t="s">
        <v>966</v>
      </c>
      <c r="G120" s="210" t="s">
        <v>336</v>
      </c>
      <c r="H120" s="211">
        <v>2136</v>
      </c>
      <c r="I120" s="212"/>
      <c r="J120" s="213">
        <f>ROUND(I120*H120,2)</f>
        <v>0</v>
      </c>
      <c r="K120" s="209" t="s">
        <v>337</v>
      </c>
      <c r="L120" s="63"/>
      <c r="M120" s="214" t="s">
        <v>36</v>
      </c>
      <c r="N120" s="215" t="s">
        <v>51</v>
      </c>
      <c r="O120" s="44"/>
      <c r="P120" s="216">
        <f>O120*H120</f>
        <v>0</v>
      </c>
      <c r="Q120" s="216">
        <v>0</v>
      </c>
      <c r="R120" s="216">
        <f>Q120*H120</f>
        <v>0</v>
      </c>
      <c r="S120" s="216">
        <v>0</v>
      </c>
      <c r="T120" s="217">
        <f>S120*H120</f>
        <v>0</v>
      </c>
      <c r="AR120" s="25" t="s">
        <v>338</v>
      </c>
      <c r="AT120" s="25" t="s">
        <v>333</v>
      </c>
      <c r="AU120" s="25" t="s">
        <v>89</v>
      </c>
      <c r="AY120" s="25" t="s">
        <v>331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25" t="s">
        <v>29</v>
      </c>
      <c r="BK120" s="218">
        <f>ROUND(I120*H120,2)</f>
        <v>0</v>
      </c>
      <c r="BL120" s="25" t="s">
        <v>338</v>
      </c>
      <c r="BM120" s="25" t="s">
        <v>967</v>
      </c>
    </row>
    <row r="121" spans="2:65" s="12" customFormat="1" ht="13.5">
      <c r="B121" s="219"/>
      <c r="C121" s="220"/>
      <c r="D121" s="221" t="s">
        <v>340</v>
      </c>
      <c r="E121" s="222" t="s">
        <v>36</v>
      </c>
      <c r="F121" s="223" t="s">
        <v>968</v>
      </c>
      <c r="G121" s="220"/>
      <c r="H121" s="222" t="s">
        <v>36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340</v>
      </c>
      <c r="AU121" s="229" t="s">
        <v>89</v>
      </c>
      <c r="AV121" s="12" t="s">
        <v>29</v>
      </c>
      <c r="AW121" s="12" t="s">
        <v>43</v>
      </c>
      <c r="AX121" s="12" t="s">
        <v>80</v>
      </c>
      <c r="AY121" s="229" t="s">
        <v>331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964</v>
      </c>
      <c r="G122" s="242"/>
      <c r="H122" s="245">
        <v>2136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80</v>
      </c>
      <c r="AY122" s="251" t="s">
        <v>331</v>
      </c>
    </row>
    <row r="123" spans="2:65" s="13" customFormat="1" ht="13.5">
      <c r="B123" s="230"/>
      <c r="C123" s="231"/>
      <c r="D123" s="221" t="s">
        <v>340</v>
      </c>
      <c r="E123" s="232" t="s">
        <v>969</v>
      </c>
      <c r="F123" s="233" t="s">
        <v>347</v>
      </c>
      <c r="G123" s="231"/>
      <c r="H123" s="234">
        <v>2136</v>
      </c>
      <c r="I123" s="235"/>
      <c r="J123" s="231"/>
      <c r="K123" s="231"/>
      <c r="L123" s="236"/>
      <c r="M123" s="237"/>
      <c r="N123" s="238"/>
      <c r="O123" s="238"/>
      <c r="P123" s="238"/>
      <c r="Q123" s="238"/>
      <c r="R123" s="238"/>
      <c r="S123" s="238"/>
      <c r="T123" s="239"/>
      <c r="AT123" s="240" t="s">
        <v>340</v>
      </c>
      <c r="AU123" s="240" t="s">
        <v>89</v>
      </c>
      <c r="AV123" s="13" t="s">
        <v>113</v>
      </c>
      <c r="AW123" s="13" t="s">
        <v>43</v>
      </c>
      <c r="AX123" s="13" t="s">
        <v>29</v>
      </c>
      <c r="AY123" s="240" t="s">
        <v>331</v>
      </c>
    </row>
    <row r="124" spans="2:65" s="1" customFormat="1" ht="25.5" customHeight="1">
      <c r="B124" s="43"/>
      <c r="C124" s="263" t="s">
        <v>394</v>
      </c>
      <c r="D124" s="263" t="s">
        <v>461</v>
      </c>
      <c r="E124" s="264" t="s">
        <v>955</v>
      </c>
      <c r="F124" s="265" t="s">
        <v>956</v>
      </c>
      <c r="G124" s="266" t="s">
        <v>448</v>
      </c>
      <c r="H124" s="267">
        <v>198.96799999999999</v>
      </c>
      <c r="I124" s="268"/>
      <c r="J124" s="269">
        <f>ROUND(I124*H124,2)</f>
        <v>0</v>
      </c>
      <c r="K124" s="265" t="s">
        <v>36</v>
      </c>
      <c r="L124" s="270"/>
      <c r="M124" s="271" t="s">
        <v>36</v>
      </c>
      <c r="N124" s="272" t="s">
        <v>51</v>
      </c>
      <c r="O124" s="44"/>
      <c r="P124" s="216">
        <f>O124*H124</f>
        <v>0</v>
      </c>
      <c r="Q124" s="216">
        <v>1</v>
      </c>
      <c r="R124" s="216">
        <f>Q124*H124</f>
        <v>198.96799999999999</v>
      </c>
      <c r="S124" s="216">
        <v>0</v>
      </c>
      <c r="T124" s="217">
        <f>S124*H124</f>
        <v>0</v>
      </c>
      <c r="AR124" s="25" t="s">
        <v>389</v>
      </c>
      <c r="AT124" s="25" t="s">
        <v>461</v>
      </c>
      <c r="AU124" s="25" t="s">
        <v>89</v>
      </c>
      <c r="AY124" s="25" t="s">
        <v>331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25" t="s">
        <v>29</v>
      </c>
      <c r="BK124" s="218">
        <f>ROUND(I124*H124,2)</f>
        <v>0</v>
      </c>
      <c r="BL124" s="25" t="s">
        <v>338</v>
      </c>
      <c r="BM124" s="25" t="s">
        <v>970</v>
      </c>
    </row>
    <row r="125" spans="2:65" s="12" customFormat="1" ht="13.5">
      <c r="B125" s="219"/>
      <c r="C125" s="220"/>
      <c r="D125" s="221" t="s">
        <v>340</v>
      </c>
      <c r="E125" s="222" t="s">
        <v>36</v>
      </c>
      <c r="F125" s="223" t="s">
        <v>971</v>
      </c>
      <c r="G125" s="220"/>
      <c r="H125" s="222" t="s">
        <v>36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340</v>
      </c>
      <c r="AU125" s="229" t="s">
        <v>89</v>
      </c>
      <c r="AV125" s="12" t="s">
        <v>29</v>
      </c>
      <c r="AW125" s="12" t="s">
        <v>43</v>
      </c>
      <c r="AX125" s="12" t="s">
        <v>80</v>
      </c>
      <c r="AY125" s="229" t="s">
        <v>331</v>
      </c>
    </row>
    <row r="126" spans="2:65" s="14" customFormat="1" ht="13.5">
      <c r="B126" s="241"/>
      <c r="C126" s="242"/>
      <c r="D126" s="221" t="s">
        <v>340</v>
      </c>
      <c r="E126" s="243" t="s">
        <v>36</v>
      </c>
      <c r="F126" s="244" t="s">
        <v>972</v>
      </c>
      <c r="G126" s="242"/>
      <c r="H126" s="245">
        <v>198.96799999999999</v>
      </c>
      <c r="I126" s="246"/>
      <c r="J126" s="242"/>
      <c r="K126" s="242"/>
      <c r="L126" s="247"/>
      <c r="M126" s="248"/>
      <c r="N126" s="249"/>
      <c r="O126" s="249"/>
      <c r="P126" s="249"/>
      <c r="Q126" s="249"/>
      <c r="R126" s="249"/>
      <c r="S126" s="249"/>
      <c r="T126" s="250"/>
      <c r="AT126" s="251" t="s">
        <v>340</v>
      </c>
      <c r="AU126" s="251" t="s">
        <v>89</v>
      </c>
      <c r="AV126" s="14" t="s">
        <v>89</v>
      </c>
      <c r="AW126" s="14" t="s">
        <v>43</v>
      </c>
      <c r="AX126" s="14" t="s">
        <v>29</v>
      </c>
      <c r="AY126" s="251" t="s">
        <v>331</v>
      </c>
    </row>
    <row r="127" spans="2:65" s="11" customFormat="1" ht="29.85" customHeight="1">
      <c r="B127" s="191"/>
      <c r="C127" s="192"/>
      <c r="D127" s="193" t="s">
        <v>79</v>
      </c>
      <c r="E127" s="205" t="s">
        <v>734</v>
      </c>
      <c r="F127" s="205" t="s">
        <v>735</v>
      </c>
      <c r="G127" s="192"/>
      <c r="H127" s="192"/>
      <c r="I127" s="195"/>
      <c r="J127" s="206">
        <f>BK127</f>
        <v>0</v>
      </c>
      <c r="K127" s="192"/>
      <c r="L127" s="197"/>
      <c r="M127" s="198"/>
      <c r="N127" s="199"/>
      <c r="O127" s="199"/>
      <c r="P127" s="200">
        <f>P128</f>
        <v>0</v>
      </c>
      <c r="Q127" s="199"/>
      <c r="R127" s="200">
        <f>R128</f>
        <v>0</v>
      </c>
      <c r="S127" s="199"/>
      <c r="T127" s="201">
        <f>T128</f>
        <v>0</v>
      </c>
      <c r="AR127" s="202" t="s">
        <v>29</v>
      </c>
      <c r="AT127" s="203" t="s">
        <v>79</v>
      </c>
      <c r="AU127" s="203" t="s">
        <v>29</v>
      </c>
      <c r="AY127" s="202" t="s">
        <v>331</v>
      </c>
      <c r="BK127" s="204">
        <f>BK128</f>
        <v>0</v>
      </c>
    </row>
    <row r="128" spans="2:65" s="1" customFormat="1" ht="25.5" customHeight="1">
      <c r="B128" s="43"/>
      <c r="C128" s="207" t="s">
        <v>399</v>
      </c>
      <c r="D128" s="207" t="s">
        <v>333</v>
      </c>
      <c r="E128" s="208" t="s">
        <v>737</v>
      </c>
      <c r="F128" s="209" t="s">
        <v>738</v>
      </c>
      <c r="G128" s="210" t="s">
        <v>448</v>
      </c>
      <c r="H128" s="211">
        <v>337.71499999999997</v>
      </c>
      <c r="I128" s="212"/>
      <c r="J128" s="213">
        <f>ROUND(I128*H128,2)</f>
        <v>0</v>
      </c>
      <c r="K128" s="209" t="s">
        <v>337</v>
      </c>
      <c r="L128" s="63"/>
      <c r="M128" s="214" t="s">
        <v>36</v>
      </c>
      <c r="N128" s="279" t="s">
        <v>51</v>
      </c>
      <c r="O128" s="280"/>
      <c r="P128" s="281">
        <f>O128*H128</f>
        <v>0</v>
      </c>
      <c r="Q128" s="281">
        <v>0</v>
      </c>
      <c r="R128" s="281">
        <f>Q128*H128</f>
        <v>0</v>
      </c>
      <c r="S128" s="281">
        <v>0</v>
      </c>
      <c r="T128" s="282">
        <f>S128*H128</f>
        <v>0</v>
      </c>
      <c r="AR128" s="25" t="s">
        <v>338</v>
      </c>
      <c r="AT128" s="25" t="s">
        <v>333</v>
      </c>
      <c r="AU128" s="25" t="s">
        <v>89</v>
      </c>
      <c r="AY128" s="25" t="s">
        <v>331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25" t="s">
        <v>29</v>
      </c>
      <c r="BK128" s="218">
        <f>ROUND(I128*H128,2)</f>
        <v>0</v>
      </c>
      <c r="BL128" s="25" t="s">
        <v>338</v>
      </c>
      <c r="BM128" s="25" t="s">
        <v>973</v>
      </c>
    </row>
    <row r="129" spans="2:12" s="1" customFormat="1" ht="6.95" customHeight="1">
      <c r="B129" s="58"/>
      <c r="C129" s="59"/>
      <c r="D129" s="59"/>
      <c r="E129" s="59"/>
      <c r="F129" s="59"/>
      <c r="G129" s="59"/>
      <c r="H129" s="59"/>
      <c r="I129" s="152"/>
      <c r="J129" s="59"/>
      <c r="K129" s="59"/>
      <c r="L129" s="63"/>
    </row>
  </sheetData>
  <sheetProtection algorithmName="SHA-512" hashValue="/a7iC2+GvHVS0uHcbYmaJNBhxYPWNyXwZbxsKnr9zc5hU7HcgVifoDhvFDbi+NlF6VqzftpmU99ICZL4wfIgFQ==" saltValue="7zBXnzz8n/2rXFUGM6JQvOA1CgL0TRBzzk1L4mYoWry8sOBBj4/TI//CAv1U20+0U2c7xNxPtDnlhnOPZTrT9Q==" spinCount="100000" sheet="1" objects="1" scenarios="1" formatColumns="0" formatRows="0" autoFilter="0"/>
  <autoFilter ref="C84:K128"/>
  <mergeCells count="13">
    <mergeCell ref="E77:H77"/>
    <mergeCell ref="G1:H1"/>
    <mergeCell ref="L2:V2"/>
    <mergeCell ref="E49:H49"/>
    <mergeCell ref="E51:H51"/>
    <mergeCell ref="J55:J56"/>
    <mergeCell ref="E73:H73"/>
    <mergeCell ref="E75:H75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50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103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s="1" customFormat="1" ht="16.5" customHeight="1">
      <c r="B9" s="43"/>
      <c r="C9" s="44"/>
      <c r="D9" s="44"/>
      <c r="E9" s="404" t="s">
        <v>278</v>
      </c>
      <c r="F9" s="406"/>
      <c r="G9" s="406"/>
      <c r="H9" s="406"/>
      <c r="I9" s="130"/>
      <c r="J9" s="44"/>
      <c r="K9" s="47"/>
    </row>
    <row r="10" spans="1:70" s="1" customFormat="1">
      <c r="B10" s="43"/>
      <c r="C10" s="44"/>
      <c r="D10" s="38" t="s">
        <v>281</v>
      </c>
      <c r="E10" s="44"/>
      <c r="F10" s="44"/>
      <c r="G10" s="44"/>
      <c r="H10" s="44"/>
      <c r="I10" s="130"/>
      <c r="J10" s="44"/>
      <c r="K10" s="47"/>
    </row>
    <row r="11" spans="1:70" s="1" customFormat="1" ht="36.950000000000003" customHeight="1">
      <c r="B11" s="43"/>
      <c r="C11" s="44"/>
      <c r="D11" s="44"/>
      <c r="E11" s="407" t="s">
        <v>974</v>
      </c>
      <c r="F11" s="406"/>
      <c r="G11" s="406"/>
      <c r="H11" s="406"/>
      <c r="I11" s="130"/>
      <c r="J11" s="44"/>
      <c r="K11" s="47"/>
    </row>
    <row r="12" spans="1:70" s="1" customFormat="1" ht="13.5">
      <c r="B12" s="43"/>
      <c r="C12" s="44"/>
      <c r="D12" s="44"/>
      <c r="E12" s="44"/>
      <c r="F12" s="44"/>
      <c r="G12" s="44"/>
      <c r="H12" s="44"/>
      <c r="I12" s="130"/>
      <c r="J12" s="44"/>
      <c r="K12" s="47"/>
    </row>
    <row r="13" spans="1:70" s="1" customFormat="1" ht="14.45" customHeight="1">
      <c r="B13" s="43"/>
      <c r="C13" s="44"/>
      <c r="D13" s="38" t="s">
        <v>21</v>
      </c>
      <c r="E13" s="44"/>
      <c r="F13" s="36" t="s">
        <v>88</v>
      </c>
      <c r="G13" s="44"/>
      <c r="H13" s="44"/>
      <c r="I13" s="131" t="s">
        <v>23</v>
      </c>
      <c r="J13" s="36" t="s">
        <v>24</v>
      </c>
      <c r="K13" s="47"/>
    </row>
    <row r="14" spans="1:70" s="1" customFormat="1" ht="14.45" customHeight="1">
      <c r="B14" s="43"/>
      <c r="C14" s="44"/>
      <c r="D14" s="38" t="s">
        <v>25</v>
      </c>
      <c r="E14" s="44"/>
      <c r="F14" s="36" t="s">
        <v>26</v>
      </c>
      <c r="G14" s="44"/>
      <c r="H14" s="44"/>
      <c r="I14" s="131" t="s">
        <v>27</v>
      </c>
      <c r="J14" s="132" t="str">
        <f>'Rekapitulace stavby'!AN8</f>
        <v>15. 8. 2017</v>
      </c>
      <c r="K14" s="47"/>
    </row>
    <row r="15" spans="1:70" s="1" customFormat="1" ht="21.75" customHeight="1">
      <c r="B15" s="43"/>
      <c r="C15" s="44"/>
      <c r="D15" s="35" t="s">
        <v>30</v>
      </c>
      <c r="E15" s="44"/>
      <c r="F15" s="40" t="s">
        <v>31</v>
      </c>
      <c r="G15" s="44"/>
      <c r="H15" s="44"/>
      <c r="I15" s="133" t="s">
        <v>32</v>
      </c>
      <c r="J15" s="40" t="s">
        <v>33</v>
      </c>
      <c r="K15" s="47"/>
    </row>
    <row r="16" spans="1:70" s="1" customFormat="1" ht="14.45" customHeight="1">
      <c r="B16" s="43"/>
      <c r="C16" s="44"/>
      <c r="D16" s="38" t="s">
        <v>34</v>
      </c>
      <c r="E16" s="44"/>
      <c r="F16" s="44"/>
      <c r="G16" s="44"/>
      <c r="H16" s="44"/>
      <c r="I16" s="131" t="s">
        <v>35</v>
      </c>
      <c r="J16" s="36" t="s">
        <v>36</v>
      </c>
      <c r="K16" s="47"/>
    </row>
    <row r="17" spans="2:11" s="1" customFormat="1" ht="18" customHeight="1">
      <c r="B17" s="43"/>
      <c r="C17" s="44"/>
      <c r="D17" s="44"/>
      <c r="E17" s="36" t="s">
        <v>37</v>
      </c>
      <c r="F17" s="44"/>
      <c r="G17" s="44"/>
      <c r="H17" s="44"/>
      <c r="I17" s="131" t="s">
        <v>38</v>
      </c>
      <c r="J17" s="36" t="s">
        <v>36</v>
      </c>
      <c r="K17" s="47"/>
    </row>
    <row r="18" spans="2:11" s="1" customFormat="1" ht="6.95" customHeight="1">
      <c r="B18" s="43"/>
      <c r="C18" s="44"/>
      <c r="D18" s="44"/>
      <c r="E18" s="44"/>
      <c r="F18" s="44"/>
      <c r="G18" s="44"/>
      <c r="H18" s="44"/>
      <c r="I18" s="130"/>
      <c r="J18" s="44"/>
      <c r="K18" s="47"/>
    </row>
    <row r="19" spans="2:11" s="1" customFormat="1" ht="14.45" customHeight="1">
      <c r="B19" s="43"/>
      <c r="C19" s="44"/>
      <c r="D19" s="38" t="s">
        <v>39</v>
      </c>
      <c r="E19" s="44"/>
      <c r="F19" s="44"/>
      <c r="G19" s="44"/>
      <c r="H19" s="44"/>
      <c r="I19" s="131" t="s">
        <v>35</v>
      </c>
      <c r="J19" s="36" t="str">
        <f>IF('Rekapitulace stavby'!AN13="Vyplň údaj","",IF('Rekapitulace stavby'!AN13="","",'Rekapitulace stavby'!AN13))</f>
        <v/>
      </c>
      <c r="K19" s="47"/>
    </row>
    <row r="20" spans="2:11" s="1" customFormat="1" ht="18" customHeight="1">
      <c r="B20" s="43"/>
      <c r="C20" s="44"/>
      <c r="D20" s="44"/>
      <c r="E20" s="36" t="str">
        <f>IF('Rekapitulace stavby'!E14="Vyplň údaj","",IF('Rekapitulace stavby'!E14="","",'Rekapitulace stavby'!E14))</f>
        <v/>
      </c>
      <c r="F20" s="44"/>
      <c r="G20" s="44"/>
      <c r="H20" s="44"/>
      <c r="I20" s="131" t="s">
        <v>38</v>
      </c>
      <c r="J20" s="36" t="str">
        <f>IF('Rekapitulace stavby'!AN14="Vyplň údaj","",IF('Rekapitulace stavby'!AN14="","",'Rekapitulace stavby'!AN14))</f>
        <v/>
      </c>
      <c r="K20" s="47"/>
    </row>
    <row r="21" spans="2:11" s="1" customFormat="1" ht="6.95" customHeight="1">
      <c r="B21" s="43"/>
      <c r="C21" s="44"/>
      <c r="D21" s="44"/>
      <c r="E21" s="44"/>
      <c r="F21" s="44"/>
      <c r="G21" s="44"/>
      <c r="H21" s="44"/>
      <c r="I21" s="130"/>
      <c r="J21" s="44"/>
      <c r="K21" s="47"/>
    </row>
    <row r="22" spans="2:11" s="1" customFormat="1" ht="14.45" customHeight="1">
      <c r="B22" s="43"/>
      <c r="C22" s="44"/>
      <c r="D22" s="38" t="s">
        <v>41</v>
      </c>
      <c r="E22" s="44"/>
      <c r="F22" s="44"/>
      <c r="G22" s="44"/>
      <c r="H22" s="44"/>
      <c r="I22" s="131" t="s">
        <v>35</v>
      </c>
      <c r="J22" s="36" t="s">
        <v>36</v>
      </c>
      <c r="K22" s="47"/>
    </row>
    <row r="23" spans="2:11" s="1" customFormat="1" ht="18" customHeight="1">
      <c r="B23" s="43"/>
      <c r="C23" s="44"/>
      <c r="D23" s="44"/>
      <c r="E23" s="36" t="s">
        <v>42</v>
      </c>
      <c r="F23" s="44"/>
      <c r="G23" s="44"/>
      <c r="H23" s="44"/>
      <c r="I23" s="131" t="s">
        <v>38</v>
      </c>
      <c r="J23" s="36" t="s">
        <v>36</v>
      </c>
      <c r="K23" s="47"/>
    </row>
    <row r="24" spans="2:11" s="1" customFormat="1" ht="6.95" customHeight="1">
      <c r="B24" s="43"/>
      <c r="C24" s="44"/>
      <c r="D24" s="44"/>
      <c r="E24" s="44"/>
      <c r="F24" s="44"/>
      <c r="G24" s="44"/>
      <c r="H24" s="44"/>
      <c r="I24" s="130"/>
      <c r="J24" s="44"/>
      <c r="K24" s="47"/>
    </row>
    <row r="25" spans="2:11" s="1" customFormat="1" ht="14.45" customHeight="1">
      <c r="B25" s="43"/>
      <c r="C25" s="44"/>
      <c r="D25" s="38" t="s">
        <v>44</v>
      </c>
      <c r="E25" s="44"/>
      <c r="F25" s="44"/>
      <c r="G25" s="44"/>
      <c r="H25" s="44"/>
      <c r="I25" s="130"/>
      <c r="J25" s="44"/>
      <c r="K25" s="47"/>
    </row>
    <row r="26" spans="2:11" s="7" customFormat="1" ht="16.5" customHeight="1">
      <c r="B26" s="134"/>
      <c r="C26" s="135"/>
      <c r="D26" s="135"/>
      <c r="E26" s="368" t="s">
        <v>36</v>
      </c>
      <c r="F26" s="368"/>
      <c r="G26" s="368"/>
      <c r="H26" s="368"/>
      <c r="I26" s="136"/>
      <c r="J26" s="135"/>
      <c r="K26" s="137"/>
    </row>
    <row r="27" spans="2:11" s="1" customFormat="1" ht="6.95" customHeight="1">
      <c r="B27" s="43"/>
      <c r="C27" s="44"/>
      <c r="D27" s="44"/>
      <c r="E27" s="44"/>
      <c r="F27" s="44"/>
      <c r="G27" s="44"/>
      <c r="H27" s="44"/>
      <c r="I27" s="130"/>
      <c r="J27" s="44"/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25.35" customHeight="1">
      <c r="B29" s="43"/>
      <c r="C29" s="44"/>
      <c r="D29" s="140" t="s">
        <v>46</v>
      </c>
      <c r="E29" s="44"/>
      <c r="F29" s="44"/>
      <c r="G29" s="44"/>
      <c r="H29" s="44"/>
      <c r="I29" s="130"/>
      <c r="J29" s="141">
        <f>ROUND(J85,0)</f>
        <v>0</v>
      </c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14.45" customHeight="1">
      <c r="B31" s="43"/>
      <c r="C31" s="44"/>
      <c r="D31" s="44"/>
      <c r="E31" s="44"/>
      <c r="F31" s="48" t="s">
        <v>48</v>
      </c>
      <c r="G31" s="44"/>
      <c r="H31" s="44"/>
      <c r="I31" s="142" t="s">
        <v>47</v>
      </c>
      <c r="J31" s="48" t="s">
        <v>49</v>
      </c>
      <c r="K31" s="47"/>
    </row>
    <row r="32" spans="2:11" s="1" customFormat="1" ht="14.45" customHeight="1">
      <c r="B32" s="43"/>
      <c r="C32" s="44"/>
      <c r="D32" s="51" t="s">
        <v>50</v>
      </c>
      <c r="E32" s="51" t="s">
        <v>51</v>
      </c>
      <c r="F32" s="143">
        <f>ROUND(SUM(BE85:BE149), 0)</f>
        <v>0</v>
      </c>
      <c r="G32" s="44"/>
      <c r="H32" s="44"/>
      <c r="I32" s="144">
        <v>0.21</v>
      </c>
      <c r="J32" s="143">
        <f>ROUND(ROUND((SUM(BE85:BE149)), 0)*I32, 0)</f>
        <v>0</v>
      </c>
      <c r="K32" s="47"/>
    </row>
    <row r="33" spans="2:11" s="1" customFormat="1" ht="14.45" customHeight="1">
      <c r="B33" s="43"/>
      <c r="C33" s="44"/>
      <c r="D33" s="44"/>
      <c r="E33" s="51" t="s">
        <v>52</v>
      </c>
      <c r="F33" s="143">
        <f>ROUND(SUM(BF85:BF149), 0)</f>
        <v>0</v>
      </c>
      <c r="G33" s="44"/>
      <c r="H33" s="44"/>
      <c r="I33" s="144">
        <v>0.15</v>
      </c>
      <c r="J33" s="143">
        <f>ROUND(ROUND((SUM(BF85:BF149)), 0)*I33, 0)</f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53</v>
      </c>
      <c r="F34" s="143">
        <f>ROUND(SUM(BG85:BG149), 0)</f>
        <v>0</v>
      </c>
      <c r="G34" s="44"/>
      <c r="H34" s="44"/>
      <c r="I34" s="144">
        <v>0.21</v>
      </c>
      <c r="J34" s="143">
        <v>0</v>
      </c>
      <c r="K34" s="47"/>
    </row>
    <row r="35" spans="2:11" s="1" customFormat="1" ht="14.45" hidden="1" customHeight="1">
      <c r="B35" s="43"/>
      <c r="C35" s="44"/>
      <c r="D35" s="44"/>
      <c r="E35" s="51" t="s">
        <v>54</v>
      </c>
      <c r="F35" s="143">
        <f>ROUND(SUM(BH85:BH149), 0)</f>
        <v>0</v>
      </c>
      <c r="G35" s="44"/>
      <c r="H35" s="44"/>
      <c r="I35" s="144">
        <v>0.15</v>
      </c>
      <c r="J35" s="143"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55</v>
      </c>
      <c r="F36" s="143">
        <f>ROUND(SUM(BI85:BI149), 0)</f>
        <v>0</v>
      </c>
      <c r="G36" s="44"/>
      <c r="H36" s="44"/>
      <c r="I36" s="144">
        <v>0</v>
      </c>
      <c r="J36" s="143">
        <v>0</v>
      </c>
      <c r="K36" s="47"/>
    </row>
    <row r="37" spans="2:11" s="1" customFormat="1" ht="6.95" customHeight="1">
      <c r="B37" s="43"/>
      <c r="C37" s="44"/>
      <c r="D37" s="44"/>
      <c r="E37" s="44"/>
      <c r="F37" s="44"/>
      <c r="G37" s="44"/>
      <c r="H37" s="44"/>
      <c r="I37" s="130"/>
      <c r="J37" s="44"/>
      <c r="K37" s="47"/>
    </row>
    <row r="38" spans="2:11" s="1" customFormat="1" ht="25.35" customHeight="1">
      <c r="B38" s="43"/>
      <c r="C38" s="145"/>
      <c r="D38" s="146" t="s">
        <v>56</v>
      </c>
      <c r="E38" s="81"/>
      <c r="F38" s="81"/>
      <c r="G38" s="147" t="s">
        <v>57</v>
      </c>
      <c r="H38" s="148" t="s">
        <v>58</v>
      </c>
      <c r="I38" s="149"/>
      <c r="J38" s="150">
        <f>SUM(J29:J36)</f>
        <v>0</v>
      </c>
      <c r="K38" s="151"/>
    </row>
    <row r="39" spans="2:11" s="1" customFormat="1" ht="14.45" customHeight="1">
      <c r="B39" s="58"/>
      <c r="C39" s="59"/>
      <c r="D39" s="59"/>
      <c r="E39" s="59"/>
      <c r="F39" s="59"/>
      <c r="G39" s="59"/>
      <c r="H39" s="59"/>
      <c r="I39" s="152"/>
      <c r="J39" s="59"/>
      <c r="K39" s="60"/>
    </row>
    <row r="43" spans="2:11" s="1" customFormat="1" ht="6.95" customHeight="1">
      <c r="B43" s="153"/>
      <c r="C43" s="154"/>
      <c r="D43" s="154"/>
      <c r="E43" s="154"/>
      <c r="F43" s="154"/>
      <c r="G43" s="154"/>
      <c r="H43" s="154"/>
      <c r="I43" s="155"/>
      <c r="J43" s="154"/>
      <c r="K43" s="156"/>
    </row>
    <row r="44" spans="2:11" s="1" customFormat="1" ht="36.950000000000003" customHeight="1">
      <c r="B44" s="43"/>
      <c r="C44" s="31" t="s">
        <v>298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6.95" customHeight="1">
      <c r="B45" s="43"/>
      <c r="C45" s="44"/>
      <c r="D45" s="44"/>
      <c r="E45" s="44"/>
      <c r="F45" s="44"/>
      <c r="G45" s="44"/>
      <c r="H45" s="44"/>
      <c r="I45" s="130"/>
      <c r="J45" s="44"/>
      <c r="K45" s="47"/>
    </row>
    <row r="46" spans="2:11" s="1" customFormat="1" ht="14.45" customHeight="1">
      <c r="B46" s="43"/>
      <c r="C46" s="38" t="s">
        <v>18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6.5" customHeight="1">
      <c r="B47" s="43"/>
      <c r="C47" s="44"/>
      <c r="D47" s="44"/>
      <c r="E47" s="404" t="str">
        <f>E7</f>
        <v>ÚPRAVA VEŘEJNÉHO PROSTORU MEZI UL. VÝSTAVNÍ-VELETRŽNÍ PŘI MENDLOVĚ NÁM.ČÁST 1 - PARK</v>
      </c>
      <c r="F47" s="405"/>
      <c r="G47" s="405"/>
      <c r="H47" s="405"/>
      <c r="I47" s="130"/>
      <c r="J47" s="44"/>
      <c r="K47" s="47"/>
    </row>
    <row r="48" spans="2:11">
      <c r="B48" s="29"/>
      <c r="C48" s="38" t="s">
        <v>275</v>
      </c>
      <c r="D48" s="30"/>
      <c r="E48" s="30"/>
      <c r="F48" s="30"/>
      <c r="G48" s="30"/>
      <c r="H48" s="30"/>
      <c r="I48" s="129"/>
      <c r="J48" s="30"/>
      <c r="K48" s="32"/>
    </row>
    <row r="49" spans="2:47" s="1" customFormat="1" ht="16.5" customHeight="1">
      <c r="B49" s="43"/>
      <c r="C49" s="44"/>
      <c r="D49" s="44"/>
      <c r="E49" s="404" t="s">
        <v>278</v>
      </c>
      <c r="F49" s="406"/>
      <c r="G49" s="406"/>
      <c r="H49" s="406"/>
      <c r="I49" s="130"/>
      <c r="J49" s="44"/>
      <c r="K49" s="47"/>
    </row>
    <row r="50" spans="2:47" s="1" customFormat="1" ht="14.45" customHeight="1">
      <c r="B50" s="43"/>
      <c r="C50" s="38" t="s">
        <v>281</v>
      </c>
      <c r="D50" s="44"/>
      <c r="E50" s="44"/>
      <c r="F50" s="44"/>
      <c r="G50" s="44"/>
      <c r="H50" s="44"/>
      <c r="I50" s="130"/>
      <c r="J50" s="44"/>
      <c r="K50" s="47"/>
    </row>
    <row r="51" spans="2:47" s="1" customFormat="1" ht="17.25" customHeight="1">
      <c r="B51" s="43"/>
      <c r="C51" s="44"/>
      <c r="D51" s="44"/>
      <c r="E51" s="407" t="str">
        <f>E11</f>
        <v>SO 01.4 - Kácení</v>
      </c>
      <c r="F51" s="406"/>
      <c r="G51" s="406"/>
      <c r="H51" s="406"/>
      <c r="I51" s="130"/>
      <c r="J51" s="44"/>
      <c r="K51" s="47"/>
    </row>
    <row r="52" spans="2:47" s="1" customFormat="1" ht="6.95" customHeight="1">
      <c r="B52" s="43"/>
      <c r="C52" s="44"/>
      <c r="D52" s="44"/>
      <c r="E52" s="44"/>
      <c r="F52" s="44"/>
      <c r="G52" s="44"/>
      <c r="H52" s="44"/>
      <c r="I52" s="130"/>
      <c r="J52" s="44"/>
      <c r="K52" s="47"/>
    </row>
    <row r="53" spans="2:47" s="1" customFormat="1" ht="18" customHeight="1">
      <c r="B53" s="43"/>
      <c r="C53" s="38" t="s">
        <v>25</v>
      </c>
      <c r="D53" s="44"/>
      <c r="E53" s="44"/>
      <c r="F53" s="36" t="str">
        <f>F14</f>
        <v>BRNO</v>
      </c>
      <c r="G53" s="44"/>
      <c r="H53" s="44"/>
      <c r="I53" s="131" t="s">
        <v>27</v>
      </c>
      <c r="J53" s="132" t="str">
        <f>IF(J14="","",J14)</f>
        <v>15. 8. 2017</v>
      </c>
      <c r="K53" s="47"/>
    </row>
    <row r="54" spans="2:47" s="1" customFormat="1" ht="6.95" customHeight="1">
      <c r="B54" s="43"/>
      <c r="C54" s="44"/>
      <c r="D54" s="44"/>
      <c r="E54" s="44"/>
      <c r="F54" s="44"/>
      <c r="G54" s="44"/>
      <c r="H54" s="44"/>
      <c r="I54" s="130"/>
      <c r="J54" s="44"/>
      <c r="K54" s="47"/>
    </row>
    <row r="55" spans="2:47" s="1" customFormat="1">
      <c r="B55" s="43"/>
      <c r="C55" s="38" t="s">
        <v>34</v>
      </c>
      <c r="D55" s="44"/>
      <c r="E55" s="44"/>
      <c r="F55" s="36" t="str">
        <f>E17</f>
        <v>Statutární město Brno</v>
      </c>
      <c r="G55" s="44"/>
      <c r="H55" s="44"/>
      <c r="I55" s="131" t="s">
        <v>41</v>
      </c>
      <c r="J55" s="368" t="str">
        <f>E23</f>
        <v>ATELIÉR ZAHRADNÍ A KRAJIN. ARCHITEKTURY  Z.SENDLER</v>
      </c>
      <c r="K55" s="47"/>
    </row>
    <row r="56" spans="2:47" s="1" customFormat="1" ht="14.45" customHeight="1">
      <c r="B56" s="43"/>
      <c r="C56" s="38" t="s">
        <v>39</v>
      </c>
      <c r="D56" s="44"/>
      <c r="E56" s="44"/>
      <c r="F56" s="36" t="str">
        <f>IF(E20="","",E20)</f>
        <v/>
      </c>
      <c r="G56" s="44"/>
      <c r="H56" s="44"/>
      <c r="I56" s="130"/>
      <c r="J56" s="408"/>
      <c r="K56" s="47"/>
    </row>
    <row r="57" spans="2:47" s="1" customFormat="1" ht="10.35" customHeight="1">
      <c r="B57" s="43"/>
      <c r="C57" s="44"/>
      <c r="D57" s="44"/>
      <c r="E57" s="44"/>
      <c r="F57" s="44"/>
      <c r="G57" s="44"/>
      <c r="H57" s="44"/>
      <c r="I57" s="130"/>
      <c r="J57" s="44"/>
      <c r="K57" s="47"/>
    </row>
    <row r="58" spans="2:47" s="1" customFormat="1" ht="29.25" customHeight="1">
      <c r="B58" s="43"/>
      <c r="C58" s="157" t="s">
        <v>299</v>
      </c>
      <c r="D58" s="145"/>
      <c r="E58" s="145"/>
      <c r="F58" s="145"/>
      <c r="G58" s="145"/>
      <c r="H58" s="145"/>
      <c r="I58" s="158"/>
      <c r="J58" s="159" t="s">
        <v>300</v>
      </c>
      <c r="K58" s="160"/>
    </row>
    <row r="59" spans="2:47" s="1" customFormat="1" ht="10.35" customHeight="1">
      <c r="B59" s="43"/>
      <c r="C59" s="44"/>
      <c r="D59" s="44"/>
      <c r="E59" s="44"/>
      <c r="F59" s="44"/>
      <c r="G59" s="44"/>
      <c r="H59" s="44"/>
      <c r="I59" s="130"/>
      <c r="J59" s="44"/>
      <c r="K59" s="47"/>
    </row>
    <row r="60" spans="2:47" s="1" customFormat="1" ht="29.25" customHeight="1">
      <c r="B60" s="43"/>
      <c r="C60" s="161" t="s">
        <v>301</v>
      </c>
      <c r="D60" s="44"/>
      <c r="E60" s="44"/>
      <c r="F60" s="44"/>
      <c r="G60" s="44"/>
      <c r="H60" s="44"/>
      <c r="I60" s="130"/>
      <c r="J60" s="141">
        <f>J85</f>
        <v>0</v>
      </c>
      <c r="K60" s="47"/>
      <c r="AU60" s="25" t="s">
        <v>302</v>
      </c>
    </row>
    <row r="61" spans="2:47" s="8" customFormat="1" ht="24.95" customHeight="1">
      <c r="B61" s="162"/>
      <c r="C61" s="163"/>
      <c r="D61" s="164" t="s">
        <v>303</v>
      </c>
      <c r="E61" s="165"/>
      <c r="F61" s="165"/>
      <c r="G61" s="165"/>
      <c r="H61" s="165"/>
      <c r="I61" s="166"/>
      <c r="J61" s="167">
        <f>J86</f>
        <v>0</v>
      </c>
      <c r="K61" s="168"/>
    </row>
    <row r="62" spans="2:47" s="9" customFormat="1" ht="19.899999999999999" customHeight="1">
      <c r="B62" s="169"/>
      <c r="C62" s="170"/>
      <c r="D62" s="171" t="s">
        <v>304</v>
      </c>
      <c r="E62" s="172"/>
      <c r="F62" s="172"/>
      <c r="G62" s="172"/>
      <c r="H62" s="172"/>
      <c r="I62" s="173"/>
      <c r="J62" s="174">
        <f>J87</f>
        <v>0</v>
      </c>
      <c r="K62" s="175"/>
    </row>
    <row r="63" spans="2:47" s="9" customFormat="1" ht="19.899999999999999" customHeight="1">
      <c r="B63" s="169"/>
      <c r="C63" s="170"/>
      <c r="D63" s="171" t="s">
        <v>309</v>
      </c>
      <c r="E63" s="172"/>
      <c r="F63" s="172"/>
      <c r="G63" s="172"/>
      <c r="H63" s="172"/>
      <c r="I63" s="173"/>
      <c r="J63" s="174">
        <f>J148</f>
        <v>0</v>
      </c>
      <c r="K63" s="175"/>
    </row>
    <row r="64" spans="2:47" s="1" customFormat="1" ht="21.75" customHeight="1">
      <c r="B64" s="43"/>
      <c r="C64" s="44"/>
      <c r="D64" s="44"/>
      <c r="E64" s="44"/>
      <c r="F64" s="44"/>
      <c r="G64" s="44"/>
      <c r="H64" s="44"/>
      <c r="I64" s="130"/>
      <c r="J64" s="44"/>
      <c r="K64" s="47"/>
    </row>
    <row r="65" spans="2:12" s="1" customFormat="1" ht="6.95" customHeight="1">
      <c r="B65" s="58"/>
      <c r="C65" s="59"/>
      <c r="D65" s="59"/>
      <c r="E65" s="59"/>
      <c r="F65" s="59"/>
      <c r="G65" s="59"/>
      <c r="H65" s="59"/>
      <c r="I65" s="152"/>
      <c r="J65" s="59"/>
      <c r="K65" s="60"/>
    </row>
    <row r="69" spans="2:12" s="1" customFormat="1" ht="6.95" customHeight="1">
      <c r="B69" s="61"/>
      <c r="C69" s="62"/>
      <c r="D69" s="62"/>
      <c r="E69" s="62"/>
      <c r="F69" s="62"/>
      <c r="G69" s="62"/>
      <c r="H69" s="62"/>
      <c r="I69" s="155"/>
      <c r="J69" s="62"/>
      <c r="K69" s="62"/>
      <c r="L69" s="63"/>
    </row>
    <row r="70" spans="2:12" s="1" customFormat="1" ht="36.950000000000003" customHeight="1">
      <c r="B70" s="43"/>
      <c r="C70" s="64" t="s">
        <v>315</v>
      </c>
      <c r="D70" s="65"/>
      <c r="E70" s="65"/>
      <c r="F70" s="65"/>
      <c r="G70" s="65"/>
      <c r="H70" s="65"/>
      <c r="I70" s="176"/>
      <c r="J70" s="65"/>
      <c r="K70" s="65"/>
      <c r="L70" s="63"/>
    </row>
    <row r="71" spans="2:12" s="1" customFormat="1" ht="6.95" customHeight="1">
      <c r="B71" s="43"/>
      <c r="C71" s="65"/>
      <c r="D71" s="65"/>
      <c r="E71" s="65"/>
      <c r="F71" s="65"/>
      <c r="G71" s="65"/>
      <c r="H71" s="65"/>
      <c r="I71" s="176"/>
      <c r="J71" s="65"/>
      <c r="K71" s="65"/>
      <c r="L71" s="63"/>
    </row>
    <row r="72" spans="2:12" s="1" customFormat="1" ht="14.45" customHeight="1">
      <c r="B72" s="43"/>
      <c r="C72" s="67" t="s">
        <v>18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16.5" customHeight="1">
      <c r="B73" s="43"/>
      <c r="C73" s="65"/>
      <c r="D73" s="65"/>
      <c r="E73" s="409" t="str">
        <f>E7</f>
        <v>ÚPRAVA VEŘEJNÉHO PROSTORU MEZI UL. VÝSTAVNÍ-VELETRŽNÍ PŘI MENDLOVĚ NÁM.ČÁST 1 - PARK</v>
      </c>
      <c r="F73" s="410"/>
      <c r="G73" s="410"/>
      <c r="H73" s="410"/>
      <c r="I73" s="176"/>
      <c r="J73" s="65"/>
      <c r="K73" s="65"/>
      <c r="L73" s="63"/>
    </row>
    <row r="74" spans="2:12">
      <c r="B74" s="29"/>
      <c r="C74" s="67" t="s">
        <v>275</v>
      </c>
      <c r="D74" s="177"/>
      <c r="E74" s="177"/>
      <c r="F74" s="177"/>
      <c r="G74" s="177"/>
      <c r="H74" s="177"/>
      <c r="J74" s="177"/>
      <c r="K74" s="177"/>
      <c r="L74" s="178"/>
    </row>
    <row r="75" spans="2:12" s="1" customFormat="1" ht="16.5" customHeight="1">
      <c r="B75" s="43"/>
      <c r="C75" s="65"/>
      <c r="D75" s="65"/>
      <c r="E75" s="409" t="s">
        <v>278</v>
      </c>
      <c r="F75" s="411"/>
      <c r="G75" s="411"/>
      <c r="H75" s="411"/>
      <c r="I75" s="176"/>
      <c r="J75" s="65"/>
      <c r="K75" s="65"/>
      <c r="L75" s="63"/>
    </row>
    <row r="76" spans="2:12" s="1" customFormat="1" ht="14.45" customHeight="1">
      <c r="B76" s="43"/>
      <c r="C76" s="67" t="s">
        <v>281</v>
      </c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7.25" customHeight="1">
      <c r="B77" s="43"/>
      <c r="C77" s="65"/>
      <c r="D77" s="65"/>
      <c r="E77" s="379" t="str">
        <f>E11</f>
        <v>SO 01.4 - Kácení</v>
      </c>
      <c r="F77" s="411"/>
      <c r="G77" s="411"/>
      <c r="H77" s="411"/>
      <c r="I77" s="176"/>
      <c r="J77" s="65"/>
      <c r="K77" s="65"/>
      <c r="L77" s="63"/>
    </row>
    <row r="78" spans="2:12" s="1" customFormat="1" ht="6.95" customHeight="1">
      <c r="B78" s="43"/>
      <c r="C78" s="65"/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 ht="18" customHeight="1">
      <c r="B79" s="43"/>
      <c r="C79" s="67" t="s">
        <v>25</v>
      </c>
      <c r="D79" s="65"/>
      <c r="E79" s="65"/>
      <c r="F79" s="179" t="str">
        <f>F14</f>
        <v>BRNO</v>
      </c>
      <c r="G79" s="65"/>
      <c r="H79" s="65"/>
      <c r="I79" s="180" t="s">
        <v>27</v>
      </c>
      <c r="J79" s="75" t="str">
        <f>IF(J14="","",J14)</f>
        <v>15. 8. 2017</v>
      </c>
      <c r="K79" s="65"/>
      <c r="L79" s="63"/>
    </row>
    <row r="80" spans="2:12" s="1" customFormat="1" ht="6.95" customHeight="1">
      <c r="B80" s="43"/>
      <c r="C80" s="65"/>
      <c r="D80" s="65"/>
      <c r="E80" s="65"/>
      <c r="F80" s="65"/>
      <c r="G80" s="65"/>
      <c r="H80" s="65"/>
      <c r="I80" s="176"/>
      <c r="J80" s="65"/>
      <c r="K80" s="65"/>
      <c r="L80" s="63"/>
    </row>
    <row r="81" spans="2:65" s="1" customFormat="1">
      <c r="B81" s="43"/>
      <c r="C81" s="67" t="s">
        <v>34</v>
      </c>
      <c r="D81" s="65"/>
      <c r="E81" s="65"/>
      <c r="F81" s="179" t="str">
        <f>E17</f>
        <v>Statutární město Brno</v>
      </c>
      <c r="G81" s="65"/>
      <c r="H81" s="65"/>
      <c r="I81" s="180" t="s">
        <v>41</v>
      </c>
      <c r="J81" s="179" t="str">
        <f>E23</f>
        <v>ATELIÉR ZAHRADNÍ A KRAJIN. ARCHITEKTURY  Z.SENDLER</v>
      </c>
      <c r="K81" s="65"/>
      <c r="L81" s="63"/>
    </row>
    <row r="82" spans="2:65" s="1" customFormat="1" ht="14.45" customHeight="1">
      <c r="B82" s="43"/>
      <c r="C82" s="67" t="s">
        <v>39</v>
      </c>
      <c r="D82" s="65"/>
      <c r="E82" s="65"/>
      <c r="F82" s="179" t="str">
        <f>IF(E20="","",E20)</f>
        <v/>
      </c>
      <c r="G82" s="65"/>
      <c r="H82" s="65"/>
      <c r="I82" s="176"/>
      <c r="J82" s="65"/>
      <c r="K82" s="65"/>
      <c r="L82" s="63"/>
    </row>
    <row r="83" spans="2:65" s="1" customFormat="1" ht="10.35" customHeight="1">
      <c r="B83" s="43"/>
      <c r="C83" s="65"/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0" customFormat="1" ht="29.25" customHeight="1">
      <c r="B84" s="181"/>
      <c r="C84" s="182" t="s">
        <v>316</v>
      </c>
      <c r="D84" s="183" t="s">
        <v>65</v>
      </c>
      <c r="E84" s="183" t="s">
        <v>61</v>
      </c>
      <c r="F84" s="183" t="s">
        <v>317</v>
      </c>
      <c r="G84" s="183" t="s">
        <v>318</v>
      </c>
      <c r="H84" s="183" t="s">
        <v>319</v>
      </c>
      <c r="I84" s="184" t="s">
        <v>320</v>
      </c>
      <c r="J84" s="183" t="s">
        <v>300</v>
      </c>
      <c r="K84" s="185" t="s">
        <v>321</v>
      </c>
      <c r="L84" s="186"/>
      <c r="M84" s="83" t="s">
        <v>322</v>
      </c>
      <c r="N84" s="84" t="s">
        <v>50</v>
      </c>
      <c r="O84" s="84" t="s">
        <v>323</v>
      </c>
      <c r="P84" s="84" t="s">
        <v>324</v>
      </c>
      <c r="Q84" s="84" t="s">
        <v>325</v>
      </c>
      <c r="R84" s="84" t="s">
        <v>326</v>
      </c>
      <c r="S84" s="84" t="s">
        <v>327</v>
      </c>
      <c r="T84" s="85" t="s">
        <v>328</v>
      </c>
    </row>
    <row r="85" spans="2:65" s="1" customFormat="1" ht="29.25" customHeight="1">
      <c r="B85" s="43"/>
      <c r="C85" s="89" t="s">
        <v>301</v>
      </c>
      <c r="D85" s="65"/>
      <c r="E85" s="65"/>
      <c r="F85" s="65"/>
      <c r="G85" s="65"/>
      <c r="H85" s="65"/>
      <c r="I85" s="176"/>
      <c r="J85" s="187">
        <f>BK85</f>
        <v>0</v>
      </c>
      <c r="K85" s="65"/>
      <c r="L85" s="63"/>
      <c r="M85" s="86"/>
      <c r="N85" s="87"/>
      <c r="O85" s="87"/>
      <c r="P85" s="188">
        <f>P86</f>
        <v>0</v>
      </c>
      <c r="Q85" s="87"/>
      <c r="R85" s="188">
        <f>R86</f>
        <v>0.18576999999999999</v>
      </c>
      <c r="S85" s="87"/>
      <c r="T85" s="189">
        <f>T86</f>
        <v>0</v>
      </c>
      <c r="AT85" s="25" t="s">
        <v>79</v>
      </c>
      <c r="AU85" s="25" t="s">
        <v>302</v>
      </c>
      <c r="BK85" s="190">
        <f>BK86</f>
        <v>0</v>
      </c>
    </row>
    <row r="86" spans="2:65" s="11" customFormat="1" ht="37.35" customHeight="1">
      <c r="B86" s="191"/>
      <c r="C86" s="192"/>
      <c r="D86" s="193" t="s">
        <v>79</v>
      </c>
      <c r="E86" s="194" t="s">
        <v>329</v>
      </c>
      <c r="F86" s="194" t="s">
        <v>330</v>
      </c>
      <c r="G86" s="192"/>
      <c r="H86" s="192"/>
      <c r="I86" s="195"/>
      <c r="J86" s="196">
        <f>BK86</f>
        <v>0</v>
      </c>
      <c r="K86" s="192"/>
      <c r="L86" s="197"/>
      <c r="M86" s="198"/>
      <c r="N86" s="199"/>
      <c r="O86" s="199"/>
      <c r="P86" s="200">
        <f>P87+P148</f>
        <v>0</v>
      </c>
      <c r="Q86" s="199"/>
      <c r="R86" s="200">
        <f>R87+R148</f>
        <v>0.18576999999999999</v>
      </c>
      <c r="S86" s="199"/>
      <c r="T86" s="201">
        <f>T87+T148</f>
        <v>0</v>
      </c>
      <c r="AR86" s="202" t="s">
        <v>29</v>
      </c>
      <c r="AT86" s="203" t="s">
        <v>79</v>
      </c>
      <c r="AU86" s="203" t="s">
        <v>80</v>
      </c>
      <c r="AY86" s="202" t="s">
        <v>331</v>
      </c>
      <c r="BK86" s="204">
        <f>BK87+BK148</f>
        <v>0</v>
      </c>
    </row>
    <row r="87" spans="2:65" s="11" customFormat="1" ht="19.899999999999999" customHeight="1">
      <c r="B87" s="191"/>
      <c r="C87" s="192"/>
      <c r="D87" s="193" t="s">
        <v>79</v>
      </c>
      <c r="E87" s="205" t="s">
        <v>29</v>
      </c>
      <c r="F87" s="205" t="s">
        <v>332</v>
      </c>
      <c r="G87" s="192"/>
      <c r="H87" s="192"/>
      <c r="I87" s="195"/>
      <c r="J87" s="206">
        <f>BK87</f>
        <v>0</v>
      </c>
      <c r="K87" s="192"/>
      <c r="L87" s="197"/>
      <c r="M87" s="198"/>
      <c r="N87" s="199"/>
      <c r="O87" s="199"/>
      <c r="P87" s="200">
        <f>SUM(P88:P147)</f>
        <v>0</v>
      </c>
      <c r="Q87" s="199"/>
      <c r="R87" s="200">
        <f>SUM(R88:R147)</f>
        <v>0.18576999999999999</v>
      </c>
      <c r="S87" s="199"/>
      <c r="T87" s="201">
        <f>SUM(T88:T147)</f>
        <v>0</v>
      </c>
      <c r="AR87" s="202" t="s">
        <v>29</v>
      </c>
      <c r="AT87" s="203" t="s">
        <v>79</v>
      </c>
      <c r="AU87" s="203" t="s">
        <v>29</v>
      </c>
      <c r="AY87" s="202" t="s">
        <v>331</v>
      </c>
      <c r="BK87" s="204">
        <f>SUM(BK88:BK147)</f>
        <v>0</v>
      </c>
    </row>
    <row r="88" spans="2:65" s="1" customFormat="1" ht="16.5" customHeight="1">
      <c r="B88" s="43"/>
      <c r="C88" s="207" t="s">
        <v>29</v>
      </c>
      <c r="D88" s="207" t="s">
        <v>333</v>
      </c>
      <c r="E88" s="208" t="s">
        <v>975</v>
      </c>
      <c r="F88" s="209" t="s">
        <v>976</v>
      </c>
      <c r="G88" s="210" t="s">
        <v>484</v>
      </c>
      <c r="H88" s="211">
        <v>3</v>
      </c>
      <c r="I88" s="212"/>
      <c r="J88" s="213">
        <f>ROUND(I88*H88,2)</f>
        <v>0</v>
      </c>
      <c r="K88" s="209" t="s">
        <v>337</v>
      </c>
      <c r="L88" s="63"/>
      <c r="M88" s="214" t="s">
        <v>36</v>
      </c>
      <c r="N88" s="215" t="s">
        <v>51</v>
      </c>
      <c r="O88" s="44"/>
      <c r="P88" s="216">
        <f>O88*H88</f>
        <v>0</v>
      </c>
      <c r="Q88" s="216">
        <v>0</v>
      </c>
      <c r="R88" s="216">
        <f>Q88*H88</f>
        <v>0</v>
      </c>
      <c r="S88" s="216">
        <v>0</v>
      </c>
      <c r="T88" s="217">
        <f>S88*H88</f>
        <v>0</v>
      </c>
      <c r="AR88" s="25" t="s">
        <v>338</v>
      </c>
      <c r="AT88" s="25" t="s">
        <v>333</v>
      </c>
      <c r="AU88" s="25" t="s">
        <v>89</v>
      </c>
      <c r="AY88" s="25" t="s">
        <v>331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25" t="s">
        <v>29</v>
      </c>
      <c r="BK88" s="218">
        <f>ROUND(I88*H88,2)</f>
        <v>0</v>
      </c>
      <c r="BL88" s="25" t="s">
        <v>338</v>
      </c>
      <c r="BM88" s="25" t="s">
        <v>977</v>
      </c>
    </row>
    <row r="89" spans="2:65" s="14" customFormat="1" ht="13.5">
      <c r="B89" s="241"/>
      <c r="C89" s="242"/>
      <c r="D89" s="221" t="s">
        <v>340</v>
      </c>
      <c r="E89" s="243" t="s">
        <v>36</v>
      </c>
      <c r="F89" s="244" t="s">
        <v>978</v>
      </c>
      <c r="G89" s="242"/>
      <c r="H89" s="245">
        <v>3</v>
      </c>
      <c r="I89" s="246"/>
      <c r="J89" s="242"/>
      <c r="K89" s="242"/>
      <c r="L89" s="247"/>
      <c r="M89" s="248"/>
      <c r="N89" s="249"/>
      <c r="O89" s="249"/>
      <c r="P89" s="249"/>
      <c r="Q89" s="249"/>
      <c r="R89" s="249"/>
      <c r="S89" s="249"/>
      <c r="T89" s="250"/>
      <c r="AT89" s="251" t="s">
        <v>340</v>
      </c>
      <c r="AU89" s="251" t="s">
        <v>89</v>
      </c>
      <c r="AV89" s="14" t="s">
        <v>89</v>
      </c>
      <c r="AW89" s="14" t="s">
        <v>43</v>
      </c>
      <c r="AX89" s="14" t="s">
        <v>29</v>
      </c>
      <c r="AY89" s="251" t="s">
        <v>331</v>
      </c>
    </row>
    <row r="90" spans="2:65" s="1" customFormat="1" ht="16.5" customHeight="1">
      <c r="B90" s="43"/>
      <c r="C90" s="207" t="s">
        <v>89</v>
      </c>
      <c r="D90" s="207" t="s">
        <v>333</v>
      </c>
      <c r="E90" s="208" t="s">
        <v>979</v>
      </c>
      <c r="F90" s="209" t="s">
        <v>980</v>
      </c>
      <c r="G90" s="210" t="s">
        <v>484</v>
      </c>
      <c r="H90" s="211">
        <v>2</v>
      </c>
      <c r="I90" s="212"/>
      <c r="J90" s="213">
        <f>ROUND(I90*H90,2)</f>
        <v>0</v>
      </c>
      <c r="K90" s="209" t="s">
        <v>337</v>
      </c>
      <c r="L90" s="63"/>
      <c r="M90" s="214" t="s">
        <v>36</v>
      </c>
      <c r="N90" s="215" t="s">
        <v>51</v>
      </c>
      <c r="O90" s="44"/>
      <c r="P90" s="216">
        <f>O90*H90</f>
        <v>0</v>
      </c>
      <c r="Q90" s="216">
        <v>0</v>
      </c>
      <c r="R90" s="216">
        <f>Q90*H90</f>
        <v>0</v>
      </c>
      <c r="S90" s="216">
        <v>0</v>
      </c>
      <c r="T90" s="217">
        <f>S90*H90</f>
        <v>0</v>
      </c>
      <c r="AR90" s="25" t="s">
        <v>338</v>
      </c>
      <c r="AT90" s="25" t="s">
        <v>333</v>
      </c>
      <c r="AU90" s="25" t="s">
        <v>89</v>
      </c>
      <c r="AY90" s="25" t="s">
        <v>331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25" t="s">
        <v>29</v>
      </c>
      <c r="BK90" s="218">
        <f>ROUND(I90*H90,2)</f>
        <v>0</v>
      </c>
      <c r="BL90" s="25" t="s">
        <v>338</v>
      </c>
      <c r="BM90" s="25" t="s">
        <v>981</v>
      </c>
    </row>
    <row r="91" spans="2:65" s="14" customFormat="1" ht="13.5">
      <c r="B91" s="241"/>
      <c r="C91" s="242"/>
      <c r="D91" s="221" t="s">
        <v>340</v>
      </c>
      <c r="E91" s="243" t="s">
        <v>36</v>
      </c>
      <c r="F91" s="244" t="s">
        <v>982</v>
      </c>
      <c r="G91" s="242"/>
      <c r="H91" s="245">
        <v>2</v>
      </c>
      <c r="I91" s="246"/>
      <c r="J91" s="242"/>
      <c r="K91" s="242"/>
      <c r="L91" s="247"/>
      <c r="M91" s="248"/>
      <c r="N91" s="249"/>
      <c r="O91" s="249"/>
      <c r="P91" s="249"/>
      <c r="Q91" s="249"/>
      <c r="R91" s="249"/>
      <c r="S91" s="249"/>
      <c r="T91" s="250"/>
      <c r="AT91" s="251" t="s">
        <v>340</v>
      </c>
      <c r="AU91" s="251" t="s">
        <v>89</v>
      </c>
      <c r="AV91" s="14" t="s">
        <v>89</v>
      </c>
      <c r="AW91" s="14" t="s">
        <v>43</v>
      </c>
      <c r="AX91" s="14" t="s">
        <v>29</v>
      </c>
      <c r="AY91" s="251" t="s">
        <v>331</v>
      </c>
    </row>
    <row r="92" spans="2:65" s="1" customFormat="1" ht="16.5" customHeight="1">
      <c r="B92" s="43"/>
      <c r="C92" s="207" t="s">
        <v>113</v>
      </c>
      <c r="D92" s="207" t="s">
        <v>333</v>
      </c>
      <c r="E92" s="208" t="s">
        <v>983</v>
      </c>
      <c r="F92" s="209" t="s">
        <v>984</v>
      </c>
      <c r="G92" s="210" t="s">
        <v>484</v>
      </c>
      <c r="H92" s="211">
        <v>2</v>
      </c>
      <c r="I92" s="212"/>
      <c r="J92" s="213">
        <f>ROUND(I92*H92,2)</f>
        <v>0</v>
      </c>
      <c r="K92" s="209" t="s">
        <v>337</v>
      </c>
      <c r="L92" s="63"/>
      <c r="M92" s="214" t="s">
        <v>36</v>
      </c>
      <c r="N92" s="215" t="s">
        <v>51</v>
      </c>
      <c r="O92" s="44"/>
      <c r="P92" s="216">
        <f>O92*H92</f>
        <v>0</v>
      </c>
      <c r="Q92" s="216">
        <v>0</v>
      </c>
      <c r="R92" s="216">
        <f>Q92*H92</f>
        <v>0</v>
      </c>
      <c r="S92" s="216">
        <v>0</v>
      </c>
      <c r="T92" s="217">
        <f>S92*H92</f>
        <v>0</v>
      </c>
      <c r="AR92" s="25" t="s">
        <v>338</v>
      </c>
      <c r="AT92" s="25" t="s">
        <v>333</v>
      </c>
      <c r="AU92" s="25" t="s">
        <v>89</v>
      </c>
      <c r="AY92" s="25" t="s">
        <v>331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25" t="s">
        <v>29</v>
      </c>
      <c r="BK92" s="218">
        <f>ROUND(I92*H92,2)</f>
        <v>0</v>
      </c>
      <c r="BL92" s="25" t="s">
        <v>338</v>
      </c>
      <c r="BM92" s="25" t="s">
        <v>985</v>
      </c>
    </row>
    <row r="93" spans="2:65" s="14" customFormat="1" ht="13.5">
      <c r="B93" s="241"/>
      <c r="C93" s="242"/>
      <c r="D93" s="221" t="s">
        <v>340</v>
      </c>
      <c r="E93" s="243" t="s">
        <v>36</v>
      </c>
      <c r="F93" s="244" t="s">
        <v>986</v>
      </c>
      <c r="G93" s="242"/>
      <c r="H93" s="245">
        <v>2</v>
      </c>
      <c r="I93" s="246"/>
      <c r="J93" s="242"/>
      <c r="K93" s="242"/>
      <c r="L93" s="247"/>
      <c r="M93" s="248"/>
      <c r="N93" s="249"/>
      <c r="O93" s="249"/>
      <c r="P93" s="249"/>
      <c r="Q93" s="249"/>
      <c r="R93" s="249"/>
      <c r="S93" s="249"/>
      <c r="T93" s="250"/>
      <c r="AT93" s="251" t="s">
        <v>340</v>
      </c>
      <c r="AU93" s="251" t="s">
        <v>89</v>
      </c>
      <c r="AV93" s="14" t="s">
        <v>89</v>
      </c>
      <c r="AW93" s="14" t="s">
        <v>43</v>
      </c>
      <c r="AX93" s="14" t="s">
        <v>29</v>
      </c>
      <c r="AY93" s="251" t="s">
        <v>331</v>
      </c>
    </row>
    <row r="94" spans="2:65" s="1" customFormat="1" ht="25.5" customHeight="1">
      <c r="B94" s="43"/>
      <c r="C94" s="207" t="s">
        <v>338</v>
      </c>
      <c r="D94" s="207" t="s">
        <v>333</v>
      </c>
      <c r="E94" s="208" t="s">
        <v>987</v>
      </c>
      <c r="F94" s="209" t="s">
        <v>988</v>
      </c>
      <c r="G94" s="210" t="s">
        <v>484</v>
      </c>
      <c r="H94" s="211">
        <v>1</v>
      </c>
      <c r="I94" s="212"/>
      <c r="J94" s="213">
        <f>ROUND(I94*H94,2)</f>
        <v>0</v>
      </c>
      <c r="K94" s="209" t="s">
        <v>337</v>
      </c>
      <c r="L94" s="63"/>
      <c r="M94" s="214" t="s">
        <v>36</v>
      </c>
      <c r="N94" s="215" t="s">
        <v>51</v>
      </c>
      <c r="O94" s="44"/>
      <c r="P94" s="216">
        <f>O94*H94</f>
        <v>0</v>
      </c>
      <c r="Q94" s="216">
        <v>0</v>
      </c>
      <c r="R94" s="216">
        <f>Q94*H94</f>
        <v>0</v>
      </c>
      <c r="S94" s="216">
        <v>0</v>
      </c>
      <c r="T94" s="217">
        <f>S94*H94</f>
        <v>0</v>
      </c>
      <c r="AR94" s="25" t="s">
        <v>338</v>
      </c>
      <c r="AT94" s="25" t="s">
        <v>333</v>
      </c>
      <c r="AU94" s="25" t="s">
        <v>89</v>
      </c>
      <c r="AY94" s="25" t="s">
        <v>331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25" t="s">
        <v>29</v>
      </c>
      <c r="BK94" s="218">
        <f>ROUND(I94*H94,2)</f>
        <v>0</v>
      </c>
      <c r="BL94" s="25" t="s">
        <v>338</v>
      </c>
      <c r="BM94" s="25" t="s">
        <v>989</v>
      </c>
    </row>
    <row r="95" spans="2:65" s="14" customFormat="1" ht="13.5">
      <c r="B95" s="241"/>
      <c r="C95" s="242"/>
      <c r="D95" s="221" t="s">
        <v>340</v>
      </c>
      <c r="E95" s="243" t="s">
        <v>36</v>
      </c>
      <c r="F95" s="244" t="s">
        <v>990</v>
      </c>
      <c r="G95" s="242"/>
      <c r="H95" s="245">
        <v>1</v>
      </c>
      <c r="I95" s="246"/>
      <c r="J95" s="242"/>
      <c r="K95" s="242"/>
      <c r="L95" s="247"/>
      <c r="M95" s="248"/>
      <c r="N95" s="249"/>
      <c r="O95" s="249"/>
      <c r="P95" s="249"/>
      <c r="Q95" s="249"/>
      <c r="R95" s="249"/>
      <c r="S95" s="249"/>
      <c r="T95" s="250"/>
      <c r="AT95" s="251" t="s">
        <v>340</v>
      </c>
      <c r="AU95" s="251" t="s">
        <v>89</v>
      </c>
      <c r="AV95" s="14" t="s">
        <v>89</v>
      </c>
      <c r="AW95" s="14" t="s">
        <v>43</v>
      </c>
      <c r="AX95" s="14" t="s">
        <v>29</v>
      </c>
      <c r="AY95" s="251" t="s">
        <v>331</v>
      </c>
    </row>
    <row r="96" spans="2:65" s="1" customFormat="1" ht="25.5" customHeight="1">
      <c r="B96" s="43"/>
      <c r="C96" s="207" t="s">
        <v>369</v>
      </c>
      <c r="D96" s="207" t="s">
        <v>333</v>
      </c>
      <c r="E96" s="208" t="s">
        <v>991</v>
      </c>
      <c r="F96" s="209" t="s">
        <v>992</v>
      </c>
      <c r="G96" s="210" t="s">
        <v>336</v>
      </c>
      <c r="H96" s="211">
        <v>7.0999999999999994E-2</v>
      </c>
      <c r="I96" s="212"/>
      <c r="J96" s="213">
        <f>ROUND(I96*H96,2)</f>
        <v>0</v>
      </c>
      <c r="K96" s="209" t="s">
        <v>337</v>
      </c>
      <c r="L96" s="63"/>
      <c r="M96" s="214" t="s">
        <v>36</v>
      </c>
      <c r="N96" s="215" t="s">
        <v>51</v>
      </c>
      <c r="O96" s="44"/>
      <c r="P96" s="216">
        <f>O96*H96</f>
        <v>0</v>
      </c>
      <c r="Q96" s="216">
        <v>0</v>
      </c>
      <c r="R96" s="216">
        <f>Q96*H96</f>
        <v>0</v>
      </c>
      <c r="S96" s="216">
        <v>0</v>
      </c>
      <c r="T96" s="217">
        <f>S96*H96</f>
        <v>0</v>
      </c>
      <c r="AR96" s="25" t="s">
        <v>338</v>
      </c>
      <c r="AT96" s="25" t="s">
        <v>333</v>
      </c>
      <c r="AU96" s="25" t="s">
        <v>89</v>
      </c>
      <c r="AY96" s="25" t="s">
        <v>331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25" t="s">
        <v>29</v>
      </c>
      <c r="BK96" s="218">
        <f>ROUND(I96*H96,2)</f>
        <v>0</v>
      </c>
      <c r="BL96" s="25" t="s">
        <v>338</v>
      </c>
      <c r="BM96" s="25" t="s">
        <v>993</v>
      </c>
    </row>
    <row r="97" spans="2:65" s="14" customFormat="1" ht="13.5">
      <c r="B97" s="241"/>
      <c r="C97" s="242"/>
      <c r="D97" s="221" t="s">
        <v>340</v>
      </c>
      <c r="E97" s="243" t="s">
        <v>36</v>
      </c>
      <c r="F97" s="244" t="s">
        <v>994</v>
      </c>
      <c r="G97" s="242"/>
      <c r="H97" s="245">
        <v>7.0999999999999994E-2</v>
      </c>
      <c r="I97" s="246"/>
      <c r="J97" s="242"/>
      <c r="K97" s="242"/>
      <c r="L97" s="247"/>
      <c r="M97" s="248"/>
      <c r="N97" s="249"/>
      <c r="O97" s="249"/>
      <c r="P97" s="249"/>
      <c r="Q97" s="249"/>
      <c r="R97" s="249"/>
      <c r="S97" s="249"/>
      <c r="T97" s="250"/>
      <c r="AT97" s="251" t="s">
        <v>340</v>
      </c>
      <c r="AU97" s="251" t="s">
        <v>89</v>
      </c>
      <c r="AV97" s="14" t="s">
        <v>89</v>
      </c>
      <c r="AW97" s="14" t="s">
        <v>43</v>
      </c>
      <c r="AX97" s="14" t="s">
        <v>29</v>
      </c>
      <c r="AY97" s="251" t="s">
        <v>331</v>
      </c>
    </row>
    <row r="98" spans="2:65" s="1" customFormat="1" ht="25.5" customHeight="1">
      <c r="B98" s="43"/>
      <c r="C98" s="207" t="s">
        <v>377</v>
      </c>
      <c r="D98" s="207" t="s">
        <v>333</v>
      </c>
      <c r="E98" s="208" t="s">
        <v>995</v>
      </c>
      <c r="F98" s="209" t="s">
        <v>996</v>
      </c>
      <c r="G98" s="210" t="s">
        <v>336</v>
      </c>
      <c r="H98" s="211">
        <v>7.0999999999999994E-2</v>
      </c>
      <c r="I98" s="212"/>
      <c r="J98" s="213">
        <f>ROUND(I98*H98,2)</f>
        <v>0</v>
      </c>
      <c r="K98" s="209" t="s">
        <v>337</v>
      </c>
      <c r="L98" s="63"/>
      <c r="M98" s="214" t="s">
        <v>36</v>
      </c>
      <c r="N98" s="215" t="s">
        <v>51</v>
      </c>
      <c r="O98" s="44"/>
      <c r="P98" s="216">
        <f>O98*H98</f>
        <v>0</v>
      </c>
      <c r="Q98" s="216">
        <v>0</v>
      </c>
      <c r="R98" s="216">
        <f>Q98*H98</f>
        <v>0</v>
      </c>
      <c r="S98" s="216">
        <v>0</v>
      </c>
      <c r="T98" s="217">
        <f>S98*H98</f>
        <v>0</v>
      </c>
      <c r="AR98" s="25" t="s">
        <v>338</v>
      </c>
      <c r="AT98" s="25" t="s">
        <v>333</v>
      </c>
      <c r="AU98" s="25" t="s">
        <v>89</v>
      </c>
      <c r="AY98" s="25" t="s">
        <v>331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25" t="s">
        <v>29</v>
      </c>
      <c r="BK98" s="218">
        <f>ROUND(I98*H98,2)</f>
        <v>0</v>
      </c>
      <c r="BL98" s="25" t="s">
        <v>338</v>
      </c>
      <c r="BM98" s="25" t="s">
        <v>997</v>
      </c>
    </row>
    <row r="99" spans="2:65" s="1" customFormat="1" ht="25.5" customHeight="1">
      <c r="B99" s="43"/>
      <c r="C99" s="207" t="s">
        <v>383</v>
      </c>
      <c r="D99" s="207" t="s">
        <v>333</v>
      </c>
      <c r="E99" s="208" t="s">
        <v>998</v>
      </c>
      <c r="F99" s="209" t="s">
        <v>999</v>
      </c>
      <c r="G99" s="210" t="s">
        <v>484</v>
      </c>
      <c r="H99" s="211">
        <v>2</v>
      </c>
      <c r="I99" s="212"/>
      <c r="J99" s="213">
        <f>ROUND(I99*H99,2)</f>
        <v>0</v>
      </c>
      <c r="K99" s="209" t="s">
        <v>337</v>
      </c>
      <c r="L99" s="63"/>
      <c r="M99" s="214" t="s">
        <v>36</v>
      </c>
      <c r="N99" s="215" t="s">
        <v>51</v>
      </c>
      <c r="O99" s="44"/>
      <c r="P99" s="216">
        <f>O99*H99</f>
        <v>0</v>
      </c>
      <c r="Q99" s="216">
        <v>0</v>
      </c>
      <c r="R99" s="216">
        <f>Q99*H99</f>
        <v>0</v>
      </c>
      <c r="S99" s="216">
        <v>0</v>
      </c>
      <c r="T99" s="217">
        <f>S99*H99</f>
        <v>0</v>
      </c>
      <c r="AR99" s="25" t="s">
        <v>338</v>
      </c>
      <c r="AT99" s="25" t="s">
        <v>333</v>
      </c>
      <c r="AU99" s="25" t="s">
        <v>89</v>
      </c>
      <c r="AY99" s="25" t="s">
        <v>331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25" t="s">
        <v>29</v>
      </c>
      <c r="BK99" s="218">
        <f>ROUND(I99*H99,2)</f>
        <v>0</v>
      </c>
      <c r="BL99" s="25" t="s">
        <v>338</v>
      </c>
      <c r="BM99" s="25" t="s">
        <v>1000</v>
      </c>
    </row>
    <row r="100" spans="2:65" s="14" customFormat="1" ht="13.5">
      <c r="B100" s="241"/>
      <c r="C100" s="242"/>
      <c r="D100" s="221" t="s">
        <v>340</v>
      </c>
      <c r="E100" s="243" t="s">
        <v>36</v>
      </c>
      <c r="F100" s="244" t="s">
        <v>1001</v>
      </c>
      <c r="G100" s="242"/>
      <c r="H100" s="245">
        <v>2</v>
      </c>
      <c r="I100" s="246"/>
      <c r="J100" s="242"/>
      <c r="K100" s="242"/>
      <c r="L100" s="247"/>
      <c r="M100" s="248"/>
      <c r="N100" s="249"/>
      <c r="O100" s="249"/>
      <c r="P100" s="249"/>
      <c r="Q100" s="249"/>
      <c r="R100" s="249"/>
      <c r="S100" s="249"/>
      <c r="T100" s="250"/>
      <c r="AT100" s="251" t="s">
        <v>340</v>
      </c>
      <c r="AU100" s="251" t="s">
        <v>89</v>
      </c>
      <c r="AV100" s="14" t="s">
        <v>89</v>
      </c>
      <c r="AW100" s="14" t="s">
        <v>43</v>
      </c>
      <c r="AX100" s="14" t="s">
        <v>29</v>
      </c>
      <c r="AY100" s="251" t="s">
        <v>331</v>
      </c>
    </row>
    <row r="101" spans="2:65" s="1" customFormat="1" ht="25.5" customHeight="1">
      <c r="B101" s="43"/>
      <c r="C101" s="207" t="s">
        <v>389</v>
      </c>
      <c r="D101" s="207" t="s">
        <v>333</v>
      </c>
      <c r="E101" s="208" t="s">
        <v>1002</v>
      </c>
      <c r="F101" s="209" t="s">
        <v>1003</v>
      </c>
      <c r="G101" s="210" t="s">
        <v>484</v>
      </c>
      <c r="H101" s="211">
        <v>2</v>
      </c>
      <c r="I101" s="212"/>
      <c r="J101" s="213">
        <f>ROUND(I101*H101,2)</f>
        <v>0</v>
      </c>
      <c r="K101" s="209" t="s">
        <v>337</v>
      </c>
      <c r="L101" s="63"/>
      <c r="M101" s="214" t="s">
        <v>36</v>
      </c>
      <c r="N101" s="215" t="s">
        <v>51</v>
      </c>
      <c r="O101" s="44"/>
      <c r="P101" s="216">
        <f>O101*H101</f>
        <v>0</v>
      </c>
      <c r="Q101" s="216">
        <v>0</v>
      </c>
      <c r="R101" s="216">
        <f>Q101*H101</f>
        <v>0</v>
      </c>
      <c r="S101" s="216">
        <v>0</v>
      </c>
      <c r="T101" s="217">
        <f>S101*H101</f>
        <v>0</v>
      </c>
      <c r="AR101" s="25" t="s">
        <v>338</v>
      </c>
      <c r="AT101" s="25" t="s">
        <v>333</v>
      </c>
      <c r="AU101" s="25" t="s">
        <v>89</v>
      </c>
      <c r="AY101" s="25" t="s">
        <v>331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25" t="s">
        <v>29</v>
      </c>
      <c r="BK101" s="218">
        <f>ROUND(I101*H101,2)</f>
        <v>0</v>
      </c>
      <c r="BL101" s="25" t="s">
        <v>338</v>
      </c>
      <c r="BM101" s="25" t="s">
        <v>1004</v>
      </c>
    </row>
    <row r="102" spans="2:65" s="14" customFormat="1" ht="13.5">
      <c r="B102" s="241"/>
      <c r="C102" s="242"/>
      <c r="D102" s="221" t="s">
        <v>340</v>
      </c>
      <c r="E102" s="243" t="s">
        <v>36</v>
      </c>
      <c r="F102" s="244" t="s">
        <v>1005</v>
      </c>
      <c r="G102" s="242"/>
      <c r="H102" s="245">
        <v>2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89</v>
      </c>
      <c r="AV102" s="14" t="s">
        <v>89</v>
      </c>
      <c r="AW102" s="14" t="s">
        <v>43</v>
      </c>
      <c r="AX102" s="14" t="s">
        <v>29</v>
      </c>
      <c r="AY102" s="251" t="s">
        <v>331</v>
      </c>
    </row>
    <row r="103" spans="2:65" s="1" customFormat="1" ht="16.5" customHeight="1">
      <c r="B103" s="43"/>
      <c r="C103" s="207" t="s">
        <v>394</v>
      </c>
      <c r="D103" s="207" t="s">
        <v>333</v>
      </c>
      <c r="E103" s="208" t="s">
        <v>1006</v>
      </c>
      <c r="F103" s="209" t="s">
        <v>1007</v>
      </c>
      <c r="G103" s="210" t="s">
        <v>484</v>
      </c>
      <c r="H103" s="211">
        <v>1</v>
      </c>
      <c r="I103" s="212"/>
      <c r="J103" s="213">
        <f>ROUND(I103*H103,2)</f>
        <v>0</v>
      </c>
      <c r="K103" s="209" t="s">
        <v>337</v>
      </c>
      <c r="L103" s="63"/>
      <c r="M103" s="214" t="s">
        <v>36</v>
      </c>
      <c r="N103" s="215" t="s">
        <v>51</v>
      </c>
      <c r="O103" s="44"/>
      <c r="P103" s="216">
        <f>O103*H103</f>
        <v>0</v>
      </c>
      <c r="Q103" s="216">
        <v>0</v>
      </c>
      <c r="R103" s="216">
        <f>Q103*H103</f>
        <v>0</v>
      </c>
      <c r="S103" s="216">
        <v>0</v>
      </c>
      <c r="T103" s="217">
        <f>S103*H103</f>
        <v>0</v>
      </c>
      <c r="AR103" s="25" t="s">
        <v>338</v>
      </c>
      <c r="AT103" s="25" t="s">
        <v>333</v>
      </c>
      <c r="AU103" s="25" t="s">
        <v>89</v>
      </c>
      <c r="AY103" s="25" t="s">
        <v>331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25" t="s">
        <v>29</v>
      </c>
      <c r="BK103" s="218">
        <f>ROUND(I103*H103,2)</f>
        <v>0</v>
      </c>
      <c r="BL103" s="25" t="s">
        <v>338</v>
      </c>
      <c r="BM103" s="25" t="s">
        <v>1008</v>
      </c>
    </row>
    <row r="104" spans="2:65" s="12" customFormat="1" ht="13.5">
      <c r="B104" s="219"/>
      <c r="C104" s="220"/>
      <c r="D104" s="221" t="s">
        <v>340</v>
      </c>
      <c r="E104" s="222" t="s">
        <v>36</v>
      </c>
      <c r="F104" s="223" t="s">
        <v>1009</v>
      </c>
      <c r="G104" s="220"/>
      <c r="H104" s="222" t="s">
        <v>36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340</v>
      </c>
      <c r="AU104" s="229" t="s">
        <v>89</v>
      </c>
      <c r="AV104" s="12" t="s">
        <v>29</v>
      </c>
      <c r="AW104" s="12" t="s">
        <v>43</v>
      </c>
      <c r="AX104" s="12" t="s">
        <v>80</v>
      </c>
      <c r="AY104" s="229" t="s">
        <v>331</v>
      </c>
    </row>
    <row r="105" spans="2:65" s="14" customFormat="1" ht="13.5">
      <c r="B105" s="241"/>
      <c r="C105" s="242"/>
      <c r="D105" s="221" t="s">
        <v>340</v>
      </c>
      <c r="E105" s="243" t="s">
        <v>36</v>
      </c>
      <c r="F105" s="244" t="s">
        <v>29</v>
      </c>
      <c r="G105" s="242"/>
      <c r="H105" s="245">
        <v>1</v>
      </c>
      <c r="I105" s="246"/>
      <c r="J105" s="242"/>
      <c r="K105" s="242"/>
      <c r="L105" s="247"/>
      <c r="M105" s="248"/>
      <c r="N105" s="249"/>
      <c r="O105" s="249"/>
      <c r="P105" s="249"/>
      <c r="Q105" s="249"/>
      <c r="R105" s="249"/>
      <c r="S105" s="249"/>
      <c r="T105" s="250"/>
      <c r="AT105" s="251" t="s">
        <v>340</v>
      </c>
      <c r="AU105" s="251" t="s">
        <v>89</v>
      </c>
      <c r="AV105" s="14" t="s">
        <v>89</v>
      </c>
      <c r="AW105" s="14" t="s">
        <v>43</v>
      </c>
      <c r="AX105" s="14" t="s">
        <v>29</v>
      </c>
      <c r="AY105" s="251" t="s">
        <v>331</v>
      </c>
    </row>
    <row r="106" spans="2:65" s="1" customFormat="1" ht="16.5" customHeight="1">
      <c r="B106" s="43"/>
      <c r="C106" s="207" t="s">
        <v>399</v>
      </c>
      <c r="D106" s="207" t="s">
        <v>333</v>
      </c>
      <c r="E106" s="208" t="s">
        <v>1010</v>
      </c>
      <c r="F106" s="209" t="s">
        <v>1011</v>
      </c>
      <c r="G106" s="210" t="s">
        <v>484</v>
      </c>
      <c r="H106" s="211">
        <v>1</v>
      </c>
      <c r="I106" s="212"/>
      <c r="J106" s="213">
        <f>ROUND(I106*H106,2)</f>
        <v>0</v>
      </c>
      <c r="K106" s="209" t="s">
        <v>337</v>
      </c>
      <c r="L106" s="63"/>
      <c r="M106" s="214" t="s">
        <v>36</v>
      </c>
      <c r="N106" s="215" t="s">
        <v>51</v>
      </c>
      <c r="O106" s="44"/>
      <c r="P106" s="216">
        <f>O106*H106</f>
        <v>0</v>
      </c>
      <c r="Q106" s="216">
        <v>0</v>
      </c>
      <c r="R106" s="216">
        <f>Q106*H106</f>
        <v>0</v>
      </c>
      <c r="S106" s="216">
        <v>0</v>
      </c>
      <c r="T106" s="217">
        <f>S106*H106</f>
        <v>0</v>
      </c>
      <c r="AR106" s="25" t="s">
        <v>338</v>
      </c>
      <c r="AT106" s="25" t="s">
        <v>333</v>
      </c>
      <c r="AU106" s="25" t="s">
        <v>89</v>
      </c>
      <c r="AY106" s="25" t="s">
        <v>331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25" t="s">
        <v>29</v>
      </c>
      <c r="BK106" s="218">
        <f>ROUND(I106*H106,2)</f>
        <v>0</v>
      </c>
      <c r="BL106" s="25" t="s">
        <v>338</v>
      </c>
      <c r="BM106" s="25" t="s">
        <v>1012</v>
      </c>
    </row>
    <row r="107" spans="2:65" s="12" customFormat="1" ht="13.5">
      <c r="B107" s="219"/>
      <c r="C107" s="220"/>
      <c r="D107" s="221" t="s">
        <v>340</v>
      </c>
      <c r="E107" s="222" t="s">
        <v>36</v>
      </c>
      <c r="F107" s="223" t="s">
        <v>1013</v>
      </c>
      <c r="G107" s="220"/>
      <c r="H107" s="222" t="s">
        <v>36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340</v>
      </c>
      <c r="AU107" s="229" t="s">
        <v>89</v>
      </c>
      <c r="AV107" s="12" t="s">
        <v>29</v>
      </c>
      <c r="AW107" s="12" t="s">
        <v>43</v>
      </c>
      <c r="AX107" s="12" t="s">
        <v>80</v>
      </c>
      <c r="AY107" s="229" t="s">
        <v>331</v>
      </c>
    </row>
    <row r="108" spans="2:65" s="14" customFormat="1" ht="13.5">
      <c r="B108" s="241"/>
      <c r="C108" s="242"/>
      <c r="D108" s="221" t="s">
        <v>340</v>
      </c>
      <c r="E108" s="243" t="s">
        <v>36</v>
      </c>
      <c r="F108" s="244" t="s">
        <v>29</v>
      </c>
      <c r="G108" s="242"/>
      <c r="H108" s="245">
        <v>1</v>
      </c>
      <c r="I108" s="246"/>
      <c r="J108" s="242"/>
      <c r="K108" s="242"/>
      <c r="L108" s="247"/>
      <c r="M108" s="248"/>
      <c r="N108" s="249"/>
      <c r="O108" s="249"/>
      <c r="P108" s="249"/>
      <c r="Q108" s="249"/>
      <c r="R108" s="249"/>
      <c r="S108" s="249"/>
      <c r="T108" s="250"/>
      <c r="AT108" s="251" t="s">
        <v>340</v>
      </c>
      <c r="AU108" s="251" t="s">
        <v>89</v>
      </c>
      <c r="AV108" s="14" t="s">
        <v>89</v>
      </c>
      <c r="AW108" s="14" t="s">
        <v>43</v>
      </c>
      <c r="AX108" s="14" t="s">
        <v>29</v>
      </c>
      <c r="AY108" s="251" t="s">
        <v>331</v>
      </c>
    </row>
    <row r="109" spans="2:65" s="1" customFormat="1" ht="16.5" customHeight="1">
      <c r="B109" s="43"/>
      <c r="C109" s="207" t="s">
        <v>407</v>
      </c>
      <c r="D109" s="207" t="s">
        <v>333</v>
      </c>
      <c r="E109" s="208" t="s">
        <v>1014</v>
      </c>
      <c r="F109" s="209" t="s">
        <v>1015</v>
      </c>
      <c r="G109" s="210" t="s">
        <v>484</v>
      </c>
      <c r="H109" s="211">
        <v>3</v>
      </c>
      <c r="I109" s="212"/>
      <c r="J109" s="213">
        <f>ROUND(I109*H109,2)</f>
        <v>0</v>
      </c>
      <c r="K109" s="209" t="s">
        <v>337</v>
      </c>
      <c r="L109" s="63"/>
      <c r="M109" s="214" t="s">
        <v>36</v>
      </c>
      <c r="N109" s="215" t="s">
        <v>51</v>
      </c>
      <c r="O109" s="44"/>
      <c r="P109" s="216">
        <f>O109*H109</f>
        <v>0</v>
      </c>
      <c r="Q109" s="216">
        <v>0</v>
      </c>
      <c r="R109" s="216">
        <f>Q109*H109</f>
        <v>0</v>
      </c>
      <c r="S109" s="216">
        <v>0</v>
      </c>
      <c r="T109" s="217">
        <f>S109*H109</f>
        <v>0</v>
      </c>
      <c r="AR109" s="25" t="s">
        <v>338</v>
      </c>
      <c r="AT109" s="25" t="s">
        <v>333</v>
      </c>
      <c r="AU109" s="25" t="s">
        <v>89</v>
      </c>
      <c r="AY109" s="25" t="s">
        <v>331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25" t="s">
        <v>29</v>
      </c>
      <c r="BK109" s="218">
        <f>ROUND(I109*H109,2)</f>
        <v>0</v>
      </c>
      <c r="BL109" s="25" t="s">
        <v>338</v>
      </c>
      <c r="BM109" s="25" t="s">
        <v>1016</v>
      </c>
    </row>
    <row r="110" spans="2:65" s="14" customFormat="1" ht="13.5">
      <c r="B110" s="241"/>
      <c r="C110" s="242"/>
      <c r="D110" s="221" t="s">
        <v>340</v>
      </c>
      <c r="E110" s="243" t="s">
        <v>36</v>
      </c>
      <c r="F110" s="244" t="s">
        <v>1017</v>
      </c>
      <c r="G110" s="242"/>
      <c r="H110" s="245">
        <v>3</v>
      </c>
      <c r="I110" s="246"/>
      <c r="J110" s="242"/>
      <c r="K110" s="242"/>
      <c r="L110" s="247"/>
      <c r="M110" s="248"/>
      <c r="N110" s="249"/>
      <c r="O110" s="249"/>
      <c r="P110" s="249"/>
      <c r="Q110" s="249"/>
      <c r="R110" s="249"/>
      <c r="S110" s="249"/>
      <c r="T110" s="250"/>
      <c r="AT110" s="251" t="s">
        <v>340</v>
      </c>
      <c r="AU110" s="251" t="s">
        <v>89</v>
      </c>
      <c r="AV110" s="14" t="s">
        <v>89</v>
      </c>
      <c r="AW110" s="14" t="s">
        <v>43</v>
      </c>
      <c r="AX110" s="14" t="s">
        <v>29</v>
      </c>
      <c r="AY110" s="251" t="s">
        <v>331</v>
      </c>
    </row>
    <row r="111" spans="2:65" s="1" customFormat="1" ht="16.5" customHeight="1">
      <c r="B111" s="43"/>
      <c r="C111" s="207" t="s">
        <v>413</v>
      </c>
      <c r="D111" s="207" t="s">
        <v>333</v>
      </c>
      <c r="E111" s="208" t="s">
        <v>1018</v>
      </c>
      <c r="F111" s="209" t="s">
        <v>1019</v>
      </c>
      <c r="G111" s="210" t="s">
        <v>484</v>
      </c>
      <c r="H111" s="211">
        <v>4</v>
      </c>
      <c r="I111" s="212"/>
      <c r="J111" s="213">
        <f>ROUND(I111*H111,2)</f>
        <v>0</v>
      </c>
      <c r="K111" s="209" t="s">
        <v>337</v>
      </c>
      <c r="L111" s="63"/>
      <c r="M111" s="214" t="s">
        <v>36</v>
      </c>
      <c r="N111" s="215" t="s">
        <v>51</v>
      </c>
      <c r="O111" s="44"/>
      <c r="P111" s="216">
        <f>O111*H111</f>
        <v>0</v>
      </c>
      <c r="Q111" s="216">
        <v>0</v>
      </c>
      <c r="R111" s="216">
        <f>Q111*H111</f>
        <v>0</v>
      </c>
      <c r="S111" s="216">
        <v>0</v>
      </c>
      <c r="T111" s="217">
        <f>S111*H111</f>
        <v>0</v>
      </c>
      <c r="AR111" s="25" t="s">
        <v>338</v>
      </c>
      <c r="AT111" s="25" t="s">
        <v>333</v>
      </c>
      <c r="AU111" s="25" t="s">
        <v>89</v>
      </c>
      <c r="AY111" s="25" t="s">
        <v>331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25" t="s">
        <v>29</v>
      </c>
      <c r="BK111" s="218">
        <f>ROUND(I111*H111,2)</f>
        <v>0</v>
      </c>
      <c r="BL111" s="25" t="s">
        <v>338</v>
      </c>
      <c r="BM111" s="25" t="s">
        <v>1020</v>
      </c>
    </row>
    <row r="112" spans="2:65" s="14" customFormat="1" ht="13.5">
      <c r="B112" s="241"/>
      <c r="C112" s="242"/>
      <c r="D112" s="221" t="s">
        <v>340</v>
      </c>
      <c r="E112" s="243" t="s">
        <v>36</v>
      </c>
      <c r="F112" s="244" t="s">
        <v>1021</v>
      </c>
      <c r="G112" s="242"/>
      <c r="H112" s="245">
        <v>4</v>
      </c>
      <c r="I112" s="246"/>
      <c r="J112" s="242"/>
      <c r="K112" s="242"/>
      <c r="L112" s="247"/>
      <c r="M112" s="248"/>
      <c r="N112" s="249"/>
      <c r="O112" s="249"/>
      <c r="P112" s="249"/>
      <c r="Q112" s="249"/>
      <c r="R112" s="249"/>
      <c r="S112" s="249"/>
      <c r="T112" s="250"/>
      <c r="AT112" s="251" t="s">
        <v>340</v>
      </c>
      <c r="AU112" s="251" t="s">
        <v>89</v>
      </c>
      <c r="AV112" s="14" t="s">
        <v>89</v>
      </c>
      <c r="AW112" s="14" t="s">
        <v>43</v>
      </c>
      <c r="AX112" s="14" t="s">
        <v>29</v>
      </c>
      <c r="AY112" s="251" t="s">
        <v>331</v>
      </c>
    </row>
    <row r="113" spans="2:65" s="1" customFormat="1" ht="25.5" customHeight="1">
      <c r="B113" s="43"/>
      <c r="C113" s="207" t="s">
        <v>419</v>
      </c>
      <c r="D113" s="207" t="s">
        <v>333</v>
      </c>
      <c r="E113" s="208" t="s">
        <v>1022</v>
      </c>
      <c r="F113" s="209" t="s">
        <v>1023</v>
      </c>
      <c r="G113" s="210" t="s">
        <v>484</v>
      </c>
      <c r="H113" s="211">
        <v>3</v>
      </c>
      <c r="I113" s="212"/>
      <c r="J113" s="213">
        <f>ROUND(I113*H113,2)</f>
        <v>0</v>
      </c>
      <c r="K113" s="209" t="s">
        <v>337</v>
      </c>
      <c r="L113" s="63"/>
      <c r="M113" s="214" t="s">
        <v>36</v>
      </c>
      <c r="N113" s="215" t="s">
        <v>51</v>
      </c>
      <c r="O113" s="44"/>
      <c r="P113" s="216">
        <f>O113*H113</f>
        <v>0</v>
      </c>
      <c r="Q113" s="216">
        <v>0</v>
      </c>
      <c r="R113" s="216">
        <f>Q113*H113</f>
        <v>0</v>
      </c>
      <c r="S113" s="216">
        <v>0</v>
      </c>
      <c r="T113" s="217">
        <f>S113*H113</f>
        <v>0</v>
      </c>
      <c r="AR113" s="25" t="s">
        <v>338</v>
      </c>
      <c r="AT113" s="25" t="s">
        <v>333</v>
      </c>
      <c r="AU113" s="25" t="s">
        <v>89</v>
      </c>
      <c r="AY113" s="25" t="s">
        <v>331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25" t="s">
        <v>29</v>
      </c>
      <c r="BK113" s="218">
        <f>ROUND(I113*H113,2)</f>
        <v>0</v>
      </c>
      <c r="BL113" s="25" t="s">
        <v>338</v>
      </c>
      <c r="BM113" s="25" t="s">
        <v>1024</v>
      </c>
    </row>
    <row r="114" spans="2:65" s="14" customFormat="1" ht="13.5">
      <c r="B114" s="241"/>
      <c r="C114" s="242"/>
      <c r="D114" s="221" t="s">
        <v>340</v>
      </c>
      <c r="E114" s="243" t="s">
        <v>36</v>
      </c>
      <c r="F114" s="244" t="s">
        <v>1025</v>
      </c>
      <c r="G114" s="242"/>
      <c r="H114" s="245">
        <v>3</v>
      </c>
      <c r="I114" s="246"/>
      <c r="J114" s="242"/>
      <c r="K114" s="242"/>
      <c r="L114" s="247"/>
      <c r="M114" s="248"/>
      <c r="N114" s="249"/>
      <c r="O114" s="249"/>
      <c r="P114" s="249"/>
      <c r="Q114" s="249"/>
      <c r="R114" s="249"/>
      <c r="S114" s="249"/>
      <c r="T114" s="250"/>
      <c r="AT114" s="251" t="s">
        <v>340</v>
      </c>
      <c r="AU114" s="251" t="s">
        <v>89</v>
      </c>
      <c r="AV114" s="14" t="s">
        <v>89</v>
      </c>
      <c r="AW114" s="14" t="s">
        <v>43</v>
      </c>
      <c r="AX114" s="14" t="s">
        <v>29</v>
      </c>
      <c r="AY114" s="251" t="s">
        <v>331</v>
      </c>
    </row>
    <row r="115" spans="2:65" s="1" customFormat="1" ht="25.5" customHeight="1">
      <c r="B115" s="43"/>
      <c r="C115" s="207" t="s">
        <v>426</v>
      </c>
      <c r="D115" s="207" t="s">
        <v>333</v>
      </c>
      <c r="E115" s="208" t="s">
        <v>1026</v>
      </c>
      <c r="F115" s="209" t="s">
        <v>1027</v>
      </c>
      <c r="G115" s="210" t="s">
        <v>484</v>
      </c>
      <c r="H115" s="211">
        <v>4</v>
      </c>
      <c r="I115" s="212"/>
      <c r="J115" s="213">
        <f>ROUND(I115*H115,2)</f>
        <v>0</v>
      </c>
      <c r="K115" s="209" t="s">
        <v>337</v>
      </c>
      <c r="L115" s="63"/>
      <c r="M115" s="214" t="s">
        <v>36</v>
      </c>
      <c r="N115" s="215" t="s">
        <v>51</v>
      </c>
      <c r="O115" s="44"/>
      <c r="P115" s="216">
        <f>O115*H115</f>
        <v>0</v>
      </c>
      <c r="Q115" s="216">
        <v>0</v>
      </c>
      <c r="R115" s="216">
        <f>Q115*H115</f>
        <v>0</v>
      </c>
      <c r="S115" s="216">
        <v>0</v>
      </c>
      <c r="T115" s="217">
        <f>S115*H115</f>
        <v>0</v>
      </c>
      <c r="AR115" s="25" t="s">
        <v>338</v>
      </c>
      <c r="AT115" s="25" t="s">
        <v>333</v>
      </c>
      <c r="AU115" s="25" t="s">
        <v>89</v>
      </c>
      <c r="AY115" s="25" t="s">
        <v>331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25" t="s">
        <v>29</v>
      </c>
      <c r="BK115" s="218">
        <f>ROUND(I115*H115,2)</f>
        <v>0</v>
      </c>
      <c r="BL115" s="25" t="s">
        <v>338</v>
      </c>
      <c r="BM115" s="25" t="s">
        <v>1028</v>
      </c>
    </row>
    <row r="116" spans="2:65" s="14" customFormat="1" ht="13.5">
      <c r="B116" s="241"/>
      <c r="C116" s="242"/>
      <c r="D116" s="221" t="s">
        <v>340</v>
      </c>
      <c r="E116" s="243" t="s">
        <v>36</v>
      </c>
      <c r="F116" s="244" t="s">
        <v>1029</v>
      </c>
      <c r="G116" s="242"/>
      <c r="H116" s="245">
        <v>4</v>
      </c>
      <c r="I116" s="246"/>
      <c r="J116" s="242"/>
      <c r="K116" s="242"/>
      <c r="L116" s="247"/>
      <c r="M116" s="248"/>
      <c r="N116" s="249"/>
      <c r="O116" s="249"/>
      <c r="P116" s="249"/>
      <c r="Q116" s="249"/>
      <c r="R116" s="249"/>
      <c r="S116" s="249"/>
      <c r="T116" s="250"/>
      <c r="AT116" s="251" t="s">
        <v>340</v>
      </c>
      <c r="AU116" s="251" t="s">
        <v>89</v>
      </c>
      <c r="AV116" s="14" t="s">
        <v>89</v>
      </c>
      <c r="AW116" s="14" t="s">
        <v>43</v>
      </c>
      <c r="AX116" s="14" t="s">
        <v>29</v>
      </c>
      <c r="AY116" s="251" t="s">
        <v>331</v>
      </c>
    </row>
    <row r="117" spans="2:65" s="1" customFormat="1" ht="16.5" customHeight="1">
      <c r="B117" s="43"/>
      <c r="C117" s="207" t="s">
        <v>10</v>
      </c>
      <c r="D117" s="207" t="s">
        <v>333</v>
      </c>
      <c r="E117" s="208" t="s">
        <v>1030</v>
      </c>
      <c r="F117" s="209" t="s">
        <v>1031</v>
      </c>
      <c r="G117" s="210" t="s">
        <v>484</v>
      </c>
      <c r="H117" s="211">
        <v>2</v>
      </c>
      <c r="I117" s="212"/>
      <c r="J117" s="213">
        <f>ROUND(I117*H117,2)</f>
        <v>0</v>
      </c>
      <c r="K117" s="209" t="s">
        <v>337</v>
      </c>
      <c r="L117" s="63"/>
      <c r="M117" s="214" t="s">
        <v>36</v>
      </c>
      <c r="N117" s="215" t="s">
        <v>51</v>
      </c>
      <c r="O117" s="44"/>
      <c r="P117" s="216">
        <f>O117*H117</f>
        <v>0</v>
      </c>
      <c r="Q117" s="216">
        <v>0</v>
      </c>
      <c r="R117" s="216">
        <f>Q117*H117</f>
        <v>0</v>
      </c>
      <c r="S117" s="216">
        <v>0</v>
      </c>
      <c r="T117" s="217">
        <f>S117*H117</f>
        <v>0</v>
      </c>
      <c r="AR117" s="25" t="s">
        <v>338</v>
      </c>
      <c r="AT117" s="25" t="s">
        <v>333</v>
      </c>
      <c r="AU117" s="25" t="s">
        <v>89</v>
      </c>
      <c r="AY117" s="25" t="s">
        <v>331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25" t="s">
        <v>29</v>
      </c>
      <c r="BK117" s="218">
        <f>ROUND(I117*H117,2)</f>
        <v>0</v>
      </c>
      <c r="BL117" s="25" t="s">
        <v>338</v>
      </c>
      <c r="BM117" s="25" t="s">
        <v>1032</v>
      </c>
    </row>
    <row r="118" spans="2:65" s="14" customFormat="1" ht="13.5">
      <c r="B118" s="241"/>
      <c r="C118" s="242"/>
      <c r="D118" s="221" t="s">
        <v>340</v>
      </c>
      <c r="E118" s="243" t="s">
        <v>36</v>
      </c>
      <c r="F118" s="244" t="s">
        <v>1033</v>
      </c>
      <c r="G118" s="242"/>
      <c r="H118" s="245">
        <v>2</v>
      </c>
      <c r="I118" s="246"/>
      <c r="J118" s="242"/>
      <c r="K118" s="242"/>
      <c r="L118" s="247"/>
      <c r="M118" s="248"/>
      <c r="N118" s="249"/>
      <c r="O118" s="249"/>
      <c r="P118" s="249"/>
      <c r="Q118" s="249"/>
      <c r="R118" s="249"/>
      <c r="S118" s="249"/>
      <c r="T118" s="250"/>
      <c r="AT118" s="251" t="s">
        <v>340</v>
      </c>
      <c r="AU118" s="251" t="s">
        <v>89</v>
      </c>
      <c r="AV118" s="14" t="s">
        <v>89</v>
      </c>
      <c r="AW118" s="14" t="s">
        <v>43</v>
      </c>
      <c r="AX118" s="14" t="s">
        <v>29</v>
      </c>
      <c r="AY118" s="251" t="s">
        <v>331</v>
      </c>
    </row>
    <row r="119" spans="2:65" s="1" customFormat="1" ht="16.5" customHeight="1">
      <c r="B119" s="43"/>
      <c r="C119" s="207" t="s">
        <v>437</v>
      </c>
      <c r="D119" s="207" t="s">
        <v>333</v>
      </c>
      <c r="E119" s="208" t="s">
        <v>1034</v>
      </c>
      <c r="F119" s="209" t="s">
        <v>1035</v>
      </c>
      <c r="G119" s="210" t="s">
        <v>484</v>
      </c>
      <c r="H119" s="211">
        <v>4</v>
      </c>
      <c r="I119" s="212"/>
      <c r="J119" s="213">
        <f>ROUND(I119*H119,2)</f>
        <v>0</v>
      </c>
      <c r="K119" s="209" t="s">
        <v>337</v>
      </c>
      <c r="L119" s="63"/>
      <c r="M119" s="214" t="s">
        <v>36</v>
      </c>
      <c r="N119" s="215" t="s">
        <v>51</v>
      </c>
      <c r="O119" s="44"/>
      <c r="P119" s="216">
        <f>O119*H119</f>
        <v>0</v>
      </c>
      <c r="Q119" s="216">
        <v>0</v>
      </c>
      <c r="R119" s="216">
        <f>Q119*H119</f>
        <v>0</v>
      </c>
      <c r="S119" s="216">
        <v>0</v>
      </c>
      <c r="T119" s="217">
        <f>S119*H119</f>
        <v>0</v>
      </c>
      <c r="AR119" s="25" t="s">
        <v>338</v>
      </c>
      <c r="AT119" s="25" t="s">
        <v>333</v>
      </c>
      <c r="AU119" s="25" t="s">
        <v>89</v>
      </c>
      <c r="AY119" s="25" t="s">
        <v>331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25" t="s">
        <v>29</v>
      </c>
      <c r="BK119" s="218">
        <f>ROUND(I119*H119,2)</f>
        <v>0</v>
      </c>
      <c r="BL119" s="25" t="s">
        <v>338</v>
      </c>
      <c r="BM119" s="25" t="s">
        <v>1036</v>
      </c>
    </row>
    <row r="120" spans="2:65" s="14" customFormat="1" ht="13.5">
      <c r="B120" s="241"/>
      <c r="C120" s="242"/>
      <c r="D120" s="221" t="s">
        <v>340</v>
      </c>
      <c r="E120" s="243" t="s">
        <v>36</v>
      </c>
      <c r="F120" s="244" t="s">
        <v>1037</v>
      </c>
      <c r="G120" s="242"/>
      <c r="H120" s="245">
        <v>4</v>
      </c>
      <c r="I120" s="246"/>
      <c r="J120" s="242"/>
      <c r="K120" s="242"/>
      <c r="L120" s="247"/>
      <c r="M120" s="248"/>
      <c r="N120" s="249"/>
      <c r="O120" s="249"/>
      <c r="P120" s="249"/>
      <c r="Q120" s="249"/>
      <c r="R120" s="249"/>
      <c r="S120" s="249"/>
      <c r="T120" s="250"/>
      <c r="AT120" s="251" t="s">
        <v>340</v>
      </c>
      <c r="AU120" s="251" t="s">
        <v>89</v>
      </c>
      <c r="AV120" s="14" t="s">
        <v>89</v>
      </c>
      <c r="AW120" s="14" t="s">
        <v>43</v>
      </c>
      <c r="AX120" s="14" t="s">
        <v>29</v>
      </c>
      <c r="AY120" s="251" t="s">
        <v>331</v>
      </c>
    </row>
    <row r="121" spans="2:65" s="1" customFormat="1" ht="25.5" customHeight="1">
      <c r="B121" s="43"/>
      <c r="C121" s="207" t="s">
        <v>441</v>
      </c>
      <c r="D121" s="207" t="s">
        <v>333</v>
      </c>
      <c r="E121" s="208" t="s">
        <v>1038</v>
      </c>
      <c r="F121" s="209" t="s">
        <v>1039</v>
      </c>
      <c r="G121" s="210" t="s">
        <v>484</v>
      </c>
      <c r="H121" s="211">
        <v>3</v>
      </c>
      <c r="I121" s="212"/>
      <c r="J121" s="213">
        <f>ROUND(I121*H121,2)</f>
        <v>0</v>
      </c>
      <c r="K121" s="209" t="s">
        <v>337</v>
      </c>
      <c r="L121" s="63"/>
      <c r="M121" s="214" t="s">
        <v>36</v>
      </c>
      <c r="N121" s="215" t="s">
        <v>51</v>
      </c>
      <c r="O121" s="44"/>
      <c r="P121" s="216">
        <f>O121*H121</f>
        <v>0</v>
      </c>
      <c r="Q121" s="216">
        <v>0</v>
      </c>
      <c r="R121" s="216">
        <f>Q121*H121</f>
        <v>0</v>
      </c>
      <c r="S121" s="216">
        <v>0</v>
      </c>
      <c r="T121" s="217">
        <f>S121*H121</f>
        <v>0</v>
      </c>
      <c r="AR121" s="25" t="s">
        <v>338</v>
      </c>
      <c r="AT121" s="25" t="s">
        <v>333</v>
      </c>
      <c r="AU121" s="25" t="s">
        <v>89</v>
      </c>
      <c r="AY121" s="25" t="s">
        <v>331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25" t="s">
        <v>29</v>
      </c>
      <c r="BK121" s="218">
        <f>ROUND(I121*H121,2)</f>
        <v>0</v>
      </c>
      <c r="BL121" s="25" t="s">
        <v>338</v>
      </c>
      <c r="BM121" s="25" t="s">
        <v>1040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1017</v>
      </c>
      <c r="G122" s="242"/>
      <c r="H122" s="245">
        <v>3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29</v>
      </c>
      <c r="AY122" s="251" t="s">
        <v>331</v>
      </c>
    </row>
    <row r="123" spans="2:65" s="1" customFormat="1" ht="25.5" customHeight="1">
      <c r="B123" s="43"/>
      <c r="C123" s="207" t="s">
        <v>445</v>
      </c>
      <c r="D123" s="207" t="s">
        <v>333</v>
      </c>
      <c r="E123" s="208" t="s">
        <v>1041</v>
      </c>
      <c r="F123" s="209" t="s">
        <v>1042</v>
      </c>
      <c r="G123" s="210" t="s">
        <v>484</v>
      </c>
      <c r="H123" s="211">
        <v>4</v>
      </c>
      <c r="I123" s="212"/>
      <c r="J123" s="213">
        <f>ROUND(I123*H123,2)</f>
        <v>0</v>
      </c>
      <c r="K123" s="209" t="s">
        <v>337</v>
      </c>
      <c r="L123" s="63"/>
      <c r="M123" s="214" t="s">
        <v>36</v>
      </c>
      <c r="N123" s="215" t="s">
        <v>51</v>
      </c>
      <c r="O123" s="44"/>
      <c r="P123" s="216">
        <f>O123*H123</f>
        <v>0</v>
      </c>
      <c r="Q123" s="216">
        <v>0</v>
      </c>
      <c r="R123" s="216">
        <f>Q123*H123</f>
        <v>0</v>
      </c>
      <c r="S123" s="216">
        <v>0</v>
      </c>
      <c r="T123" s="217">
        <f>S123*H123</f>
        <v>0</v>
      </c>
      <c r="AR123" s="25" t="s">
        <v>338</v>
      </c>
      <c r="AT123" s="25" t="s">
        <v>333</v>
      </c>
      <c r="AU123" s="25" t="s">
        <v>89</v>
      </c>
      <c r="AY123" s="25" t="s">
        <v>331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25" t="s">
        <v>29</v>
      </c>
      <c r="BK123" s="218">
        <f>ROUND(I123*H123,2)</f>
        <v>0</v>
      </c>
      <c r="BL123" s="25" t="s">
        <v>338</v>
      </c>
      <c r="BM123" s="25" t="s">
        <v>1043</v>
      </c>
    </row>
    <row r="124" spans="2:65" s="14" customFormat="1" ht="13.5">
      <c r="B124" s="241"/>
      <c r="C124" s="242"/>
      <c r="D124" s="221" t="s">
        <v>340</v>
      </c>
      <c r="E124" s="243" t="s">
        <v>36</v>
      </c>
      <c r="F124" s="244" t="s">
        <v>1021</v>
      </c>
      <c r="G124" s="242"/>
      <c r="H124" s="245">
        <v>4</v>
      </c>
      <c r="I124" s="246"/>
      <c r="J124" s="242"/>
      <c r="K124" s="242"/>
      <c r="L124" s="247"/>
      <c r="M124" s="248"/>
      <c r="N124" s="249"/>
      <c r="O124" s="249"/>
      <c r="P124" s="249"/>
      <c r="Q124" s="249"/>
      <c r="R124" s="249"/>
      <c r="S124" s="249"/>
      <c r="T124" s="250"/>
      <c r="AT124" s="251" t="s">
        <v>340</v>
      </c>
      <c r="AU124" s="251" t="s">
        <v>89</v>
      </c>
      <c r="AV124" s="14" t="s">
        <v>89</v>
      </c>
      <c r="AW124" s="14" t="s">
        <v>43</v>
      </c>
      <c r="AX124" s="14" t="s">
        <v>29</v>
      </c>
      <c r="AY124" s="251" t="s">
        <v>331</v>
      </c>
    </row>
    <row r="125" spans="2:65" s="1" customFormat="1" ht="16.5" customHeight="1">
      <c r="B125" s="43"/>
      <c r="C125" s="207" t="s">
        <v>452</v>
      </c>
      <c r="D125" s="207" t="s">
        <v>333</v>
      </c>
      <c r="E125" s="208" t="s">
        <v>1044</v>
      </c>
      <c r="F125" s="209" t="s">
        <v>1045</v>
      </c>
      <c r="G125" s="210" t="s">
        <v>484</v>
      </c>
      <c r="H125" s="211">
        <v>2</v>
      </c>
      <c r="I125" s="212"/>
      <c r="J125" s="213">
        <f>ROUND(I125*H125,2)</f>
        <v>0</v>
      </c>
      <c r="K125" s="209" t="s">
        <v>337</v>
      </c>
      <c r="L125" s="63"/>
      <c r="M125" s="214" t="s">
        <v>36</v>
      </c>
      <c r="N125" s="215" t="s">
        <v>51</v>
      </c>
      <c r="O125" s="44"/>
      <c r="P125" s="216">
        <f>O125*H125</f>
        <v>0</v>
      </c>
      <c r="Q125" s="216">
        <v>0</v>
      </c>
      <c r="R125" s="216">
        <f>Q125*H125</f>
        <v>0</v>
      </c>
      <c r="S125" s="216">
        <v>0</v>
      </c>
      <c r="T125" s="217">
        <f>S125*H125</f>
        <v>0</v>
      </c>
      <c r="AR125" s="25" t="s">
        <v>338</v>
      </c>
      <c r="AT125" s="25" t="s">
        <v>333</v>
      </c>
      <c r="AU125" s="25" t="s">
        <v>89</v>
      </c>
      <c r="AY125" s="25" t="s">
        <v>331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25" t="s">
        <v>29</v>
      </c>
      <c r="BK125" s="218">
        <f>ROUND(I125*H125,2)</f>
        <v>0</v>
      </c>
      <c r="BL125" s="25" t="s">
        <v>338</v>
      </c>
      <c r="BM125" s="25" t="s">
        <v>1046</v>
      </c>
    </row>
    <row r="126" spans="2:65" s="14" customFormat="1" ht="13.5">
      <c r="B126" s="241"/>
      <c r="C126" s="242"/>
      <c r="D126" s="221" t="s">
        <v>340</v>
      </c>
      <c r="E126" s="243" t="s">
        <v>36</v>
      </c>
      <c r="F126" s="244" t="s">
        <v>1033</v>
      </c>
      <c r="G126" s="242"/>
      <c r="H126" s="245">
        <v>2</v>
      </c>
      <c r="I126" s="246"/>
      <c r="J126" s="242"/>
      <c r="K126" s="242"/>
      <c r="L126" s="247"/>
      <c r="M126" s="248"/>
      <c r="N126" s="249"/>
      <c r="O126" s="249"/>
      <c r="P126" s="249"/>
      <c r="Q126" s="249"/>
      <c r="R126" s="249"/>
      <c r="S126" s="249"/>
      <c r="T126" s="250"/>
      <c r="AT126" s="251" t="s">
        <v>340</v>
      </c>
      <c r="AU126" s="251" t="s">
        <v>89</v>
      </c>
      <c r="AV126" s="14" t="s">
        <v>89</v>
      </c>
      <c r="AW126" s="14" t="s">
        <v>43</v>
      </c>
      <c r="AX126" s="14" t="s">
        <v>29</v>
      </c>
      <c r="AY126" s="251" t="s">
        <v>331</v>
      </c>
    </row>
    <row r="127" spans="2:65" s="1" customFormat="1" ht="16.5" customHeight="1">
      <c r="B127" s="43"/>
      <c r="C127" s="207" t="s">
        <v>460</v>
      </c>
      <c r="D127" s="207" t="s">
        <v>333</v>
      </c>
      <c r="E127" s="208" t="s">
        <v>1047</v>
      </c>
      <c r="F127" s="209" t="s">
        <v>1048</v>
      </c>
      <c r="G127" s="210" t="s">
        <v>484</v>
      </c>
      <c r="H127" s="211">
        <v>4</v>
      </c>
      <c r="I127" s="212"/>
      <c r="J127" s="213">
        <f>ROUND(I127*H127,2)</f>
        <v>0</v>
      </c>
      <c r="K127" s="209" t="s">
        <v>337</v>
      </c>
      <c r="L127" s="63"/>
      <c r="M127" s="214" t="s">
        <v>36</v>
      </c>
      <c r="N127" s="215" t="s">
        <v>51</v>
      </c>
      <c r="O127" s="44"/>
      <c r="P127" s="216">
        <f>O127*H127</f>
        <v>0</v>
      </c>
      <c r="Q127" s="216">
        <v>0</v>
      </c>
      <c r="R127" s="216">
        <f>Q127*H127</f>
        <v>0</v>
      </c>
      <c r="S127" s="216">
        <v>0</v>
      </c>
      <c r="T127" s="217">
        <f>S127*H127</f>
        <v>0</v>
      </c>
      <c r="AR127" s="25" t="s">
        <v>338</v>
      </c>
      <c r="AT127" s="25" t="s">
        <v>333</v>
      </c>
      <c r="AU127" s="25" t="s">
        <v>89</v>
      </c>
      <c r="AY127" s="25" t="s">
        <v>331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25" t="s">
        <v>29</v>
      </c>
      <c r="BK127" s="218">
        <f>ROUND(I127*H127,2)</f>
        <v>0</v>
      </c>
      <c r="BL127" s="25" t="s">
        <v>338</v>
      </c>
      <c r="BM127" s="25" t="s">
        <v>1049</v>
      </c>
    </row>
    <row r="128" spans="2:65" s="14" customFormat="1" ht="13.5">
      <c r="B128" s="241"/>
      <c r="C128" s="242"/>
      <c r="D128" s="221" t="s">
        <v>340</v>
      </c>
      <c r="E128" s="243" t="s">
        <v>36</v>
      </c>
      <c r="F128" s="244" t="s">
        <v>1037</v>
      </c>
      <c r="G128" s="242"/>
      <c r="H128" s="245">
        <v>4</v>
      </c>
      <c r="I128" s="246"/>
      <c r="J128" s="242"/>
      <c r="K128" s="242"/>
      <c r="L128" s="247"/>
      <c r="M128" s="248"/>
      <c r="N128" s="249"/>
      <c r="O128" s="249"/>
      <c r="P128" s="249"/>
      <c r="Q128" s="249"/>
      <c r="R128" s="249"/>
      <c r="S128" s="249"/>
      <c r="T128" s="250"/>
      <c r="AT128" s="251" t="s">
        <v>340</v>
      </c>
      <c r="AU128" s="251" t="s">
        <v>89</v>
      </c>
      <c r="AV128" s="14" t="s">
        <v>89</v>
      </c>
      <c r="AW128" s="14" t="s">
        <v>43</v>
      </c>
      <c r="AX128" s="14" t="s">
        <v>29</v>
      </c>
      <c r="AY128" s="251" t="s">
        <v>331</v>
      </c>
    </row>
    <row r="129" spans="2:65" s="1" customFormat="1" ht="16.5" customHeight="1">
      <c r="B129" s="43"/>
      <c r="C129" s="207" t="s">
        <v>9</v>
      </c>
      <c r="D129" s="207" t="s">
        <v>333</v>
      </c>
      <c r="E129" s="208" t="s">
        <v>1050</v>
      </c>
      <c r="F129" s="209" t="s">
        <v>1051</v>
      </c>
      <c r="G129" s="210" t="s">
        <v>448</v>
      </c>
      <c r="H129" s="211">
        <v>1.2</v>
      </c>
      <c r="I129" s="212"/>
      <c r="J129" s="213">
        <f>ROUND(I129*H129,2)</f>
        <v>0</v>
      </c>
      <c r="K129" s="209" t="s">
        <v>36</v>
      </c>
      <c r="L129" s="63"/>
      <c r="M129" s="214" t="s">
        <v>36</v>
      </c>
      <c r="N129" s="215" t="s">
        <v>51</v>
      </c>
      <c r="O129" s="44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AR129" s="25" t="s">
        <v>338</v>
      </c>
      <c r="AT129" s="25" t="s">
        <v>333</v>
      </c>
      <c r="AU129" s="25" t="s">
        <v>89</v>
      </c>
      <c r="AY129" s="25" t="s">
        <v>331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25" t="s">
        <v>29</v>
      </c>
      <c r="BK129" s="218">
        <f>ROUND(I129*H129,2)</f>
        <v>0</v>
      </c>
      <c r="BL129" s="25" t="s">
        <v>338</v>
      </c>
      <c r="BM129" s="25" t="s">
        <v>1052</v>
      </c>
    </row>
    <row r="130" spans="2:65" s="14" customFormat="1" ht="13.5">
      <c r="B130" s="241"/>
      <c r="C130" s="242"/>
      <c r="D130" s="221" t="s">
        <v>340</v>
      </c>
      <c r="E130" s="243" t="s">
        <v>36</v>
      </c>
      <c r="F130" s="244" t="s">
        <v>1053</v>
      </c>
      <c r="G130" s="242"/>
      <c r="H130" s="245">
        <v>1.2</v>
      </c>
      <c r="I130" s="246"/>
      <c r="J130" s="242"/>
      <c r="K130" s="242"/>
      <c r="L130" s="247"/>
      <c r="M130" s="248"/>
      <c r="N130" s="249"/>
      <c r="O130" s="249"/>
      <c r="P130" s="249"/>
      <c r="Q130" s="249"/>
      <c r="R130" s="249"/>
      <c r="S130" s="249"/>
      <c r="T130" s="250"/>
      <c r="AT130" s="251" t="s">
        <v>340</v>
      </c>
      <c r="AU130" s="251" t="s">
        <v>89</v>
      </c>
      <c r="AV130" s="14" t="s">
        <v>89</v>
      </c>
      <c r="AW130" s="14" t="s">
        <v>43</v>
      </c>
      <c r="AX130" s="14" t="s">
        <v>29</v>
      </c>
      <c r="AY130" s="251" t="s">
        <v>331</v>
      </c>
    </row>
    <row r="131" spans="2:65" s="1" customFormat="1" ht="16.5" customHeight="1">
      <c r="B131" s="43"/>
      <c r="C131" s="207" t="s">
        <v>474</v>
      </c>
      <c r="D131" s="207" t="s">
        <v>333</v>
      </c>
      <c r="E131" s="208" t="s">
        <v>1054</v>
      </c>
      <c r="F131" s="209" t="s">
        <v>1055</v>
      </c>
      <c r="G131" s="210" t="s">
        <v>448</v>
      </c>
      <c r="H131" s="211">
        <v>10.8</v>
      </c>
      <c r="I131" s="212"/>
      <c r="J131" s="213">
        <f>ROUND(I131*H131,2)</f>
        <v>0</v>
      </c>
      <c r="K131" s="209" t="s">
        <v>36</v>
      </c>
      <c r="L131" s="63"/>
      <c r="M131" s="214" t="s">
        <v>36</v>
      </c>
      <c r="N131" s="215" t="s">
        <v>51</v>
      </c>
      <c r="O131" s="44"/>
      <c r="P131" s="216">
        <f>O131*H131</f>
        <v>0</v>
      </c>
      <c r="Q131" s="216">
        <v>0</v>
      </c>
      <c r="R131" s="216">
        <f>Q131*H131</f>
        <v>0</v>
      </c>
      <c r="S131" s="216">
        <v>0</v>
      </c>
      <c r="T131" s="217">
        <f>S131*H131</f>
        <v>0</v>
      </c>
      <c r="AR131" s="25" t="s">
        <v>338</v>
      </c>
      <c r="AT131" s="25" t="s">
        <v>333</v>
      </c>
      <c r="AU131" s="25" t="s">
        <v>89</v>
      </c>
      <c r="AY131" s="25" t="s">
        <v>331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25" t="s">
        <v>29</v>
      </c>
      <c r="BK131" s="218">
        <f>ROUND(I131*H131,2)</f>
        <v>0</v>
      </c>
      <c r="BL131" s="25" t="s">
        <v>338</v>
      </c>
      <c r="BM131" s="25" t="s">
        <v>1056</v>
      </c>
    </row>
    <row r="132" spans="2:65" s="14" customFormat="1" ht="13.5">
      <c r="B132" s="241"/>
      <c r="C132" s="242"/>
      <c r="D132" s="221" t="s">
        <v>340</v>
      </c>
      <c r="E132" s="242"/>
      <c r="F132" s="244" t="s">
        <v>1057</v>
      </c>
      <c r="G132" s="242"/>
      <c r="H132" s="245">
        <v>10.8</v>
      </c>
      <c r="I132" s="246"/>
      <c r="J132" s="242"/>
      <c r="K132" s="242"/>
      <c r="L132" s="247"/>
      <c r="M132" s="248"/>
      <c r="N132" s="249"/>
      <c r="O132" s="249"/>
      <c r="P132" s="249"/>
      <c r="Q132" s="249"/>
      <c r="R132" s="249"/>
      <c r="S132" s="249"/>
      <c r="T132" s="250"/>
      <c r="AT132" s="251" t="s">
        <v>340</v>
      </c>
      <c r="AU132" s="251" t="s">
        <v>89</v>
      </c>
      <c r="AV132" s="14" t="s">
        <v>89</v>
      </c>
      <c r="AW132" s="14" t="s">
        <v>6</v>
      </c>
      <c r="AX132" s="14" t="s">
        <v>29</v>
      </c>
      <c r="AY132" s="251" t="s">
        <v>331</v>
      </c>
    </row>
    <row r="133" spans="2:65" s="1" customFormat="1" ht="16.5" customHeight="1">
      <c r="B133" s="43"/>
      <c r="C133" s="207" t="s">
        <v>481</v>
      </c>
      <c r="D133" s="207" t="s">
        <v>333</v>
      </c>
      <c r="E133" s="208" t="s">
        <v>1058</v>
      </c>
      <c r="F133" s="209" t="s">
        <v>1059</v>
      </c>
      <c r="G133" s="210" t="s">
        <v>448</v>
      </c>
      <c r="H133" s="211">
        <v>9.6999999999999993</v>
      </c>
      <c r="I133" s="212"/>
      <c r="J133" s="213">
        <f>ROUND(I133*H133,2)</f>
        <v>0</v>
      </c>
      <c r="K133" s="209" t="s">
        <v>36</v>
      </c>
      <c r="L133" s="63"/>
      <c r="M133" s="214" t="s">
        <v>36</v>
      </c>
      <c r="N133" s="215" t="s">
        <v>51</v>
      </c>
      <c r="O133" s="44"/>
      <c r="P133" s="216">
        <f>O133*H133</f>
        <v>0</v>
      </c>
      <c r="Q133" s="216">
        <v>0</v>
      </c>
      <c r="R133" s="216">
        <f>Q133*H133</f>
        <v>0</v>
      </c>
      <c r="S133" s="216">
        <v>0</v>
      </c>
      <c r="T133" s="217">
        <f>S133*H133</f>
        <v>0</v>
      </c>
      <c r="AR133" s="25" t="s">
        <v>338</v>
      </c>
      <c r="AT133" s="25" t="s">
        <v>333</v>
      </c>
      <c r="AU133" s="25" t="s">
        <v>89</v>
      </c>
      <c r="AY133" s="25" t="s">
        <v>331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25" t="s">
        <v>29</v>
      </c>
      <c r="BK133" s="218">
        <f>ROUND(I133*H133,2)</f>
        <v>0</v>
      </c>
      <c r="BL133" s="25" t="s">
        <v>338</v>
      </c>
      <c r="BM133" s="25" t="s">
        <v>1060</v>
      </c>
    </row>
    <row r="134" spans="2:65" s="14" customFormat="1" ht="13.5">
      <c r="B134" s="241"/>
      <c r="C134" s="242"/>
      <c r="D134" s="221" t="s">
        <v>340</v>
      </c>
      <c r="E134" s="243" t="s">
        <v>36</v>
      </c>
      <c r="F134" s="244" t="s">
        <v>1061</v>
      </c>
      <c r="G134" s="242"/>
      <c r="H134" s="245">
        <v>8.5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AT134" s="251" t="s">
        <v>340</v>
      </c>
      <c r="AU134" s="251" t="s">
        <v>89</v>
      </c>
      <c r="AV134" s="14" t="s">
        <v>89</v>
      </c>
      <c r="AW134" s="14" t="s">
        <v>43</v>
      </c>
      <c r="AX134" s="14" t="s">
        <v>80</v>
      </c>
      <c r="AY134" s="251" t="s">
        <v>331</v>
      </c>
    </row>
    <row r="135" spans="2:65" s="14" customFormat="1" ht="13.5">
      <c r="B135" s="241"/>
      <c r="C135" s="242"/>
      <c r="D135" s="221" t="s">
        <v>340</v>
      </c>
      <c r="E135" s="243" t="s">
        <v>36</v>
      </c>
      <c r="F135" s="244" t="s">
        <v>1053</v>
      </c>
      <c r="G135" s="242"/>
      <c r="H135" s="245">
        <v>1.2</v>
      </c>
      <c r="I135" s="246"/>
      <c r="J135" s="242"/>
      <c r="K135" s="242"/>
      <c r="L135" s="247"/>
      <c r="M135" s="248"/>
      <c r="N135" s="249"/>
      <c r="O135" s="249"/>
      <c r="P135" s="249"/>
      <c r="Q135" s="249"/>
      <c r="R135" s="249"/>
      <c r="S135" s="249"/>
      <c r="T135" s="250"/>
      <c r="AT135" s="251" t="s">
        <v>340</v>
      </c>
      <c r="AU135" s="251" t="s">
        <v>89</v>
      </c>
      <c r="AV135" s="14" t="s">
        <v>89</v>
      </c>
      <c r="AW135" s="14" t="s">
        <v>43</v>
      </c>
      <c r="AX135" s="14" t="s">
        <v>80</v>
      </c>
      <c r="AY135" s="251" t="s">
        <v>331</v>
      </c>
    </row>
    <row r="136" spans="2:65" s="15" customFormat="1" ht="13.5">
      <c r="B136" s="252"/>
      <c r="C136" s="253"/>
      <c r="D136" s="221" t="s">
        <v>340</v>
      </c>
      <c r="E136" s="254" t="s">
        <v>36</v>
      </c>
      <c r="F136" s="255" t="s">
        <v>350</v>
      </c>
      <c r="G136" s="253"/>
      <c r="H136" s="256">
        <v>9.6999999999999993</v>
      </c>
      <c r="I136" s="257"/>
      <c r="J136" s="253"/>
      <c r="K136" s="253"/>
      <c r="L136" s="258"/>
      <c r="M136" s="259"/>
      <c r="N136" s="260"/>
      <c r="O136" s="260"/>
      <c r="P136" s="260"/>
      <c r="Q136" s="260"/>
      <c r="R136" s="260"/>
      <c r="S136" s="260"/>
      <c r="T136" s="261"/>
      <c r="AT136" s="262" t="s">
        <v>340</v>
      </c>
      <c r="AU136" s="262" t="s">
        <v>89</v>
      </c>
      <c r="AV136" s="15" t="s">
        <v>338</v>
      </c>
      <c r="AW136" s="15" t="s">
        <v>43</v>
      </c>
      <c r="AX136" s="15" t="s">
        <v>29</v>
      </c>
      <c r="AY136" s="262" t="s">
        <v>331</v>
      </c>
    </row>
    <row r="137" spans="2:65" s="1" customFormat="1" ht="16.5" customHeight="1">
      <c r="B137" s="43"/>
      <c r="C137" s="207" t="s">
        <v>488</v>
      </c>
      <c r="D137" s="207" t="s">
        <v>333</v>
      </c>
      <c r="E137" s="208" t="s">
        <v>1062</v>
      </c>
      <c r="F137" s="209" t="s">
        <v>1063</v>
      </c>
      <c r="G137" s="210" t="s">
        <v>484</v>
      </c>
      <c r="H137" s="211">
        <v>2</v>
      </c>
      <c r="I137" s="212"/>
      <c r="J137" s="213">
        <f>ROUND(I137*H137,2)</f>
        <v>0</v>
      </c>
      <c r="K137" s="209" t="s">
        <v>36</v>
      </c>
      <c r="L137" s="63"/>
      <c r="M137" s="214" t="s">
        <v>36</v>
      </c>
      <c r="N137" s="215" t="s">
        <v>51</v>
      </c>
      <c r="O137" s="44"/>
      <c r="P137" s="216">
        <f>O137*H137</f>
        <v>0</v>
      </c>
      <c r="Q137" s="216">
        <v>0</v>
      </c>
      <c r="R137" s="216">
        <f>Q137*H137</f>
        <v>0</v>
      </c>
      <c r="S137" s="216">
        <v>0</v>
      </c>
      <c r="T137" s="217">
        <f>S137*H137</f>
        <v>0</v>
      </c>
      <c r="AR137" s="25" t="s">
        <v>338</v>
      </c>
      <c r="AT137" s="25" t="s">
        <v>333</v>
      </c>
      <c r="AU137" s="25" t="s">
        <v>89</v>
      </c>
      <c r="AY137" s="25" t="s">
        <v>331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25" t="s">
        <v>29</v>
      </c>
      <c r="BK137" s="218">
        <f>ROUND(I137*H137,2)</f>
        <v>0</v>
      </c>
      <c r="BL137" s="25" t="s">
        <v>338</v>
      </c>
      <c r="BM137" s="25" t="s">
        <v>1064</v>
      </c>
    </row>
    <row r="138" spans="2:65" s="1" customFormat="1" ht="16.5" customHeight="1">
      <c r="B138" s="43"/>
      <c r="C138" s="207" t="s">
        <v>495</v>
      </c>
      <c r="D138" s="207" t="s">
        <v>333</v>
      </c>
      <c r="E138" s="208" t="s">
        <v>1065</v>
      </c>
      <c r="F138" s="209" t="s">
        <v>1066</v>
      </c>
      <c r="G138" s="210" t="s">
        <v>484</v>
      </c>
      <c r="H138" s="211">
        <v>4</v>
      </c>
      <c r="I138" s="212"/>
      <c r="J138" s="213">
        <f>ROUND(I138*H138,2)</f>
        <v>0</v>
      </c>
      <c r="K138" s="209" t="s">
        <v>36</v>
      </c>
      <c r="L138" s="63"/>
      <c r="M138" s="214" t="s">
        <v>36</v>
      </c>
      <c r="N138" s="215" t="s">
        <v>51</v>
      </c>
      <c r="O138" s="44"/>
      <c r="P138" s="216">
        <f>O138*H138</f>
        <v>0</v>
      </c>
      <c r="Q138" s="216">
        <v>0</v>
      </c>
      <c r="R138" s="216">
        <f>Q138*H138</f>
        <v>0</v>
      </c>
      <c r="S138" s="216">
        <v>0</v>
      </c>
      <c r="T138" s="217">
        <f>S138*H138</f>
        <v>0</v>
      </c>
      <c r="AR138" s="25" t="s">
        <v>338</v>
      </c>
      <c r="AT138" s="25" t="s">
        <v>333</v>
      </c>
      <c r="AU138" s="25" t="s">
        <v>89</v>
      </c>
      <c r="AY138" s="25" t="s">
        <v>331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25" t="s">
        <v>29</v>
      </c>
      <c r="BK138" s="218">
        <f>ROUND(I138*H138,2)</f>
        <v>0</v>
      </c>
      <c r="BL138" s="25" t="s">
        <v>338</v>
      </c>
      <c r="BM138" s="25" t="s">
        <v>1067</v>
      </c>
    </row>
    <row r="139" spans="2:65" s="14" customFormat="1" ht="13.5">
      <c r="B139" s="241"/>
      <c r="C139" s="242"/>
      <c r="D139" s="221" t="s">
        <v>340</v>
      </c>
      <c r="E139" s="243" t="s">
        <v>36</v>
      </c>
      <c r="F139" s="244" t="s">
        <v>1068</v>
      </c>
      <c r="G139" s="242"/>
      <c r="H139" s="245">
        <v>4</v>
      </c>
      <c r="I139" s="246"/>
      <c r="J139" s="242"/>
      <c r="K139" s="242"/>
      <c r="L139" s="247"/>
      <c r="M139" s="248"/>
      <c r="N139" s="249"/>
      <c r="O139" s="249"/>
      <c r="P139" s="249"/>
      <c r="Q139" s="249"/>
      <c r="R139" s="249"/>
      <c r="S139" s="249"/>
      <c r="T139" s="250"/>
      <c r="AT139" s="251" t="s">
        <v>340</v>
      </c>
      <c r="AU139" s="251" t="s">
        <v>89</v>
      </c>
      <c r="AV139" s="14" t="s">
        <v>89</v>
      </c>
      <c r="AW139" s="14" t="s">
        <v>43</v>
      </c>
      <c r="AX139" s="14" t="s">
        <v>29</v>
      </c>
      <c r="AY139" s="251" t="s">
        <v>331</v>
      </c>
    </row>
    <row r="140" spans="2:65" s="1" customFormat="1" ht="16.5" customHeight="1">
      <c r="B140" s="43"/>
      <c r="C140" s="207" t="s">
        <v>503</v>
      </c>
      <c r="D140" s="207" t="s">
        <v>333</v>
      </c>
      <c r="E140" s="208" t="s">
        <v>1069</v>
      </c>
      <c r="F140" s="209" t="s">
        <v>1070</v>
      </c>
      <c r="G140" s="210" t="s">
        <v>484</v>
      </c>
      <c r="H140" s="211">
        <v>2</v>
      </c>
      <c r="I140" s="212"/>
      <c r="J140" s="213">
        <f>ROUND(I140*H140,2)</f>
        <v>0</v>
      </c>
      <c r="K140" s="209" t="s">
        <v>337</v>
      </c>
      <c r="L140" s="63"/>
      <c r="M140" s="214" t="s">
        <v>36</v>
      </c>
      <c r="N140" s="215" t="s">
        <v>51</v>
      </c>
      <c r="O140" s="44"/>
      <c r="P140" s="216">
        <f>O140*H140</f>
        <v>0</v>
      </c>
      <c r="Q140" s="216">
        <v>1.9220000000000001E-2</v>
      </c>
      <c r="R140" s="216">
        <f>Q140*H140</f>
        <v>3.8440000000000002E-2</v>
      </c>
      <c r="S140" s="216">
        <v>0</v>
      </c>
      <c r="T140" s="217">
        <f>S140*H140</f>
        <v>0</v>
      </c>
      <c r="AR140" s="25" t="s">
        <v>338</v>
      </c>
      <c r="AT140" s="25" t="s">
        <v>333</v>
      </c>
      <c r="AU140" s="25" t="s">
        <v>89</v>
      </c>
      <c r="AY140" s="25" t="s">
        <v>331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25" t="s">
        <v>29</v>
      </c>
      <c r="BK140" s="218">
        <f>ROUND(I140*H140,2)</f>
        <v>0</v>
      </c>
      <c r="BL140" s="25" t="s">
        <v>338</v>
      </c>
      <c r="BM140" s="25" t="s">
        <v>1071</v>
      </c>
    </row>
    <row r="141" spans="2:65" s="14" customFormat="1" ht="13.5">
      <c r="B141" s="241"/>
      <c r="C141" s="242"/>
      <c r="D141" s="221" t="s">
        <v>340</v>
      </c>
      <c r="E141" s="243" t="s">
        <v>36</v>
      </c>
      <c r="F141" s="244" t="s">
        <v>1072</v>
      </c>
      <c r="G141" s="242"/>
      <c r="H141" s="245">
        <v>2</v>
      </c>
      <c r="I141" s="246"/>
      <c r="J141" s="242"/>
      <c r="K141" s="242"/>
      <c r="L141" s="247"/>
      <c r="M141" s="248"/>
      <c r="N141" s="249"/>
      <c r="O141" s="249"/>
      <c r="P141" s="249"/>
      <c r="Q141" s="249"/>
      <c r="R141" s="249"/>
      <c r="S141" s="249"/>
      <c r="T141" s="250"/>
      <c r="AT141" s="251" t="s">
        <v>340</v>
      </c>
      <c r="AU141" s="251" t="s">
        <v>89</v>
      </c>
      <c r="AV141" s="14" t="s">
        <v>89</v>
      </c>
      <c r="AW141" s="14" t="s">
        <v>43</v>
      </c>
      <c r="AX141" s="14" t="s">
        <v>29</v>
      </c>
      <c r="AY141" s="251" t="s">
        <v>331</v>
      </c>
    </row>
    <row r="142" spans="2:65" s="1" customFormat="1" ht="25.5" customHeight="1">
      <c r="B142" s="43"/>
      <c r="C142" s="207" t="s">
        <v>509</v>
      </c>
      <c r="D142" s="207" t="s">
        <v>333</v>
      </c>
      <c r="E142" s="208" t="s">
        <v>1073</v>
      </c>
      <c r="F142" s="209" t="s">
        <v>1074</v>
      </c>
      <c r="G142" s="210" t="s">
        <v>484</v>
      </c>
      <c r="H142" s="211">
        <v>1</v>
      </c>
      <c r="I142" s="212"/>
      <c r="J142" s="213">
        <f>ROUND(I142*H142,2)</f>
        <v>0</v>
      </c>
      <c r="K142" s="209" t="s">
        <v>337</v>
      </c>
      <c r="L142" s="63"/>
      <c r="M142" s="214" t="s">
        <v>36</v>
      </c>
      <c r="N142" s="215" t="s">
        <v>51</v>
      </c>
      <c r="O142" s="44"/>
      <c r="P142" s="216">
        <f>O142*H142</f>
        <v>0</v>
      </c>
      <c r="Q142" s="216">
        <v>3.2030000000000003E-2</v>
      </c>
      <c r="R142" s="216">
        <f>Q142*H142</f>
        <v>3.2030000000000003E-2</v>
      </c>
      <c r="S142" s="216">
        <v>0</v>
      </c>
      <c r="T142" s="217">
        <f>S142*H142</f>
        <v>0</v>
      </c>
      <c r="AR142" s="25" t="s">
        <v>338</v>
      </c>
      <c r="AT142" s="25" t="s">
        <v>333</v>
      </c>
      <c r="AU142" s="25" t="s">
        <v>89</v>
      </c>
      <c r="AY142" s="25" t="s">
        <v>331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25" t="s">
        <v>29</v>
      </c>
      <c r="BK142" s="218">
        <f>ROUND(I142*H142,2)</f>
        <v>0</v>
      </c>
      <c r="BL142" s="25" t="s">
        <v>338</v>
      </c>
      <c r="BM142" s="25" t="s">
        <v>1075</v>
      </c>
    </row>
    <row r="143" spans="2:65" s="14" customFormat="1" ht="13.5">
      <c r="B143" s="241"/>
      <c r="C143" s="242"/>
      <c r="D143" s="221" t="s">
        <v>340</v>
      </c>
      <c r="E143" s="243" t="s">
        <v>36</v>
      </c>
      <c r="F143" s="244" t="s">
        <v>1076</v>
      </c>
      <c r="G143" s="242"/>
      <c r="H143" s="245">
        <v>1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AT143" s="251" t="s">
        <v>340</v>
      </c>
      <c r="AU143" s="251" t="s">
        <v>89</v>
      </c>
      <c r="AV143" s="14" t="s">
        <v>89</v>
      </c>
      <c r="AW143" s="14" t="s">
        <v>43</v>
      </c>
      <c r="AX143" s="14" t="s">
        <v>29</v>
      </c>
      <c r="AY143" s="251" t="s">
        <v>331</v>
      </c>
    </row>
    <row r="144" spans="2:65" s="1" customFormat="1" ht="25.5" customHeight="1">
      <c r="B144" s="43"/>
      <c r="C144" s="207" t="s">
        <v>514</v>
      </c>
      <c r="D144" s="207" t="s">
        <v>333</v>
      </c>
      <c r="E144" s="208" t="s">
        <v>1077</v>
      </c>
      <c r="F144" s="209" t="s">
        <v>1078</v>
      </c>
      <c r="G144" s="210" t="s">
        <v>484</v>
      </c>
      <c r="H144" s="211">
        <v>1</v>
      </c>
      <c r="I144" s="212"/>
      <c r="J144" s="213">
        <f>ROUND(I144*H144,2)</f>
        <v>0</v>
      </c>
      <c r="K144" s="209" t="s">
        <v>337</v>
      </c>
      <c r="L144" s="63"/>
      <c r="M144" s="214" t="s">
        <v>36</v>
      </c>
      <c r="N144" s="215" t="s">
        <v>51</v>
      </c>
      <c r="O144" s="44"/>
      <c r="P144" s="216">
        <f>O144*H144</f>
        <v>0</v>
      </c>
      <c r="Q144" s="216">
        <v>4.4839999999999998E-2</v>
      </c>
      <c r="R144" s="216">
        <f>Q144*H144</f>
        <v>4.4839999999999998E-2</v>
      </c>
      <c r="S144" s="216">
        <v>0</v>
      </c>
      <c r="T144" s="217">
        <f>S144*H144</f>
        <v>0</v>
      </c>
      <c r="AR144" s="25" t="s">
        <v>338</v>
      </c>
      <c r="AT144" s="25" t="s">
        <v>333</v>
      </c>
      <c r="AU144" s="25" t="s">
        <v>89</v>
      </c>
      <c r="AY144" s="25" t="s">
        <v>331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25" t="s">
        <v>29</v>
      </c>
      <c r="BK144" s="218">
        <f>ROUND(I144*H144,2)</f>
        <v>0</v>
      </c>
      <c r="BL144" s="25" t="s">
        <v>338</v>
      </c>
      <c r="BM144" s="25" t="s">
        <v>1079</v>
      </c>
    </row>
    <row r="145" spans="2:65" s="14" customFormat="1" ht="13.5">
      <c r="B145" s="241"/>
      <c r="C145" s="242"/>
      <c r="D145" s="221" t="s">
        <v>340</v>
      </c>
      <c r="E145" s="243" t="s">
        <v>36</v>
      </c>
      <c r="F145" s="244" t="s">
        <v>1080</v>
      </c>
      <c r="G145" s="242"/>
      <c r="H145" s="245">
        <v>1</v>
      </c>
      <c r="I145" s="246"/>
      <c r="J145" s="242"/>
      <c r="K145" s="242"/>
      <c r="L145" s="247"/>
      <c r="M145" s="248"/>
      <c r="N145" s="249"/>
      <c r="O145" s="249"/>
      <c r="P145" s="249"/>
      <c r="Q145" s="249"/>
      <c r="R145" s="249"/>
      <c r="S145" s="249"/>
      <c r="T145" s="250"/>
      <c r="AT145" s="251" t="s">
        <v>340</v>
      </c>
      <c r="AU145" s="251" t="s">
        <v>89</v>
      </c>
      <c r="AV145" s="14" t="s">
        <v>89</v>
      </c>
      <c r="AW145" s="14" t="s">
        <v>43</v>
      </c>
      <c r="AX145" s="14" t="s">
        <v>29</v>
      </c>
      <c r="AY145" s="251" t="s">
        <v>331</v>
      </c>
    </row>
    <row r="146" spans="2:65" s="1" customFormat="1" ht="25.5" customHeight="1">
      <c r="B146" s="43"/>
      <c r="C146" s="207" t="s">
        <v>519</v>
      </c>
      <c r="D146" s="207" t="s">
        <v>333</v>
      </c>
      <c r="E146" s="208" t="s">
        <v>1081</v>
      </c>
      <c r="F146" s="209" t="s">
        <v>1082</v>
      </c>
      <c r="G146" s="210" t="s">
        <v>484</v>
      </c>
      <c r="H146" s="211">
        <v>1</v>
      </c>
      <c r="I146" s="212"/>
      <c r="J146" s="213">
        <f>ROUND(I146*H146,2)</f>
        <v>0</v>
      </c>
      <c r="K146" s="209" t="s">
        <v>337</v>
      </c>
      <c r="L146" s="63"/>
      <c r="M146" s="214" t="s">
        <v>36</v>
      </c>
      <c r="N146" s="215" t="s">
        <v>51</v>
      </c>
      <c r="O146" s="44"/>
      <c r="P146" s="216">
        <f>O146*H146</f>
        <v>0</v>
      </c>
      <c r="Q146" s="216">
        <v>7.0459999999999995E-2</v>
      </c>
      <c r="R146" s="216">
        <f>Q146*H146</f>
        <v>7.0459999999999995E-2</v>
      </c>
      <c r="S146" s="216">
        <v>0</v>
      </c>
      <c r="T146" s="217">
        <f>S146*H146</f>
        <v>0</v>
      </c>
      <c r="AR146" s="25" t="s">
        <v>338</v>
      </c>
      <c r="AT146" s="25" t="s">
        <v>333</v>
      </c>
      <c r="AU146" s="25" t="s">
        <v>89</v>
      </c>
      <c r="AY146" s="25" t="s">
        <v>331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25" t="s">
        <v>29</v>
      </c>
      <c r="BK146" s="218">
        <f>ROUND(I146*H146,2)</f>
        <v>0</v>
      </c>
      <c r="BL146" s="25" t="s">
        <v>338</v>
      </c>
      <c r="BM146" s="25" t="s">
        <v>1083</v>
      </c>
    </row>
    <row r="147" spans="2:65" s="14" customFormat="1" ht="13.5">
      <c r="B147" s="241"/>
      <c r="C147" s="242"/>
      <c r="D147" s="221" t="s">
        <v>340</v>
      </c>
      <c r="E147" s="243" t="s">
        <v>36</v>
      </c>
      <c r="F147" s="244" t="s">
        <v>1084</v>
      </c>
      <c r="G147" s="242"/>
      <c r="H147" s="245">
        <v>1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AT147" s="251" t="s">
        <v>340</v>
      </c>
      <c r="AU147" s="251" t="s">
        <v>89</v>
      </c>
      <c r="AV147" s="14" t="s">
        <v>89</v>
      </c>
      <c r="AW147" s="14" t="s">
        <v>43</v>
      </c>
      <c r="AX147" s="14" t="s">
        <v>29</v>
      </c>
      <c r="AY147" s="251" t="s">
        <v>331</v>
      </c>
    </row>
    <row r="148" spans="2:65" s="11" customFormat="1" ht="29.85" customHeight="1">
      <c r="B148" s="191"/>
      <c r="C148" s="192"/>
      <c r="D148" s="193" t="s">
        <v>79</v>
      </c>
      <c r="E148" s="205" t="s">
        <v>734</v>
      </c>
      <c r="F148" s="205" t="s">
        <v>735</v>
      </c>
      <c r="G148" s="192"/>
      <c r="H148" s="192"/>
      <c r="I148" s="195"/>
      <c r="J148" s="206">
        <f>BK148</f>
        <v>0</v>
      </c>
      <c r="K148" s="192"/>
      <c r="L148" s="197"/>
      <c r="M148" s="198"/>
      <c r="N148" s="199"/>
      <c r="O148" s="199"/>
      <c r="P148" s="200">
        <f>P149</f>
        <v>0</v>
      </c>
      <c r="Q148" s="199"/>
      <c r="R148" s="200">
        <f>R149</f>
        <v>0</v>
      </c>
      <c r="S148" s="199"/>
      <c r="T148" s="201">
        <f>T149</f>
        <v>0</v>
      </c>
      <c r="AR148" s="202" t="s">
        <v>29</v>
      </c>
      <c r="AT148" s="203" t="s">
        <v>79</v>
      </c>
      <c r="AU148" s="203" t="s">
        <v>29</v>
      </c>
      <c r="AY148" s="202" t="s">
        <v>331</v>
      </c>
      <c r="BK148" s="204">
        <f>BK149</f>
        <v>0</v>
      </c>
    </row>
    <row r="149" spans="2:65" s="1" customFormat="1" ht="16.5" customHeight="1">
      <c r="B149" s="43"/>
      <c r="C149" s="207" t="s">
        <v>524</v>
      </c>
      <c r="D149" s="207" t="s">
        <v>333</v>
      </c>
      <c r="E149" s="208" t="s">
        <v>1085</v>
      </c>
      <c r="F149" s="209" t="s">
        <v>1086</v>
      </c>
      <c r="G149" s="210" t="s">
        <v>448</v>
      </c>
      <c r="H149" s="211">
        <v>0.186</v>
      </c>
      <c r="I149" s="212"/>
      <c r="J149" s="213">
        <f>ROUND(I149*H149,2)</f>
        <v>0</v>
      </c>
      <c r="K149" s="209" t="s">
        <v>337</v>
      </c>
      <c r="L149" s="63"/>
      <c r="M149" s="214" t="s">
        <v>36</v>
      </c>
      <c r="N149" s="279" t="s">
        <v>51</v>
      </c>
      <c r="O149" s="280"/>
      <c r="P149" s="281">
        <f>O149*H149</f>
        <v>0</v>
      </c>
      <c r="Q149" s="281">
        <v>0</v>
      </c>
      <c r="R149" s="281">
        <f>Q149*H149</f>
        <v>0</v>
      </c>
      <c r="S149" s="281">
        <v>0</v>
      </c>
      <c r="T149" s="282">
        <f>S149*H149</f>
        <v>0</v>
      </c>
      <c r="AR149" s="25" t="s">
        <v>338</v>
      </c>
      <c r="AT149" s="25" t="s">
        <v>333</v>
      </c>
      <c r="AU149" s="25" t="s">
        <v>89</v>
      </c>
      <c r="AY149" s="25" t="s">
        <v>331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25" t="s">
        <v>29</v>
      </c>
      <c r="BK149" s="218">
        <f>ROUND(I149*H149,2)</f>
        <v>0</v>
      </c>
      <c r="BL149" s="25" t="s">
        <v>338</v>
      </c>
      <c r="BM149" s="25" t="s">
        <v>1087</v>
      </c>
    </row>
    <row r="150" spans="2:65" s="1" customFormat="1" ht="6.95" customHeight="1">
      <c r="B150" s="58"/>
      <c r="C150" s="59"/>
      <c r="D150" s="59"/>
      <c r="E150" s="59"/>
      <c r="F150" s="59"/>
      <c r="G150" s="59"/>
      <c r="H150" s="59"/>
      <c r="I150" s="152"/>
      <c r="J150" s="59"/>
      <c r="K150" s="59"/>
      <c r="L150" s="63"/>
    </row>
  </sheetData>
  <sheetProtection algorithmName="SHA-512" hashValue="bjqD4GloGDrU3jnwekljsVj9KVTQDEoEGffVLV/sgy3Zby839zYFTfksR8W1esgSedxjlizale80HUdF10cVsw==" saltValue="tKp/HoTbi6kXENDqbWXd5bahOZ47BKBElYRDmFtus4Pfw7/H16jKYF5TFSnt8mN34PzGakFD5i4uJCqceDna2Q==" spinCount="100000" sheet="1" objects="1" scenarios="1" formatColumns="0" formatRows="0" autoFilter="0"/>
  <autoFilter ref="C84:K149"/>
  <mergeCells count="13">
    <mergeCell ref="E77:H77"/>
    <mergeCell ref="G1:H1"/>
    <mergeCell ref="L2:V2"/>
    <mergeCell ref="E49:H49"/>
    <mergeCell ref="E51:H51"/>
    <mergeCell ref="J55:J56"/>
    <mergeCell ref="E73:H73"/>
    <mergeCell ref="E75:H75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354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114</v>
      </c>
      <c r="AZ2" s="127" t="s">
        <v>1088</v>
      </c>
      <c r="BA2" s="127" t="s">
        <v>36</v>
      </c>
      <c r="BB2" s="127" t="s">
        <v>36</v>
      </c>
      <c r="BC2" s="127" t="s">
        <v>1089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1090</v>
      </c>
      <c r="BA3" s="127" t="s">
        <v>36</v>
      </c>
      <c r="BB3" s="127" t="s">
        <v>36</v>
      </c>
      <c r="BC3" s="127" t="s">
        <v>399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1091</v>
      </c>
      <c r="BA4" s="127" t="s">
        <v>36</v>
      </c>
      <c r="BB4" s="127" t="s">
        <v>36</v>
      </c>
      <c r="BC4" s="127" t="s">
        <v>1092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1093</v>
      </c>
      <c r="BA5" s="127" t="s">
        <v>36</v>
      </c>
      <c r="BB5" s="127" t="s">
        <v>36</v>
      </c>
      <c r="BC5" s="127" t="s">
        <v>1094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1095</v>
      </c>
      <c r="BA6" s="127" t="s">
        <v>36</v>
      </c>
      <c r="BB6" s="127" t="s">
        <v>36</v>
      </c>
      <c r="BC6" s="127" t="s">
        <v>407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  <c r="AZ7" s="127" t="s">
        <v>1096</v>
      </c>
      <c r="BA7" s="127" t="s">
        <v>36</v>
      </c>
      <c r="BB7" s="127" t="s">
        <v>36</v>
      </c>
      <c r="BC7" s="127" t="s">
        <v>1097</v>
      </c>
      <c r="BD7" s="127" t="s">
        <v>89</v>
      </c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  <c r="AZ8" s="127" t="s">
        <v>1098</v>
      </c>
      <c r="BA8" s="127" t="s">
        <v>36</v>
      </c>
      <c r="BB8" s="127" t="s">
        <v>36</v>
      </c>
      <c r="BC8" s="127" t="s">
        <v>1099</v>
      </c>
      <c r="BD8" s="127" t="s">
        <v>89</v>
      </c>
    </row>
    <row r="9" spans="1:70" ht="16.5" customHeight="1">
      <c r="B9" s="29"/>
      <c r="C9" s="30"/>
      <c r="D9" s="30"/>
      <c r="E9" s="404" t="s">
        <v>1100</v>
      </c>
      <c r="F9" s="364"/>
      <c r="G9" s="364"/>
      <c r="H9" s="364"/>
      <c r="I9" s="129"/>
      <c r="J9" s="30"/>
      <c r="K9" s="32"/>
      <c r="AZ9" s="127" t="s">
        <v>1101</v>
      </c>
      <c r="BA9" s="127" t="s">
        <v>36</v>
      </c>
      <c r="BB9" s="127" t="s">
        <v>36</v>
      </c>
      <c r="BC9" s="127" t="s">
        <v>1102</v>
      </c>
      <c r="BD9" s="127" t="s">
        <v>89</v>
      </c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  <c r="AZ10" s="127" t="s">
        <v>1103</v>
      </c>
      <c r="BA10" s="127" t="s">
        <v>36</v>
      </c>
      <c r="BB10" s="127" t="s">
        <v>36</v>
      </c>
      <c r="BC10" s="127" t="s">
        <v>1104</v>
      </c>
      <c r="BD10" s="127" t="s">
        <v>89</v>
      </c>
    </row>
    <row r="11" spans="1:70" s="1" customFormat="1" ht="16.5" customHeight="1">
      <c r="B11" s="43"/>
      <c r="C11" s="44"/>
      <c r="D11" s="44"/>
      <c r="E11" s="388" t="s">
        <v>1105</v>
      </c>
      <c r="F11" s="406"/>
      <c r="G11" s="406"/>
      <c r="H11" s="406"/>
      <c r="I11" s="130"/>
      <c r="J11" s="44"/>
      <c r="K11" s="47"/>
      <c r="AZ11" s="127" t="s">
        <v>1106</v>
      </c>
      <c r="BA11" s="127" t="s">
        <v>36</v>
      </c>
      <c r="BB11" s="127" t="s">
        <v>36</v>
      </c>
      <c r="BC11" s="127" t="s">
        <v>1107</v>
      </c>
      <c r="BD11" s="127" t="s">
        <v>89</v>
      </c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1109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107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ROUND(J96,0)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ROUND(SUM(BE96:BE353), 0)</f>
        <v>0</v>
      </c>
      <c r="G34" s="44"/>
      <c r="H34" s="44"/>
      <c r="I34" s="144">
        <v>0.21</v>
      </c>
      <c r="J34" s="143">
        <f>ROUND(ROUND((SUM(BE96:BE353)),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ROUND(SUM(BF96:BF353), 0)</f>
        <v>0</v>
      </c>
      <c r="G35" s="44"/>
      <c r="H35" s="44"/>
      <c r="I35" s="144">
        <v>0.15</v>
      </c>
      <c r="J35" s="143">
        <f>ROUND(ROUND((SUM(BF96:BF353)),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ROUND(SUM(BG96:BG353),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ROUND(SUM(BH96:BH353),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ROUND(SUM(BI96:BI353),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1100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1105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02.1.1 - Parter A - dlážděné plochy, obruby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J96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J97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J98</f>
        <v>0</v>
      </c>
      <c r="K66" s="175"/>
    </row>
    <row r="67" spans="2:12" s="9" customFormat="1" ht="19.899999999999999" customHeight="1">
      <c r="B67" s="169"/>
      <c r="C67" s="170"/>
      <c r="D67" s="171" t="s">
        <v>1110</v>
      </c>
      <c r="E67" s="172"/>
      <c r="F67" s="172"/>
      <c r="G67" s="172"/>
      <c r="H67" s="172"/>
      <c r="I67" s="173"/>
      <c r="J67" s="174">
        <f>J144</f>
        <v>0</v>
      </c>
      <c r="K67" s="175"/>
    </row>
    <row r="68" spans="2:12" s="9" customFormat="1" ht="19.899999999999999" customHeight="1">
      <c r="B68" s="169"/>
      <c r="C68" s="170"/>
      <c r="D68" s="171" t="s">
        <v>1111</v>
      </c>
      <c r="E68" s="172"/>
      <c r="F68" s="172"/>
      <c r="G68" s="172"/>
      <c r="H68" s="172"/>
      <c r="I68" s="173"/>
      <c r="J68" s="174">
        <f>J154</f>
        <v>0</v>
      </c>
      <c r="K68" s="175"/>
    </row>
    <row r="69" spans="2:12" s="9" customFormat="1" ht="19.899999999999999" customHeight="1">
      <c r="B69" s="169"/>
      <c r="C69" s="170"/>
      <c r="D69" s="171" t="s">
        <v>1112</v>
      </c>
      <c r="E69" s="172"/>
      <c r="F69" s="172"/>
      <c r="G69" s="172"/>
      <c r="H69" s="172"/>
      <c r="I69" s="173"/>
      <c r="J69" s="174">
        <f>J285</f>
        <v>0</v>
      </c>
      <c r="K69" s="175"/>
    </row>
    <row r="70" spans="2:12" s="9" customFormat="1" ht="19.899999999999999" customHeight="1">
      <c r="B70" s="169"/>
      <c r="C70" s="170"/>
      <c r="D70" s="171" t="s">
        <v>309</v>
      </c>
      <c r="E70" s="172"/>
      <c r="F70" s="172"/>
      <c r="G70" s="172"/>
      <c r="H70" s="172"/>
      <c r="I70" s="173"/>
      <c r="J70" s="174">
        <f>J334</f>
        <v>0</v>
      </c>
      <c r="K70" s="175"/>
    </row>
    <row r="71" spans="2:12" s="8" customFormat="1" ht="24.95" customHeight="1">
      <c r="B71" s="162"/>
      <c r="C71" s="163"/>
      <c r="D71" s="164" t="s">
        <v>312</v>
      </c>
      <c r="E71" s="165"/>
      <c r="F71" s="165"/>
      <c r="G71" s="165"/>
      <c r="H71" s="165"/>
      <c r="I71" s="166"/>
      <c r="J71" s="167">
        <f>J336</f>
        <v>0</v>
      </c>
      <c r="K71" s="168"/>
    </row>
    <row r="72" spans="2:12" s="9" customFormat="1" ht="19.899999999999999" customHeight="1">
      <c r="B72" s="169"/>
      <c r="C72" s="170"/>
      <c r="D72" s="171" t="s">
        <v>1113</v>
      </c>
      <c r="E72" s="172"/>
      <c r="F72" s="172"/>
      <c r="G72" s="172"/>
      <c r="H72" s="172"/>
      <c r="I72" s="173"/>
      <c r="J72" s="174">
        <f>J337</f>
        <v>0</v>
      </c>
      <c r="K72" s="175"/>
    </row>
    <row r="73" spans="2:12" s="1" customFormat="1" ht="21.75" customHeight="1">
      <c r="B73" s="43"/>
      <c r="C73" s="44"/>
      <c r="D73" s="44"/>
      <c r="E73" s="44"/>
      <c r="F73" s="44"/>
      <c r="G73" s="44"/>
      <c r="H73" s="44"/>
      <c r="I73" s="130"/>
      <c r="J73" s="44"/>
      <c r="K73" s="47"/>
    </row>
    <row r="74" spans="2:12" s="1" customFormat="1" ht="6.95" customHeight="1">
      <c r="B74" s="58"/>
      <c r="C74" s="59"/>
      <c r="D74" s="59"/>
      <c r="E74" s="59"/>
      <c r="F74" s="59"/>
      <c r="G74" s="59"/>
      <c r="H74" s="59"/>
      <c r="I74" s="152"/>
      <c r="J74" s="59"/>
      <c r="K74" s="60"/>
    </row>
    <row r="78" spans="2:12" s="1" customFormat="1" ht="6.95" customHeight="1">
      <c r="B78" s="61"/>
      <c r="C78" s="62"/>
      <c r="D78" s="62"/>
      <c r="E78" s="62"/>
      <c r="F78" s="62"/>
      <c r="G78" s="62"/>
      <c r="H78" s="62"/>
      <c r="I78" s="155"/>
      <c r="J78" s="62"/>
      <c r="K78" s="62"/>
      <c r="L78" s="63"/>
    </row>
    <row r="79" spans="2:12" s="1" customFormat="1" ht="36.950000000000003" customHeight="1">
      <c r="B79" s="43"/>
      <c r="C79" s="64" t="s">
        <v>315</v>
      </c>
      <c r="D79" s="65"/>
      <c r="E79" s="65"/>
      <c r="F79" s="65"/>
      <c r="G79" s="65"/>
      <c r="H79" s="65"/>
      <c r="I79" s="176"/>
      <c r="J79" s="65"/>
      <c r="K79" s="65"/>
      <c r="L79" s="63"/>
    </row>
    <row r="80" spans="2:12" s="1" customFormat="1" ht="6.95" customHeight="1">
      <c r="B80" s="43"/>
      <c r="C80" s="65"/>
      <c r="D80" s="65"/>
      <c r="E80" s="65"/>
      <c r="F80" s="65"/>
      <c r="G80" s="65"/>
      <c r="H80" s="65"/>
      <c r="I80" s="176"/>
      <c r="J80" s="65"/>
      <c r="K80" s="65"/>
      <c r="L80" s="63"/>
    </row>
    <row r="81" spans="2:63" s="1" customFormat="1" ht="14.45" customHeight="1">
      <c r="B81" s="43"/>
      <c r="C81" s="67" t="s">
        <v>18</v>
      </c>
      <c r="D81" s="65"/>
      <c r="E81" s="65"/>
      <c r="F81" s="65"/>
      <c r="G81" s="65"/>
      <c r="H81" s="65"/>
      <c r="I81" s="176"/>
      <c r="J81" s="65"/>
      <c r="K81" s="65"/>
      <c r="L81" s="63"/>
    </row>
    <row r="82" spans="2:63" s="1" customFormat="1" ht="16.5" customHeight="1">
      <c r="B82" s="43"/>
      <c r="C82" s="65"/>
      <c r="D82" s="65"/>
      <c r="E82" s="409" t="str">
        <f>E7</f>
        <v>ÚPRAVA VEŘEJNÉHO PROSTORU MEZI UL. VÝSTAVNÍ-VELETRŽNÍ PŘI MENDLOVĚ NÁM.ČÁST 1 - PARK</v>
      </c>
      <c r="F82" s="410"/>
      <c r="G82" s="410"/>
      <c r="H82" s="410"/>
      <c r="I82" s="176"/>
      <c r="J82" s="65"/>
      <c r="K82" s="65"/>
      <c r="L82" s="63"/>
    </row>
    <row r="83" spans="2:63">
      <c r="B83" s="29"/>
      <c r="C83" s="67" t="s">
        <v>275</v>
      </c>
      <c r="D83" s="177"/>
      <c r="E83" s="177"/>
      <c r="F83" s="177"/>
      <c r="G83" s="177"/>
      <c r="H83" s="177"/>
      <c r="J83" s="177"/>
      <c r="K83" s="177"/>
      <c r="L83" s="178"/>
    </row>
    <row r="84" spans="2:63" ht="16.5" customHeight="1">
      <c r="B84" s="29"/>
      <c r="C84" s="177"/>
      <c r="D84" s="177"/>
      <c r="E84" s="409" t="s">
        <v>1100</v>
      </c>
      <c r="F84" s="414"/>
      <c r="G84" s="414"/>
      <c r="H84" s="414"/>
      <c r="J84" s="177"/>
      <c r="K84" s="177"/>
      <c r="L84" s="178"/>
    </row>
    <row r="85" spans="2:63">
      <c r="B85" s="29"/>
      <c r="C85" s="67" t="s">
        <v>281</v>
      </c>
      <c r="D85" s="177"/>
      <c r="E85" s="177"/>
      <c r="F85" s="177"/>
      <c r="G85" s="177"/>
      <c r="H85" s="177"/>
      <c r="J85" s="177"/>
      <c r="K85" s="177"/>
      <c r="L85" s="178"/>
    </row>
    <row r="86" spans="2:63" s="1" customFormat="1" ht="16.5" customHeight="1">
      <c r="B86" s="43"/>
      <c r="C86" s="65"/>
      <c r="D86" s="65"/>
      <c r="E86" s="413" t="s">
        <v>1105</v>
      </c>
      <c r="F86" s="411"/>
      <c r="G86" s="411"/>
      <c r="H86" s="411"/>
      <c r="I86" s="176"/>
      <c r="J86" s="65"/>
      <c r="K86" s="65"/>
      <c r="L86" s="63"/>
    </row>
    <row r="87" spans="2:63" s="1" customFormat="1" ht="14.45" customHeight="1">
      <c r="B87" s="43"/>
      <c r="C87" s="67" t="s">
        <v>1108</v>
      </c>
      <c r="D87" s="65"/>
      <c r="E87" s="65"/>
      <c r="F87" s="65"/>
      <c r="G87" s="65"/>
      <c r="H87" s="65"/>
      <c r="I87" s="176"/>
      <c r="J87" s="65"/>
      <c r="K87" s="65"/>
      <c r="L87" s="63"/>
    </row>
    <row r="88" spans="2:63" s="1" customFormat="1" ht="17.25" customHeight="1">
      <c r="B88" s="43"/>
      <c r="C88" s="65"/>
      <c r="D88" s="65"/>
      <c r="E88" s="379" t="str">
        <f>E13</f>
        <v>SO 02.1.1 - Parter A - dlážděné plochy, obruby</v>
      </c>
      <c r="F88" s="411"/>
      <c r="G88" s="411"/>
      <c r="H88" s="411"/>
      <c r="I88" s="176"/>
      <c r="J88" s="65"/>
      <c r="K88" s="65"/>
      <c r="L88" s="63"/>
    </row>
    <row r="89" spans="2:63" s="1" customFormat="1" ht="6.95" customHeight="1">
      <c r="B89" s="43"/>
      <c r="C89" s="65"/>
      <c r="D89" s="65"/>
      <c r="E89" s="65"/>
      <c r="F89" s="65"/>
      <c r="G89" s="65"/>
      <c r="H89" s="65"/>
      <c r="I89" s="176"/>
      <c r="J89" s="65"/>
      <c r="K89" s="65"/>
      <c r="L89" s="63"/>
    </row>
    <row r="90" spans="2:63" s="1" customFormat="1" ht="18" customHeight="1">
      <c r="B90" s="43"/>
      <c r="C90" s="67" t="s">
        <v>25</v>
      </c>
      <c r="D90" s="65"/>
      <c r="E90" s="65"/>
      <c r="F90" s="179" t="str">
        <f>F16</f>
        <v>BRNO</v>
      </c>
      <c r="G90" s="65"/>
      <c r="H90" s="65"/>
      <c r="I90" s="180" t="s">
        <v>27</v>
      </c>
      <c r="J90" s="75" t="str">
        <f>IF(J16="","",J16)</f>
        <v>15. 8. 2017</v>
      </c>
      <c r="K90" s="65"/>
      <c r="L90" s="63"/>
    </row>
    <row r="91" spans="2:63" s="1" customFormat="1" ht="6.95" customHeight="1">
      <c r="B91" s="43"/>
      <c r="C91" s="65"/>
      <c r="D91" s="65"/>
      <c r="E91" s="65"/>
      <c r="F91" s="65"/>
      <c r="G91" s="65"/>
      <c r="H91" s="65"/>
      <c r="I91" s="176"/>
      <c r="J91" s="65"/>
      <c r="K91" s="65"/>
      <c r="L91" s="63"/>
    </row>
    <row r="92" spans="2:63" s="1" customFormat="1">
      <c r="B92" s="43"/>
      <c r="C92" s="67" t="s">
        <v>34</v>
      </c>
      <c r="D92" s="65"/>
      <c r="E92" s="65"/>
      <c r="F92" s="179" t="str">
        <f>E19</f>
        <v>Statutární město Brno</v>
      </c>
      <c r="G92" s="65"/>
      <c r="H92" s="65"/>
      <c r="I92" s="180" t="s">
        <v>41</v>
      </c>
      <c r="J92" s="179" t="str">
        <f>E25</f>
        <v>ATELIÉR ZAHRADNÍ A KRAJIN. ARCHITEKTURY  Z.SENDLER</v>
      </c>
      <c r="K92" s="65"/>
      <c r="L92" s="63"/>
    </row>
    <row r="93" spans="2:63" s="1" customFormat="1" ht="14.45" customHeight="1">
      <c r="B93" s="43"/>
      <c r="C93" s="67" t="s">
        <v>39</v>
      </c>
      <c r="D93" s="65"/>
      <c r="E93" s="65"/>
      <c r="F93" s="179" t="str">
        <f>IF(E22="","",E22)</f>
        <v/>
      </c>
      <c r="G93" s="65"/>
      <c r="H93" s="65"/>
      <c r="I93" s="176"/>
      <c r="J93" s="65"/>
      <c r="K93" s="65"/>
      <c r="L93" s="63"/>
    </row>
    <row r="94" spans="2:63" s="1" customFormat="1" ht="10.35" customHeight="1">
      <c r="B94" s="43"/>
      <c r="C94" s="65"/>
      <c r="D94" s="65"/>
      <c r="E94" s="65"/>
      <c r="F94" s="65"/>
      <c r="G94" s="65"/>
      <c r="H94" s="65"/>
      <c r="I94" s="176"/>
      <c r="J94" s="65"/>
      <c r="K94" s="65"/>
      <c r="L94" s="63"/>
    </row>
    <row r="95" spans="2:63" s="10" customFormat="1" ht="29.25" customHeight="1">
      <c r="B95" s="181"/>
      <c r="C95" s="182" t="s">
        <v>316</v>
      </c>
      <c r="D95" s="183" t="s">
        <v>65</v>
      </c>
      <c r="E95" s="183" t="s">
        <v>61</v>
      </c>
      <c r="F95" s="183" t="s">
        <v>317</v>
      </c>
      <c r="G95" s="183" t="s">
        <v>318</v>
      </c>
      <c r="H95" s="183" t="s">
        <v>319</v>
      </c>
      <c r="I95" s="184" t="s">
        <v>320</v>
      </c>
      <c r="J95" s="183" t="s">
        <v>300</v>
      </c>
      <c r="K95" s="185" t="s">
        <v>321</v>
      </c>
      <c r="L95" s="186"/>
      <c r="M95" s="83" t="s">
        <v>322</v>
      </c>
      <c r="N95" s="84" t="s">
        <v>50</v>
      </c>
      <c r="O95" s="84" t="s">
        <v>323</v>
      </c>
      <c r="P95" s="84" t="s">
        <v>324</v>
      </c>
      <c r="Q95" s="84" t="s">
        <v>325</v>
      </c>
      <c r="R95" s="84" t="s">
        <v>326</v>
      </c>
      <c r="S95" s="84" t="s">
        <v>327</v>
      </c>
      <c r="T95" s="85" t="s">
        <v>328</v>
      </c>
    </row>
    <row r="96" spans="2:63" s="1" customFormat="1" ht="29.25" customHeight="1">
      <c r="B96" s="43"/>
      <c r="C96" s="89" t="s">
        <v>301</v>
      </c>
      <c r="D96" s="65"/>
      <c r="E96" s="65"/>
      <c r="F96" s="65"/>
      <c r="G96" s="65"/>
      <c r="H96" s="65"/>
      <c r="I96" s="176"/>
      <c r="J96" s="187">
        <f>BK96</f>
        <v>0</v>
      </c>
      <c r="K96" s="65"/>
      <c r="L96" s="63"/>
      <c r="M96" s="86"/>
      <c r="N96" s="87"/>
      <c r="O96" s="87"/>
      <c r="P96" s="188">
        <f>P97+P336</f>
        <v>0</v>
      </c>
      <c r="Q96" s="87"/>
      <c r="R96" s="188">
        <f>R97+R336</f>
        <v>267.73721126000004</v>
      </c>
      <c r="S96" s="87"/>
      <c r="T96" s="189">
        <f>T97+T336</f>
        <v>3.4592000000000005</v>
      </c>
      <c r="AT96" s="25" t="s">
        <v>79</v>
      </c>
      <c r="AU96" s="25" t="s">
        <v>302</v>
      </c>
      <c r="BK96" s="190">
        <f>BK97+BK336</f>
        <v>0</v>
      </c>
    </row>
    <row r="97" spans="2:65" s="11" customFormat="1" ht="37.35" customHeight="1">
      <c r="B97" s="191"/>
      <c r="C97" s="192"/>
      <c r="D97" s="193" t="s">
        <v>79</v>
      </c>
      <c r="E97" s="194" t="s">
        <v>329</v>
      </c>
      <c r="F97" s="194" t="s">
        <v>330</v>
      </c>
      <c r="G97" s="192"/>
      <c r="H97" s="192"/>
      <c r="I97" s="195"/>
      <c r="J97" s="196">
        <f>BK97</f>
        <v>0</v>
      </c>
      <c r="K97" s="192"/>
      <c r="L97" s="197"/>
      <c r="M97" s="198"/>
      <c r="N97" s="199"/>
      <c r="O97" s="199"/>
      <c r="P97" s="200">
        <f>P98+P144+P154+P285+P334</f>
        <v>0</v>
      </c>
      <c r="Q97" s="199"/>
      <c r="R97" s="200">
        <f>R98+R144+R154+R285+R334</f>
        <v>267.72780826000002</v>
      </c>
      <c r="S97" s="199"/>
      <c r="T97" s="201">
        <f>T98+T144+T154+T285+T334</f>
        <v>3.4592000000000005</v>
      </c>
      <c r="AR97" s="202" t="s">
        <v>29</v>
      </c>
      <c r="AT97" s="203" t="s">
        <v>79</v>
      </c>
      <c r="AU97" s="203" t="s">
        <v>80</v>
      </c>
      <c r="AY97" s="202" t="s">
        <v>331</v>
      </c>
      <c r="BK97" s="204">
        <f>BK98+BK144+BK154+BK285+BK334</f>
        <v>0</v>
      </c>
    </row>
    <row r="98" spans="2:65" s="11" customFormat="1" ht="19.899999999999999" customHeight="1">
      <c r="B98" s="191"/>
      <c r="C98" s="192"/>
      <c r="D98" s="193" t="s">
        <v>79</v>
      </c>
      <c r="E98" s="205" t="s">
        <v>29</v>
      </c>
      <c r="F98" s="205" t="s">
        <v>332</v>
      </c>
      <c r="G98" s="192"/>
      <c r="H98" s="192"/>
      <c r="I98" s="195"/>
      <c r="J98" s="206">
        <f>BK98</f>
        <v>0</v>
      </c>
      <c r="K98" s="192"/>
      <c r="L98" s="197"/>
      <c r="M98" s="198"/>
      <c r="N98" s="199"/>
      <c r="O98" s="199"/>
      <c r="P98" s="200">
        <f>SUM(P99:P143)</f>
        <v>0</v>
      </c>
      <c r="Q98" s="199"/>
      <c r="R98" s="200">
        <f>SUM(R99:R143)</f>
        <v>0</v>
      </c>
      <c r="S98" s="199"/>
      <c r="T98" s="201">
        <f>SUM(T99:T143)</f>
        <v>0</v>
      </c>
      <c r="AR98" s="202" t="s">
        <v>29</v>
      </c>
      <c r="AT98" s="203" t="s">
        <v>79</v>
      </c>
      <c r="AU98" s="203" t="s">
        <v>29</v>
      </c>
      <c r="AY98" s="202" t="s">
        <v>331</v>
      </c>
      <c r="BK98" s="204">
        <f>SUM(BK99:BK143)</f>
        <v>0</v>
      </c>
    </row>
    <row r="99" spans="2:65" s="1" customFormat="1" ht="16.5" customHeight="1">
      <c r="B99" s="43"/>
      <c r="C99" s="207" t="s">
        <v>29</v>
      </c>
      <c r="D99" s="207" t="s">
        <v>333</v>
      </c>
      <c r="E99" s="208" t="s">
        <v>1114</v>
      </c>
      <c r="F99" s="209" t="s">
        <v>1115</v>
      </c>
      <c r="G99" s="210" t="s">
        <v>422</v>
      </c>
      <c r="H99" s="211">
        <v>86.399000000000001</v>
      </c>
      <c r="I99" s="212"/>
      <c r="J99" s="213">
        <f>ROUND(I99*H99,2)</f>
        <v>0</v>
      </c>
      <c r="K99" s="209" t="s">
        <v>337</v>
      </c>
      <c r="L99" s="63"/>
      <c r="M99" s="214" t="s">
        <v>36</v>
      </c>
      <c r="N99" s="215" t="s">
        <v>51</v>
      </c>
      <c r="O99" s="44"/>
      <c r="P99" s="216">
        <f>O99*H99</f>
        <v>0</v>
      </c>
      <c r="Q99" s="216">
        <v>0</v>
      </c>
      <c r="R99" s="216">
        <f>Q99*H99</f>
        <v>0</v>
      </c>
      <c r="S99" s="216">
        <v>0</v>
      </c>
      <c r="T99" s="217">
        <f>S99*H99</f>
        <v>0</v>
      </c>
      <c r="AR99" s="25" t="s">
        <v>338</v>
      </c>
      <c r="AT99" s="25" t="s">
        <v>333</v>
      </c>
      <c r="AU99" s="25" t="s">
        <v>89</v>
      </c>
      <c r="AY99" s="25" t="s">
        <v>331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25" t="s">
        <v>29</v>
      </c>
      <c r="BK99" s="218">
        <f>ROUND(I99*H99,2)</f>
        <v>0</v>
      </c>
      <c r="BL99" s="25" t="s">
        <v>338</v>
      </c>
      <c r="BM99" s="25" t="s">
        <v>1116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341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342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2" customFormat="1" ht="13.5">
      <c r="B102" s="219"/>
      <c r="C102" s="220"/>
      <c r="D102" s="221" t="s">
        <v>340</v>
      </c>
      <c r="E102" s="222" t="s">
        <v>36</v>
      </c>
      <c r="F102" s="223" t="s">
        <v>1117</v>
      </c>
      <c r="G102" s="220"/>
      <c r="H102" s="222" t="s">
        <v>36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340</v>
      </c>
      <c r="AU102" s="229" t="s">
        <v>89</v>
      </c>
      <c r="AV102" s="12" t="s">
        <v>29</v>
      </c>
      <c r="AW102" s="12" t="s">
        <v>43</v>
      </c>
      <c r="AX102" s="12" t="s">
        <v>80</v>
      </c>
      <c r="AY102" s="229" t="s">
        <v>331</v>
      </c>
    </row>
    <row r="103" spans="2:65" s="12" customFormat="1" ht="13.5">
      <c r="B103" s="219"/>
      <c r="C103" s="220"/>
      <c r="D103" s="221" t="s">
        <v>340</v>
      </c>
      <c r="E103" s="222" t="s">
        <v>36</v>
      </c>
      <c r="F103" s="223" t="s">
        <v>1118</v>
      </c>
      <c r="G103" s="220"/>
      <c r="H103" s="222" t="s">
        <v>36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340</v>
      </c>
      <c r="AU103" s="229" t="s">
        <v>89</v>
      </c>
      <c r="AV103" s="12" t="s">
        <v>29</v>
      </c>
      <c r="AW103" s="12" t="s">
        <v>43</v>
      </c>
      <c r="AX103" s="12" t="s">
        <v>80</v>
      </c>
      <c r="AY103" s="229" t="s">
        <v>331</v>
      </c>
    </row>
    <row r="104" spans="2:65" s="12" customFormat="1" ht="13.5">
      <c r="B104" s="219"/>
      <c r="C104" s="220"/>
      <c r="D104" s="221" t="s">
        <v>340</v>
      </c>
      <c r="E104" s="222" t="s">
        <v>36</v>
      </c>
      <c r="F104" s="223" t="s">
        <v>1119</v>
      </c>
      <c r="G104" s="220"/>
      <c r="H104" s="222" t="s">
        <v>36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340</v>
      </c>
      <c r="AU104" s="229" t="s">
        <v>89</v>
      </c>
      <c r="AV104" s="12" t="s">
        <v>29</v>
      </c>
      <c r="AW104" s="12" t="s">
        <v>43</v>
      </c>
      <c r="AX104" s="12" t="s">
        <v>80</v>
      </c>
      <c r="AY104" s="229" t="s">
        <v>331</v>
      </c>
    </row>
    <row r="105" spans="2:65" s="12" customFormat="1" ht="13.5">
      <c r="B105" s="219"/>
      <c r="C105" s="220"/>
      <c r="D105" s="221" t="s">
        <v>340</v>
      </c>
      <c r="E105" s="222" t="s">
        <v>36</v>
      </c>
      <c r="F105" s="223" t="s">
        <v>346</v>
      </c>
      <c r="G105" s="220"/>
      <c r="H105" s="222" t="s">
        <v>36</v>
      </c>
      <c r="I105" s="224"/>
      <c r="J105" s="220"/>
      <c r="K105" s="220"/>
      <c r="L105" s="225"/>
      <c r="M105" s="226"/>
      <c r="N105" s="227"/>
      <c r="O105" s="227"/>
      <c r="P105" s="227"/>
      <c r="Q105" s="227"/>
      <c r="R105" s="227"/>
      <c r="S105" s="227"/>
      <c r="T105" s="228"/>
      <c r="AT105" s="229" t="s">
        <v>340</v>
      </c>
      <c r="AU105" s="229" t="s">
        <v>89</v>
      </c>
      <c r="AV105" s="12" t="s">
        <v>29</v>
      </c>
      <c r="AW105" s="12" t="s">
        <v>43</v>
      </c>
      <c r="AX105" s="12" t="s">
        <v>80</v>
      </c>
      <c r="AY105" s="229" t="s">
        <v>331</v>
      </c>
    </row>
    <row r="106" spans="2:65" s="13" customFormat="1" ht="13.5">
      <c r="B106" s="230"/>
      <c r="C106" s="231"/>
      <c r="D106" s="221" t="s">
        <v>340</v>
      </c>
      <c r="E106" s="232" t="s">
        <v>36</v>
      </c>
      <c r="F106" s="233" t="s">
        <v>347</v>
      </c>
      <c r="G106" s="231"/>
      <c r="H106" s="234">
        <v>0</v>
      </c>
      <c r="I106" s="235"/>
      <c r="J106" s="231"/>
      <c r="K106" s="231"/>
      <c r="L106" s="236"/>
      <c r="M106" s="237"/>
      <c r="N106" s="238"/>
      <c r="O106" s="238"/>
      <c r="P106" s="238"/>
      <c r="Q106" s="238"/>
      <c r="R106" s="238"/>
      <c r="S106" s="238"/>
      <c r="T106" s="239"/>
      <c r="AT106" s="240" t="s">
        <v>340</v>
      </c>
      <c r="AU106" s="240" t="s">
        <v>89</v>
      </c>
      <c r="AV106" s="13" t="s">
        <v>113</v>
      </c>
      <c r="AW106" s="13" t="s">
        <v>43</v>
      </c>
      <c r="AX106" s="13" t="s">
        <v>80</v>
      </c>
      <c r="AY106" s="240" t="s">
        <v>331</v>
      </c>
    </row>
    <row r="107" spans="2:65" s="12" customFormat="1" ht="13.5">
      <c r="B107" s="219"/>
      <c r="C107" s="220"/>
      <c r="D107" s="221" t="s">
        <v>340</v>
      </c>
      <c r="E107" s="222" t="s">
        <v>36</v>
      </c>
      <c r="F107" s="223" t="s">
        <v>1120</v>
      </c>
      <c r="G107" s="220"/>
      <c r="H107" s="222" t="s">
        <v>36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340</v>
      </c>
      <c r="AU107" s="229" t="s">
        <v>89</v>
      </c>
      <c r="AV107" s="12" t="s">
        <v>29</v>
      </c>
      <c r="AW107" s="12" t="s">
        <v>43</v>
      </c>
      <c r="AX107" s="12" t="s">
        <v>80</v>
      </c>
      <c r="AY107" s="229" t="s">
        <v>331</v>
      </c>
    </row>
    <row r="108" spans="2:65" s="12" customFormat="1" ht="13.5">
      <c r="B108" s="219"/>
      <c r="C108" s="220"/>
      <c r="D108" s="221" t="s">
        <v>340</v>
      </c>
      <c r="E108" s="222" t="s">
        <v>36</v>
      </c>
      <c r="F108" s="223" t="s">
        <v>1121</v>
      </c>
      <c r="G108" s="220"/>
      <c r="H108" s="222" t="s">
        <v>36</v>
      </c>
      <c r="I108" s="224"/>
      <c r="J108" s="220"/>
      <c r="K108" s="220"/>
      <c r="L108" s="225"/>
      <c r="M108" s="226"/>
      <c r="N108" s="227"/>
      <c r="O108" s="227"/>
      <c r="P108" s="227"/>
      <c r="Q108" s="227"/>
      <c r="R108" s="227"/>
      <c r="S108" s="227"/>
      <c r="T108" s="228"/>
      <c r="AT108" s="229" t="s">
        <v>340</v>
      </c>
      <c r="AU108" s="229" t="s">
        <v>89</v>
      </c>
      <c r="AV108" s="12" t="s">
        <v>29</v>
      </c>
      <c r="AW108" s="12" t="s">
        <v>43</v>
      </c>
      <c r="AX108" s="12" t="s">
        <v>80</v>
      </c>
      <c r="AY108" s="229" t="s">
        <v>331</v>
      </c>
    </row>
    <row r="109" spans="2:65" s="12" customFormat="1" ht="13.5">
      <c r="B109" s="219"/>
      <c r="C109" s="220"/>
      <c r="D109" s="221" t="s">
        <v>340</v>
      </c>
      <c r="E109" s="222" t="s">
        <v>36</v>
      </c>
      <c r="F109" s="223" t="s">
        <v>1122</v>
      </c>
      <c r="G109" s="220"/>
      <c r="H109" s="222" t="s">
        <v>36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340</v>
      </c>
      <c r="AU109" s="229" t="s">
        <v>89</v>
      </c>
      <c r="AV109" s="12" t="s">
        <v>29</v>
      </c>
      <c r="AW109" s="12" t="s">
        <v>43</v>
      </c>
      <c r="AX109" s="12" t="s">
        <v>80</v>
      </c>
      <c r="AY109" s="229" t="s">
        <v>331</v>
      </c>
    </row>
    <row r="110" spans="2:65" s="12" customFormat="1" ht="13.5">
      <c r="B110" s="219"/>
      <c r="C110" s="220"/>
      <c r="D110" s="221" t="s">
        <v>340</v>
      </c>
      <c r="E110" s="222" t="s">
        <v>36</v>
      </c>
      <c r="F110" s="223" t="s">
        <v>1123</v>
      </c>
      <c r="G110" s="220"/>
      <c r="H110" s="222" t="s">
        <v>36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340</v>
      </c>
      <c r="AU110" s="229" t="s">
        <v>89</v>
      </c>
      <c r="AV110" s="12" t="s">
        <v>29</v>
      </c>
      <c r="AW110" s="12" t="s">
        <v>43</v>
      </c>
      <c r="AX110" s="12" t="s">
        <v>80</v>
      </c>
      <c r="AY110" s="229" t="s">
        <v>331</v>
      </c>
    </row>
    <row r="111" spans="2:65" s="14" customFormat="1" ht="13.5">
      <c r="B111" s="241"/>
      <c r="C111" s="242"/>
      <c r="D111" s="221" t="s">
        <v>340</v>
      </c>
      <c r="E111" s="243" t="s">
        <v>36</v>
      </c>
      <c r="F111" s="244" t="s">
        <v>1124</v>
      </c>
      <c r="G111" s="242"/>
      <c r="H111" s="245">
        <v>86.399000000000001</v>
      </c>
      <c r="I111" s="246"/>
      <c r="J111" s="242"/>
      <c r="K111" s="242"/>
      <c r="L111" s="247"/>
      <c r="M111" s="248"/>
      <c r="N111" s="249"/>
      <c r="O111" s="249"/>
      <c r="P111" s="249"/>
      <c r="Q111" s="249"/>
      <c r="R111" s="249"/>
      <c r="S111" s="249"/>
      <c r="T111" s="250"/>
      <c r="AT111" s="251" t="s">
        <v>340</v>
      </c>
      <c r="AU111" s="251" t="s">
        <v>89</v>
      </c>
      <c r="AV111" s="14" t="s">
        <v>89</v>
      </c>
      <c r="AW111" s="14" t="s">
        <v>43</v>
      </c>
      <c r="AX111" s="14" t="s">
        <v>80</v>
      </c>
      <c r="AY111" s="251" t="s">
        <v>331</v>
      </c>
    </row>
    <row r="112" spans="2:65" s="13" customFormat="1" ht="13.5">
      <c r="B112" s="230"/>
      <c r="C112" s="231"/>
      <c r="D112" s="221" t="s">
        <v>340</v>
      </c>
      <c r="E112" s="232" t="s">
        <v>36</v>
      </c>
      <c r="F112" s="233" t="s">
        <v>347</v>
      </c>
      <c r="G112" s="231"/>
      <c r="H112" s="234">
        <v>86.399000000000001</v>
      </c>
      <c r="I112" s="235"/>
      <c r="J112" s="231"/>
      <c r="K112" s="231"/>
      <c r="L112" s="236"/>
      <c r="M112" s="237"/>
      <c r="N112" s="238"/>
      <c r="O112" s="238"/>
      <c r="P112" s="238"/>
      <c r="Q112" s="238"/>
      <c r="R112" s="238"/>
      <c r="S112" s="238"/>
      <c r="T112" s="239"/>
      <c r="AT112" s="240" t="s">
        <v>340</v>
      </c>
      <c r="AU112" s="240" t="s">
        <v>89</v>
      </c>
      <c r="AV112" s="13" t="s">
        <v>113</v>
      </c>
      <c r="AW112" s="13" t="s">
        <v>43</v>
      </c>
      <c r="AX112" s="13" t="s">
        <v>80</v>
      </c>
      <c r="AY112" s="240" t="s">
        <v>331</v>
      </c>
    </row>
    <row r="113" spans="2:65" s="15" customFormat="1" ht="13.5">
      <c r="B113" s="252"/>
      <c r="C113" s="253"/>
      <c r="D113" s="221" t="s">
        <v>340</v>
      </c>
      <c r="E113" s="254" t="s">
        <v>1091</v>
      </c>
      <c r="F113" s="255" t="s">
        <v>350</v>
      </c>
      <c r="G113" s="253"/>
      <c r="H113" s="256">
        <v>86.399000000000001</v>
      </c>
      <c r="I113" s="257"/>
      <c r="J113" s="253"/>
      <c r="K113" s="253"/>
      <c r="L113" s="258"/>
      <c r="M113" s="259"/>
      <c r="N113" s="260"/>
      <c r="O113" s="260"/>
      <c r="P113" s="260"/>
      <c r="Q113" s="260"/>
      <c r="R113" s="260"/>
      <c r="S113" s="260"/>
      <c r="T113" s="261"/>
      <c r="AT113" s="262" t="s">
        <v>340</v>
      </c>
      <c r="AU113" s="262" t="s">
        <v>89</v>
      </c>
      <c r="AV113" s="15" t="s">
        <v>338</v>
      </c>
      <c r="AW113" s="15" t="s">
        <v>43</v>
      </c>
      <c r="AX113" s="15" t="s">
        <v>29</v>
      </c>
      <c r="AY113" s="262" t="s">
        <v>331</v>
      </c>
    </row>
    <row r="114" spans="2:65" s="1" customFormat="1" ht="25.5" customHeight="1">
      <c r="B114" s="43"/>
      <c r="C114" s="207" t="s">
        <v>89</v>
      </c>
      <c r="D114" s="207" t="s">
        <v>333</v>
      </c>
      <c r="E114" s="208" t="s">
        <v>1125</v>
      </c>
      <c r="F114" s="209" t="s">
        <v>1126</v>
      </c>
      <c r="G114" s="210" t="s">
        <v>422</v>
      </c>
      <c r="H114" s="211">
        <v>17.28</v>
      </c>
      <c r="I114" s="212"/>
      <c r="J114" s="213">
        <f>ROUND(I114*H114,2)</f>
        <v>0</v>
      </c>
      <c r="K114" s="209" t="s">
        <v>36</v>
      </c>
      <c r="L114" s="63"/>
      <c r="M114" s="214" t="s">
        <v>36</v>
      </c>
      <c r="N114" s="215" t="s">
        <v>51</v>
      </c>
      <c r="O114" s="44"/>
      <c r="P114" s="216">
        <f>O114*H114</f>
        <v>0</v>
      </c>
      <c r="Q114" s="216">
        <v>0</v>
      </c>
      <c r="R114" s="216">
        <f>Q114*H114</f>
        <v>0</v>
      </c>
      <c r="S114" s="216">
        <v>0</v>
      </c>
      <c r="T114" s="217">
        <f>S114*H114</f>
        <v>0</v>
      </c>
      <c r="AR114" s="25" t="s">
        <v>338</v>
      </c>
      <c r="AT114" s="25" t="s">
        <v>333</v>
      </c>
      <c r="AU114" s="25" t="s">
        <v>89</v>
      </c>
      <c r="AY114" s="25" t="s">
        <v>331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25" t="s">
        <v>29</v>
      </c>
      <c r="BK114" s="218">
        <f>ROUND(I114*H114,2)</f>
        <v>0</v>
      </c>
      <c r="BL114" s="25" t="s">
        <v>338</v>
      </c>
      <c r="BM114" s="25" t="s">
        <v>1127</v>
      </c>
    </row>
    <row r="115" spans="2:65" s="12" customFormat="1" ht="13.5">
      <c r="B115" s="219"/>
      <c r="C115" s="220"/>
      <c r="D115" s="221" t="s">
        <v>340</v>
      </c>
      <c r="E115" s="222" t="s">
        <v>36</v>
      </c>
      <c r="F115" s="223" t="s">
        <v>1128</v>
      </c>
      <c r="G115" s="220"/>
      <c r="H115" s="222" t="s">
        <v>36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340</v>
      </c>
      <c r="AU115" s="229" t="s">
        <v>89</v>
      </c>
      <c r="AV115" s="12" t="s">
        <v>29</v>
      </c>
      <c r="AW115" s="12" t="s">
        <v>43</v>
      </c>
      <c r="AX115" s="12" t="s">
        <v>80</v>
      </c>
      <c r="AY115" s="229" t="s">
        <v>331</v>
      </c>
    </row>
    <row r="116" spans="2:65" s="14" customFormat="1" ht="13.5">
      <c r="B116" s="241"/>
      <c r="C116" s="242"/>
      <c r="D116" s="221" t="s">
        <v>340</v>
      </c>
      <c r="E116" s="243" t="s">
        <v>36</v>
      </c>
      <c r="F116" s="244" t="s">
        <v>1129</v>
      </c>
      <c r="G116" s="242"/>
      <c r="H116" s="245">
        <v>17.28</v>
      </c>
      <c r="I116" s="246"/>
      <c r="J116" s="242"/>
      <c r="K116" s="242"/>
      <c r="L116" s="247"/>
      <c r="M116" s="248"/>
      <c r="N116" s="249"/>
      <c r="O116" s="249"/>
      <c r="P116" s="249"/>
      <c r="Q116" s="249"/>
      <c r="R116" s="249"/>
      <c r="S116" s="249"/>
      <c r="T116" s="250"/>
      <c r="AT116" s="251" t="s">
        <v>340</v>
      </c>
      <c r="AU116" s="251" t="s">
        <v>89</v>
      </c>
      <c r="AV116" s="14" t="s">
        <v>89</v>
      </c>
      <c r="AW116" s="14" t="s">
        <v>43</v>
      </c>
      <c r="AX116" s="14" t="s">
        <v>80</v>
      </c>
      <c r="AY116" s="251" t="s">
        <v>331</v>
      </c>
    </row>
    <row r="117" spans="2:65" s="15" customFormat="1" ht="13.5">
      <c r="B117" s="252"/>
      <c r="C117" s="253"/>
      <c r="D117" s="221" t="s">
        <v>340</v>
      </c>
      <c r="E117" s="254" t="s">
        <v>1098</v>
      </c>
      <c r="F117" s="255" t="s">
        <v>350</v>
      </c>
      <c r="G117" s="253"/>
      <c r="H117" s="256">
        <v>17.28</v>
      </c>
      <c r="I117" s="257"/>
      <c r="J117" s="253"/>
      <c r="K117" s="253"/>
      <c r="L117" s="258"/>
      <c r="M117" s="259"/>
      <c r="N117" s="260"/>
      <c r="O117" s="260"/>
      <c r="P117" s="260"/>
      <c r="Q117" s="260"/>
      <c r="R117" s="260"/>
      <c r="S117" s="260"/>
      <c r="T117" s="261"/>
      <c r="AT117" s="262" t="s">
        <v>340</v>
      </c>
      <c r="AU117" s="262" t="s">
        <v>89</v>
      </c>
      <c r="AV117" s="15" t="s">
        <v>338</v>
      </c>
      <c r="AW117" s="15" t="s">
        <v>43</v>
      </c>
      <c r="AX117" s="15" t="s">
        <v>29</v>
      </c>
      <c r="AY117" s="262" t="s">
        <v>331</v>
      </c>
    </row>
    <row r="118" spans="2:65" s="1" customFormat="1" ht="25.5" customHeight="1">
      <c r="B118" s="43"/>
      <c r="C118" s="207" t="s">
        <v>113</v>
      </c>
      <c r="D118" s="207" t="s">
        <v>333</v>
      </c>
      <c r="E118" s="208" t="s">
        <v>1130</v>
      </c>
      <c r="F118" s="209" t="s">
        <v>1131</v>
      </c>
      <c r="G118" s="210" t="s">
        <v>422</v>
      </c>
      <c r="H118" s="211">
        <v>270.71499999999997</v>
      </c>
      <c r="I118" s="212"/>
      <c r="J118" s="213">
        <f>ROUND(I118*H118,2)</f>
        <v>0</v>
      </c>
      <c r="K118" s="209" t="s">
        <v>337</v>
      </c>
      <c r="L118" s="63"/>
      <c r="M118" s="214" t="s">
        <v>36</v>
      </c>
      <c r="N118" s="215" t="s">
        <v>51</v>
      </c>
      <c r="O118" s="44"/>
      <c r="P118" s="216">
        <f>O118*H118</f>
        <v>0</v>
      </c>
      <c r="Q118" s="216">
        <v>0</v>
      </c>
      <c r="R118" s="216">
        <f>Q118*H118</f>
        <v>0</v>
      </c>
      <c r="S118" s="216">
        <v>0</v>
      </c>
      <c r="T118" s="217">
        <f>S118*H118</f>
        <v>0</v>
      </c>
      <c r="AR118" s="25" t="s">
        <v>338</v>
      </c>
      <c r="AT118" s="25" t="s">
        <v>333</v>
      </c>
      <c r="AU118" s="25" t="s">
        <v>89</v>
      </c>
      <c r="AY118" s="25" t="s">
        <v>331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25" t="s">
        <v>29</v>
      </c>
      <c r="BK118" s="218">
        <f>ROUND(I118*H118,2)</f>
        <v>0</v>
      </c>
      <c r="BL118" s="25" t="s">
        <v>338</v>
      </c>
      <c r="BM118" s="25" t="s">
        <v>1132</v>
      </c>
    </row>
    <row r="119" spans="2:65" s="12" customFormat="1" ht="13.5">
      <c r="B119" s="219"/>
      <c r="C119" s="220"/>
      <c r="D119" s="221" t="s">
        <v>340</v>
      </c>
      <c r="E119" s="222" t="s">
        <v>36</v>
      </c>
      <c r="F119" s="223" t="s">
        <v>1133</v>
      </c>
      <c r="G119" s="220"/>
      <c r="H119" s="222" t="s">
        <v>36</v>
      </c>
      <c r="I119" s="224"/>
      <c r="J119" s="220"/>
      <c r="K119" s="220"/>
      <c r="L119" s="225"/>
      <c r="M119" s="226"/>
      <c r="N119" s="227"/>
      <c r="O119" s="227"/>
      <c r="P119" s="227"/>
      <c r="Q119" s="227"/>
      <c r="R119" s="227"/>
      <c r="S119" s="227"/>
      <c r="T119" s="228"/>
      <c r="AT119" s="229" t="s">
        <v>340</v>
      </c>
      <c r="AU119" s="229" t="s">
        <v>89</v>
      </c>
      <c r="AV119" s="12" t="s">
        <v>29</v>
      </c>
      <c r="AW119" s="12" t="s">
        <v>43</v>
      </c>
      <c r="AX119" s="12" t="s">
        <v>80</v>
      </c>
      <c r="AY119" s="229" t="s">
        <v>331</v>
      </c>
    </row>
    <row r="120" spans="2:65" s="14" customFormat="1" ht="13.5">
      <c r="B120" s="241"/>
      <c r="C120" s="242"/>
      <c r="D120" s="221" t="s">
        <v>340</v>
      </c>
      <c r="E120" s="243" t="s">
        <v>36</v>
      </c>
      <c r="F120" s="244" t="s">
        <v>1134</v>
      </c>
      <c r="G120" s="242"/>
      <c r="H120" s="245">
        <v>277.2</v>
      </c>
      <c r="I120" s="246"/>
      <c r="J120" s="242"/>
      <c r="K120" s="242"/>
      <c r="L120" s="247"/>
      <c r="M120" s="248"/>
      <c r="N120" s="249"/>
      <c r="O120" s="249"/>
      <c r="P120" s="249"/>
      <c r="Q120" s="249"/>
      <c r="R120" s="249"/>
      <c r="S120" s="249"/>
      <c r="T120" s="250"/>
      <c r="AT120" s="251" t="s">
        <v>340</v>
      </c>
      <c r="AU120" s="251" t="s">
        <v>89</v>
      </c>
      <c r="AV120" s="14" t="s">
        <v>89</v>
      </c>
      <c r="AW120" s="14" t="s">
        <v>43</v>
      </c>
      <c r="AX120" s="14" t="s">
        <v>80</v>
      </c>
      <c r="AY120" s="251" t="s">
        <v>331</v>
      </c>
    </row>
    <row r="121" spans="2:65" s="12" customFormat="1" ht="13.5">
      <c r="B121" s="219"/>
      <c r="C121" s="220"/>
      <c r="D121" s="221" t="s">
        <v>340</v>
      </c>
      <c r="E121" s="222" t="s">
        <v>36</v>
      </c>
      <c r="F121" s="223" t="s">
        <v>1135</v>
      </c>
      <c r="G121" s="220"/>
      <c r="H121" s="222" t="s">
        <v>36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340</v>
      </c>
      <c r="AU121" s="229" t="s">
        <v>89</v>
      </c>
      <c r="AV121" s="12" t="s">
        <v>29</v>
      </c>
      <c r="AW121" s="12" t="s">
        <v>43</v>
      </c>
      <c r="AX121" s="12" t="s">
        <v>80</v>
      </c>
      <c r="AY121" s="229" t="s">
        <v>331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1136</v>
      </c>
      <c r="G122" s="242"/>
      <c r="H122" s="245">
        <v>10.795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80</v>
      </c>
      <c r="AY122" s="251" t="s">
        <v>331</v>
      </c>
    </row>
    <row r="123" spans="2:65" s="13" customFormat="1" ht="13.5">
      <c r="B123" s="230"/>
      <c r="C123" s="231"/>
      <c r="D123" s="221" t="s">
        <v>340</v>
      </c>
      <c r="E123" s="232" t="s">
        <v>1088</v>
      </c>
      <c r="F123" s="233" t="s">
        <v>1137</v>
      </c>
      <c r="G123" s="231"/>
      <c r="H123" s="234">
        <v>287.995</v>
      </c>
      <c r="I123" s="235"/>
      <c r="J123" s="231"/>
      <c r="K123" s="231"/>
      <c r="L123" s="236"/>
      <c r="M123" s="237"/>
      <c r="N123" s="238"/>
      <c r="O123" s="238"/>
      <c r="P123" s="238"/>
      <c r="Q123" s="238"/>
      <c r="R123" s="238"/>
      <c r="S123" s="238"/>
      <c r="T123" s="239"/>
      <c r="AT123" s="240" t="s">
        <v>340</v>
      </c>
      <c r="AU123" s="240" t="s">
        <v>89</v>
      </c>
      <c r="AV123" s="13" t="s">
        <v>113</v>
      </c>
      <c r="AW123" s="13" t="s">
        <v>43</v>
      </c>
      <c r="AX123" s="13" t="s">
        <v>80</v>
      </c>
      <c r="AY123" s="240" t="s">
        <v>331</v>
      </c>
    </row>
    <row r="124" spans="2:65" s="12" customFormat="1" ht="13.5">
      <c r="B124" s="219"/>
      <c r="C124" s="220"/>
      <c r="D124" s="221" t="s">
        <v>340</v>
      </c>
      <c r="E124" s="222" t="s">
        <v>36</v>
      </c>
      <c r="F124" s="223" t="s">
        <v>1138</v>
      </c>
      <c r="G124" s="220"/>
      <c r="H124" s="222" t="s">
        <v>36</v>
      </c>
      <c r="I124" s="224"/>
      <c r="J124" s="220"/>
      <c r="K124" s="220"/>
      <c r="L124" s="225"/>
      <c r="M124" s="226"/>
      <c r="N124" s="227"/>
      <c r="O124" s="227"/>
      <c r="P124" s="227"/>
      <c r="Q124" s="227"/>
      <c r="R124" s="227"/>
      <c r="S124" s="227"/>
      <c r="T124" s="228"/>
      <c r="AT124" s="229" t="s">
        <v>340</v>
      </c>
      <c r="AU124" s="229" t="s">
        <v>89</v>
      </c>
      <c r="AV124" s="12" t="s">
        <v>29</v>
      </c>
      <c r="AW124" s="12" t="s">
        <v>43</v>
      </c>
      <c r="AX124" s="12" t="s">
        <v>80</v>
      </c>
      <c r="AY124" s="229" t="s">
        <v>331</v>
      </c>
    </row>
    <row r="125" spans="2:65" s="14" customFormat="1" ht="13.5">
      <c r="B125" s="241"/>
      <c r="C125" s="242"/>
      <c r="D125" s="221" t="s">
        <v>340</v>
      </c>
      <c r="E125" s="243" t="s">
        <v>36</v>
      </c>
      <c r="F125" s="244" t="s">
        <v>1139</v>
      </c>
      <c r="G125" s="242"/>
      <c r="H125" s="245">
        <v>-17.28</v>
      </c>
      <c r="I125" s="246"/>
      <c r="J125" s="242"/>
      <c r="K125" s="242"/>
      <c r="L125" s="247"/>
      <c r="M125" s="248"/>
      <c r="N125" s="249"/>
      <c r="O125" s="249"/>
      <c r="P125" s="249"/>
      <c r="Q125" s="249"/>
      <c r="R125" s="249"/>
      <c r="S125" s="249"/>
      <c r="T125" s="250"/>
      <c r="AT125" s="251" t="s">
        <v>340</v>
      </c>
      <c r="AU125" s="251" t="s">
        <v>89</v>
      </c>
      <c r="AV125" s="14" t="s">
        <v>89</v>
      </c>
      <c r="AW125" s="14" t="s">
        <v>43</v>
      </c>
      <c r="AX125" s="14" t="s">
        <v>80</v>
      </c>
      <c r="AY125" s="251" t="s">
        <v>331</v>
      </c>
    </row>
    <row r="126" spans="2:65" s="15" customFormat="1" ht="13.5">
      <c r="B126" s="252"/>
      <c r="C126" s="253"/>
      <c r="D126" s="221" t="s">
        <v>340</v>
      </c>
      <c r="E126" s="254" t="s">
        <v>1103</v>
      </c>
      <c r="F126" s="255" t="s">
        <v>350</v>
      </c>
      <c r="G126" s="253"/>
      <c r="H126" s="256">
        <v>270.71499999999997</v>
      </c>
      <c r="I126" s="257"/>
      <c r="J126" s="253"/>
      <c r="K126" s="253"/>
      <c r="L126" s="258"/>
      <c r="M126" s="259"/>
      <c r="N126" s="260"/>
      <c r="O126" s="260"/>
      <c r="P126" s="260"/>
      <c r="Q126" s="260"/>
      <c r="R126" s="260"/>
      <c r="S126" s="260"/>
      <c r="T126" s="261"/>
      <c r="AT126" s="262" t="s">
        <v>340</v>
      </c>
      <c r="AU126" s="262" t="s">
        <v>89</v>
      </c>
      <c r="AV126" s="15" t="s">
        <v>338</v>
      </c>
      <c r="AW126" s="15" t="s">
        <v>43</v>
      </c>
      <c r="AX126" s="15" t="s">
        <v>29</v>
      </c>
      <c r="AY126" s="262" t="s">
        <v>331</v>
      </c>
    </row>
    <row r="127" spans="2:65" s="1" customFormat="1" ht="25.5" customHeight="1">
      <c r="B127" s="43"/>
      <c r="C127" s="207" t="s">
        <v>338</v>
      </c>
      <c r="D127" s="207" t="s">
        <v>333</v>
      </c>
      <c r="E127" s="208" t="s">
        <v>1140</v>
      </c>
      <c r="F127" s="209" t="s">
        <v>1141</v>
      </c>
      <c r="G127" s="210" t="s">
        <v>422</v>
      </c>
      <c r="H127" s="211">
        <v>4.08</v>
      </c>
      <c r="I127" s="212"/>
      <c r="J127" s="213">
        <f>ROUND(I127*H127,2)</f>
        <v>0</v>
      </c>
      <c r="K127" s="209" t="s">
        <v>337</v>
      </c>
      <c r="L127" s="63"/>
      <c r="M127" s="214" t="s">
        <v>36</v>
      </c>
      <c r="N127" s="215" t="s">
        <v>51</v>
      </c>
      <c r="O127" s="44"/>
      <c r="P127" s="216">
        <f>O127*H127</f>
        <v>0</v>
      </c>
      <c r="Q127" s="216">
        <v>0</v>
      </c>
      <c r="R127" s="216">
        <f>Q127*H127</f>
        <v>0</v>
      </c>
      <c r="S127" s="216">
        <v>0</v>
      </c>
      <c r="T127" s="217">
        <f>S127*H127</f>
        <v>0</v>
      </c>
      <c r="AR127" s="25" t="s">
        <v>338</v>
      </c>
      <c r="AT127" s="25" t="s">
        <v>333</v>
      </c>
      <c r="AU127" s="25" t="s">
        <v>89</v>
      </c>
      <c r="AY127" s="25" t="s">
        <v>331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25" t="s">
        <v>29</v>
      </c>
      <c r="BK127" s="218">
        <f>ROUND(I127*H127,2)</f>
        <v>0</v>
      </c>
      <c r="BL127" s="25" t="s">
        <v>338</v>
      </c>
      <c r="BM127" s="25" t="s">
        <v>1142</v>
      </c>
    </row>
    <row r="128" spans="2:65" s="12" customFormat="1" ht="13.5">
      <c r="B128" s="219"/>
      <c r="C128" s="220"/>
      <c r="D128" s="221" t="s">
        <v>340</v>
      </c>
      <c r="E128" s="222" t="s">
        <v>36</v>
      </c>
      <c r="F128" s="223" t="s">
        <v>1143</v>
      </c>
      <c r="G128" s="220"/>
      <c r="H128" s="222" t="s">
        <v>36</v>
      </c>
      <c r="I128" s="224"/>
      <c r="J128" s="220"/>
      <c r="K128" s="220"/>
      <c r="L128" s="225"/>
      <c r="M128" s="226"/>
      <c r="N128" s="227"/>
      <c r="O128" s="227"/>
      <c r="P128" s="227"/>
      <c r="Q128" s="227"/>
      <c r="R128" s="227"/>
      <c r="S128" s="227"/>
      <c r="T128" s="228"/>
      <c r="AT128" s="229" t="s">
        <v>340</v>
      </c>
      <c r="AU128" s="229" t="s">
        <v>89</v>
      </c>
      <c r="AV128" s="12" t="s">
        <v>29</v>
      </c>
      <c r="AW128" s="12" t="s">
        <v>43</v>
      </c>
      <c r="AX128" s="12" t="s">
        <v>80</v>
      </c>
      <c r="AY128" s="229" t="s">
        <v>331</v>
      </c>
    </row>
    <row r="129" spans="2:65" s="14" customFormat="1" ht="13.5">
      <c r="B129" s="241"/>
      <c r="C129" s="242"/>
      <c r="D129" s="221" t="s">
        <v>340</v>
      </c>
      <c r="E129" s="243" t="s">
        <v>36</v>
      </c>
      <c r="F129" s="244" t="s">
        <v>1144</v>
      </c>
      <c r="G129" s="242"/>
      <c r="H129" s="245">
        <v>4.08</v>
      </c>
      <c r="I129" s="246"/>
      <c r="J129" s="242"/>
      <c r="K129" s="242"/>
      <c r="L129" s="247"/>
      <c r="M129" s="248"/>
      <c r="N129" s="249"/>
      <c r="O129" s="249"/>
      <c r="P129" s="249"/>
      <c r="Q129" s="249"/>
      <c r="R129" s="249"/>
      <c r="S129" s="249"/>
      <c r="T129" s="250"/>
      <c r="AT129" s="251" t="s">
        <v>340</v>
      </c>
      <c r="AU129" s="251" t="s">
        <v>89</v>
      </c>
      <c r="AV129" s="14" t="s">
        <v>89</v>
      </c>
      <c r="AW129" s="14" t="s">
        <v>43</v>
      </c>
      <c r="AX129" s="14" t="s">
        <v>80</v>
      </c>
      <c r="AY129" s="251" t="s">
        <v>331</v>
      </c>
    </row>
    <row r="130" spans="2:65" s="15" customFormat="1" ht="13.5">
      <c r="B130" s="252"/>
      <c r="C130" s="253"/>
      <c r="D130" s="221" t="s">
        <v>340</v>
      </c>
      <c r="E130" s="254" t="s">
        <v>1106</v>
      </c>
      <c r="F130" s="255" t="s">
        <v>350</v>
      </c>
      <c r="G130" s="253"/>
      <c r="H130" s="256">
        <v>4.08</v>
      </c>
      <c r="I130" s="257"/>
      <c r="J130" s="253"/>
      <c r="K130" s="253"/>
      <c r="L130" s="258"/>
      <c r="M130" s="259"/>
      <c r="N130" s="260"/>
      <c r="O130" s="260"/>
      <c r="P130" s="260"/>
      <c r="Q130" s="260"/>
      <c r="R130" s="260"/>
      <c r="S130" s="260"/>
      <c r="T130" s="261"/>
      <c r="AT130" s="262" t="s">
        <v>340</v>
      </c>
      <c r="AU130" s="262" t="s">
        <v>89</v>
      </c>
      <c r="AV130" s="15" t="s">
        <v>338</v>
      </c>
      <c r="AW130" s="15" t="s">
        <v>43</v>
      </c>
      <c r="AX130" s="15" t="s">
        <v>29</v>
      </c>
      <c r="AY130" s="262" t="s">
        <v>331</v>
      </c>
    </row>
    <row r="131" spans="2:65" s="1" customFormat="1" ht="16.5" customHeight="1">
      <c r="B131" s="43"/>
      <c r="C131" s="207" t="s">
        <v>369</v>
      </c>
      <c r="D131" s="207" t="s">
        <v>333</v>
      </c>
      <c r="E131" s="208" t="s">
        <v>433</v>
      </c>
      <c r="F131" s="209" t="s">
        <v>434</v>
      </c>
      <c r="G131" s="210" t="s">
        <v>422</v>
      </c>
      <c r="H131" s="211">
        <v>292.07499999999999</v>
      </c>
      <c r="I131" s="212"/>
      <c r="J131" s="213">
        <f>ROUND(I131*H131,2)</f>
        <v>0</v>
      </c>
      <c r="K131" s="209" t="s">
        <v>337</v>
      </c>
      <c r="L131" s="63"/>
      <c r="M131" s="214" t="s">
        <v>36</v>
      </c>
      <c r="N131" s="215" t="s">
        <v>51</v>
      </c>
      <c r="O131" s="44"/>
      <c r="P131" s="216">
        <f>O131*H131</f>
        <v>0</v>
      </c>
      <c r="Q131" s="216">
        <v>0</v>
      </c>
      <c r="R131" s="216">
        <f>Q131*H131</f>
        <v>0</v>
      </c>
      <c r="S131" s="216">
        <v>0</v>
      </c>
      <c r="T131" s="217">
        <f>S131*H131</f>
        <v>0</v>
      </c>
      <c r="AR131" s="25" t="s">
        <v>338</v>
      </c>
      <c r="AT131" s="25" t="s">
        <v>333</v>
      </c>
      <c r="AU131" s="25" t="s">
        <v>89</v>
      </c>
      <c r="AY131" s="25" t="s">
        <v>331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25" t="s">
        <v>29</v>
      </c>
      <c r="BK131" s="218">
        <f>ROUND(I131*H131,2)</f>
        <v>0</v>
      </c>
      <c r="BL131" s="25" t="s">
        <v>338</v>
      </c>
      <c r="BM131" s="25" t="s">
        <v>1145</v>
      </c>
    </row>
    <row r="132" spans="2:65" s="12" customFormat="1" ht="13.5">
      <c r="B132" s="219"/>
      <c r="C132" s="220"/>
      <c r="D132" s="221" t="s">
        <v>340</v>
      </c>
      <c r="E132" s="222" t="s">
        <v>36</v>
      </c>
      <c r="F132" s="223" t="s">
        <v>436</v>
      </c>
      <c r="G132" s="220"/>
      <c r="H132" s="222" t="s">
        <v>36</v>
      </c>
      <c r="I132" s="224"/>
      <c r="J132" s="220"/>
      <c r="K132" s="220"/>
      <c r="L132" s="225"/>
      <c r="M132" s="226"/>
      <c r="N132" s="227"/>
      <c r="O132" s="227"/>
      <c r="P132" s="227"/>
      <c r="Q132" s="227"/>
      <c r="R132" s="227"/>
      <c r="S132" s="227"/>
      <c r="T132" s="228"/>
      <c r="AT132" s="229" t="s">
        <v>340</v>
      </c>
      <c r="AU132" s="229" t="s">
        <v>89</v>
      </c>
      <c r="AV132" s="12" t="s">
        <v>29</v>
      </c>
      <c r="AW132" s="12" t="s">
        <v>43</v>
      </c>
      <c r="AX132" s="12" t="s">
        <v>80</v>
      </c>
      <c r="AY132" s="229" t="s">
        <v>331</v>
      </c>
    </row>
    <row r="133" spans="2:65" s="14" customFormat="1" ht="13.5">
      <c r="B133" s="241"/>
      <c r="C133" s="242"/>
      <c r="D133" s="221" t="s">
        <v>340</v>
      </c>
      <c r="E133" s="243" t="s">
        <v>36</v>
      </c>
      <c r="F133" s="244" t="s">
        <v>1098</v>
      </c>
      <c r="G133" s="242"/>
      <c r="H133" s="245">
        <v>17.28</v>
      </c>
      <c r="I133" s="246"/>
      <c r="J133" s="242"/>
      <c r="K133" s="242"/>
      <c r="L133" s="247"/>
      <c r="M133" s="248"/>
      <c r="N133" s="249"/>
      <c r="O133" s="249"/>
      <c r="P133" s="249"/>
      <c r="Q133" s="249"/>
      <c r="R133" s="249"/>
      <c r="S133" s="249"/>
      <c r="T133" s="250"/>
      <c r="AT133" s="251" t="s">
        <v>340</v>
      </c>
      <c r="AU133" s="251" t="s">
        <v>89</v>
      </c>
      <c r="AV133" s="14" t="s">
        <v>89</v>
      </c>
      <c r="AW133" s="14" t="s">
        <v>43</v>
      </c>
      <c r="AX133" s="14" t="s">
        <v>80</v>
      </c>
      <c r="AY133" s="251" t="s">
        <v>331</v>
      </c>
    </row>
    <row r="134" spans="2:65" s="14" customFormat="1" ht="13.5">
      <c r="B134" s="241"/>
      <c r="C134" s="242"/>
      <c r="D134" s="221" t="s">
        <v>340</v>
      </c>
      <c r="E134" s="243" t="s">
        <v>36</v>
      </c>
      <c r="F134" s="244" t="s">
        <v>1103</v>
      </c>
      <c r="G134" s="242"/>
      <c r="H134" s="245">
        <v>270.71499999999997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AT134" s="251" t="s">
        <v>340</v>
      </c>
      <c r="AU134" s="251" t="s">
        <v>89</v>
      </c>
      <c r="AV134" s="14" t="s">
        <v>89</v>
      </c>
      <c r="AW134" s="14" t="s">
        <v>43</v>
      </c>
      <c r="AX134" s="14" t="s">
        <v>80</v>
      </c>
      <c r="AY134" s="251" t="s">
        <v>331</v>
      </c>
    </row>
    <row r="135" spans="2:65" s="14" customFormat="1" ht="13.5">
      <c r="B135" s="241"/>
      <c r="C135" s="242"/>
      <c r="D135" s="221" t="s">
        <v>340</v>
      </c>
      <c r="E135" s="243" t="s">
        <v>36</v>
      </c>
      <c r="F135" s="244" t="s">
        <v>1106</v>
      </c>
      <c r="G135" s="242"/>
      <c r="H135" s="245">
        <v>4.08</v>
      </c>
      <c r="I135" s="246"/>
      <c r="J135" s="242"/>
      <c r="K135" s="242"/>
      <c r="L135" s="247"/>
      <c r="M135" s="248"/>
      <c r="N135" s="249"/>
      <c r="O135" s="249"/>
      <c r="P135" s="249"/>
      <c r="Q135" s="249"/>
      <c r="R135" s="249"/>
      <c r="S135" s="249"/>
      <c r="T135" s="250"/>
      <c r="AT135" s="251" t="s">
        <v>340</v>
      </c>
      <c r="AU135" s="251" t="s">
        <v>89</v>
      </c>
      <c r="AV135" s="14" t="s">
        <v>89</v>
      </c>
      <c r="AW135" s="14" t="s">
        <v>43</v>
      </c>
      <c r="AX135" s="14" t="s">
        <v>80</v>
      </c>
      <c r="AY135" s="251" t="s">
        <v>331</v>
      </c>
    </row>
    <row r="136" spans="2:65" s="15" customFormat="1" ht="13.5">
      <c r="B136" s="252"/>
      <c r="C136" s="253"/>
      <c r="D136" s="221" t="s">
        <v>340</v>
      </c>
      <c r="E136" s="254" t="s">
        <v>1093</v>
      </c>
      <c r="F136" s="255" t="s">
        <v>350</v>
      </c>
      <c r="G136" s="253"/>
      <c r="H136" s="256">
        <v>292.07499999999999</v>
      </c>
      <c r="I136" s="257"/>
      <c r="J136" s="253"/>
      <c r="K136" s="253"/>
      <c r="L136" s="258"/>
      <c r="M136" s="259"/>
      <c r="N136" s="260"/>
      <c r="O136" s="260"/>
      <c r="P136" s="260"/>
      <c r="Q136" s="260"/>
      <c r="R136" s="260"/>
      <c r="S136" s="260"/>
      <c r="T136" s="261"/>
      <c r="AT136" s="262" t="s">
        <v>340</v>
      </c>
      <c r="AU136" s="262" t="s">
        <v>89</v>
      </c>
      <c r="AV136" s="15" t="s">
        <v>338</v>
      </c>
      <c r="AW136" s="15" t="s">
        <v>43</v>
      </c>
      <c r="AX136" s="15" t="s">
        <v>29</v>
      </c>
      <c r="AY136" s="262" t="s">
        <v>331</v>
      </c>
    </row>
    <row r="137" spans="2:65" s="1" customFormat="1" ht="16.5" customHeight="1">
      <c r="B137" s="43"/>
      <c r="C137" s="207" t="s">
        <v>377</v>
      </c>
      <c r="D137" s="207" t="s">
        <v>333</v>
      </c>
      <c r="E137" s="208" t="s">
        <v>442</v>
      </c>
      <c r="F137" s="209" t="s">
        <v>443</v>
      </c>
      <c r="G137" s="210" t="s">
        <v>422</v>
      </c>
      <c r="H137" s="211">
        <v>292.07499999999999</v>
      </c>
      <c r="I137" s="212"/>
      <c r="J137" s="213">
        <f>ROUND(I137*H137,2)</f>
        <v>0</v>
      </c>
      <c r="K137" s="209" t="s">
        <v>337</v>
      </c>
      <c r="L137" s="63"/>
      <c r="M137" s="214" t="s">
        <v>36</v>
      </c>
      <c r="N137" s="215" t="s">
        <v>51</v>
      </c>
      <c r="O137" s="44"/>
      <c r="P137" s="216">
        <f>O137*H137</f>
        <v>0</v>
      </c>
      <c r="Q137" s="216">
        <v>0</v>
      </c>
      <c r="R137" s="216">
        <f>Q137*H137</f>
        <v>0</v>
      </c>
      <c r="S137" s="216">
        <v>0</v>
      </c>
      <c r="T137" s="217">
        <f>S137*H137</f>
        <v>0</v>
      </c>
      <c r="AR137" s="25" t="s">
        <v>338</v>
      </c>
      <c r="AT137" s="25" t="s">
        <v>333</v>
      </c>
      <c r="AU137" s="25" t="s">
        <v>89</v>
      </c>
      <c r="AY137" s="25" t="s">
        <v>331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25" t="s">
        <v>29</v>
      </c>
      <c r="BK137" s="218">
        <f>ROUND(I137*H137,2)</f>
        <v>0</v>
      </c>
      <c r="BL137" s="25" t="s">
        <v>338</v>
      </c>
      <c r="BM137" s="25" t="s">
        <v>1146</v>
      </c>
    </row>
    <row r="138" spans="2:65" s="14" customFormat="1" ht="13.5">
      <c r="B138" s="241"/>
      <c r="C138" s="242"/>
      <c r="D138" s="221" t="s">
        <v>340</v>
      </c>
      <c r="E138" s="243" t="s">
        <v>36</v>
      </c>
      <c r="F138" s="244" t="s">
        <v>1093</v>
      </c>
      <c r="G138" s="242"/>
      <c r="H138" s="245">
        <v>292.07499999999999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AT138" s="251" t="s">
        <v>340</v>
      </c>
      <c r="AU138" s="251" t="s">
        <v>89</v>
      </c>
      <c r="AV138" s="14" t="s">
        <v>89</v>
      </c>
      <c r="AW138" s="14" t="s">
        <v>43</v>
      </c>
      <c r="AX138" s="14" t="s">
        <v>29</v>
      </c>
      <c r="AY138" s="251" t="s">
        <v>331</v>
      </c>
    </row>
    <row r="139" spans="2:65" s="1" customFormat="1" ht="16.5" customHeight="1">
      <c r="B139" s="43"/>
      <c r="C139" s="207" t="s">
        <v>383</v>
      </c>
      <c r="D139" s="207" t="s">
        <v>333</v>
      </c>
      <c r="E139" s="208" t="s">
        <v>446</v>
      </c>
      <c r="F139" s="209" t="s">
        <v>447</v>
      </c>
      <c r="G139" s="210" t="s">
        <v>448</v>
      </c>
      <c r="H139" s="211">
        <v>525.73500000000001</v>
      </c>
      <c r="I139" s="212"/>
      <c r="J139" s="213">
        <f>ROUND(I139*H139,2)</f>
        <v>0</v>
      </c>
      <c r="K139" s="209" t="s">
        <v>337</v>
      </c>
      <c r="L139" s="63"/>
      <c r="M139" s="214" t="s">
        <v>36</v>
      </c>
      <c r="N139" s="215" t="s">
        <v>51</v>
      </c>
      <c r="O139" s="44"/>
      <c r="P139" s="216">
        <f>O139*H139</f>
        <v>0</v>
      </c>
      <c r="Q139" s="216">
        <v>0</v>
      </c>
      <c r="R139" s="216">
        <f>Q139*H139</f>
        <v>0</v>
      </c>
      <c r="S139" s="216">
        <v>0</v>
      </c>
      <c r="T139" s="217">
        <f>S139*H139</f>
        <v>0</v>
      </c>
      <c r="AR139" s="25" t="s">
        <v>338</v>
      </c>
      <c r="AT139" s="25" t="s">
        <v>333</v>
      </c>
      <c r="AU139" s="25" t="s">
        <v>89</v>
      </c>
      <c r="AY139" s="25" t="s">
        <v>331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25" t="s">
        <v>29</v>
      </c>
      <c r="BK139" s="218">
        <f>ROUND(I139*H139,2)</f>
        <v>0</v>
      </c>
      <c r="BL139" s="25" t="s">
        <v>338</v>
      </c>
      <c r="BM139" s="25" t="s">
        <v>1147</v>
      </c>
    </row>
    <row r="140" spans="2:65" s="14" customFormat="1" ht="13.5">
      <c r="B140" s="241"/>
      <c r="C140" s="242"/>
      <c r="D140" s="221" t="s">
        <v>340</v>
      </c>
      <c r="E140" s="243" t="s">
        <v>36</v>
      </c>
      <c r="F140" s="244" t="s">
        <v>1148</v>
      </c>
      <c r="G140" s="242"/>
      <c r="H140" s="245">
        <v>525.73500000000001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AT140" s="251" t="s">
        <v>340</v>
      </c>
      <c r="AU140" s="251" t="s">
        <v>89</v>
      </c>
      <c r="AV140" s="14" t="s">
        <v>89</v>
      </c>
      <c r="AW140" s="14" t="s">
        <v>43</v>
      </c>
      <c r="AX140" s="14" t="s">
        <v>29</v>
      </c>
      <c r="AY140" s="251" t="s">
        <v>331</v>
      </c>
    </row>
    <row r="141" spans="2:65" s="1" customFormat="1" ht="16.5" customHeight="1">
      <c r="B141" s="43"/>
      <c r="C141" s="207" t="s">
        <v>389</v>
      </c>
      <c r="D141" s="207" t="s">
        <v>333</v>
      </c>
      <c r="E141" s="208" t="s">
        <v>1149</v>
      </c>
      <c r="F141" s="209" t="s">
        <v>1150</v>
      </c>
      <c r="G141" s="210" t="s">
        <v>336</v>
      </c>
      <c r="H141" s="211">
        <v>636.76</v>
      </c>
      <c r="I141" s="212"/>
      <c r="J141" s="213">
        <f>ROUND(I141*H141,2)</f>
        <v>0</v>
      </c>
      <c r="K141" s="209" t="s">
        <v>337</v>
      </c>
      <c r="L141" s="63"/>
      <c r="M141" s="214" t="s">
        <v>36</v>
      </c>
      <c r="N141" s="215" t="s">
        <v>51</v>
      </c>
      <c r="O141" s="44"/>
      <c r="P141" s="216">
        <f>O141*H141</f>
        <v>0</v>
      </c>
      <c r="Q141" s="216">
        <v>0</v>
      </c>
      <c r="R141" s="216">
        <f>Q141*H141</f>
        <v>0</v>
      </c>
      <c r="S141" s="216">
        <v>0</v>
      </c>
      <c r="T141" s="217">
        <f>S141*H141</f>
        <v>0</v>
      </c>
      <c r="AR141" s="25" t="s">
        <v>338</v>
      </c>
      <c r="AT141" s="25" t="s">
        <v>333</v>
      </c>
      <c r="AU141" s="25" t="s">
        <v>89</v>
      </c>
      <c r="AY141" s="25" t="s">
        <v>331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25" t="s">
        <v>29</v>
      </c>
      <c r="BK141" s="218">
        <f>ROUND(I141*H141,2)</f>
        <v>0</v>
      </c>
      <c r="BL141" s="25" t="s">
        <v>338</v>
      </c>
      <c r="BM141" s="25" t="s">
        <v>1151</v>
      </c>
    </row>
    <row r="142" spans="2:65" s="12" customFormat="1" ht="13.5">
      <c r="B142" s="219"/>
      <c r="C142" s="220"/>
      <c r="D142" s="221" t="s">
        <v>340</v>
      </c>
      <c r="E142" s="222" t="s">
        <v>36</v>
      </c>
      <c r="F142" s="223" t="s">
        <v>1152</v>
      </c>
      <c r="G142" s="220"/>
      <c r="H142" s="222" t="s">
        <v>36</v>
      </c>
      <c r="I142" s="224"/>
      <c r="J142" s="220"/>
      <c r="K142" s="220"/>
      <c r="L142" s="225"/>
      <c r="M142" s="226"/>
      <c r="N142" s="227"/>
      <c r="O142" s="227"/>
      <c r="P142" s="227"/>
      <c r="Q142" s="227"/>
      <c r="R142" s="227"/>
      <c r="S142" s="227"/>
      <c r="T142" s="228"/>
      <c r="AT142" s="229" t="s">
        <v>340</v>
      </c>
      <c r="AU142" s="229" t="s">
        <v>89</v>
      </c>
      <c r="AV142" s="12" t="s">
        <v>29</v>
      </c>
      <c r="AW142" s="12" t="s">
        <v>43</v>
      </c>
      <c r="AX142" s="12" t="s">
        <v>80</v>
      </c>
      <c r="AY142" s="229" t="s">
        <v>331</v>
      </c>
    </row>
    <row r="143" spans="2:65" s="14" customFormat="1" ht="13.5">
      <c r="B143" s="241"/>
      <c r="C143" s="242"/>
      <c r="D143" s="221" t="s">
        <v>340</v>
      </c>
      <c r="E143" s="243" t="s">
        <v>36</v>
      </c>
      <c r="F143" s="244" t="s">
        <v>1153</v>
      </c>
      <c r="G143" s="242"/>
      <c r="H143" s="245">
        <v>636.76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AT143" s="251" t="s">
        <v>340</v>
      </c>
      <c r="AU143" s="251" t="s">
        <v>89</v>
      </c>
      <c r="AV143" s="14" t="s">
        <v>89</v>
      </c>
      <c r="AW143" s="14" t="s">
        <v>43</v>
      </c>
      <c r="AX143" s="14" t="s">
        <v>29</v>
      </c>
      <c r="AY143" s="251" t="s">
        <v>331</v>
      </c>
    </row>
    <row r="144" spans="2:65" s="11" customFormat="1" ht="29.85" customHeight="1">
      <c r="B144" s="191"/>
      <c r="C144" s="192"/>
      <c r="D144" s="193" t="s">
        <v>79</v>
      </c>
      <c r="E144" s="205" t="s">
        <v>89</v>
      </c>
      <c r="F144" s="205" t="s">
        <v>1154</v>
      </c>
      <c r="G144" s="192"/>
      <c r="H144" s="192"/>
      <c r="I144" s="195"/>
      <c r="J144" s="206">
        <f>BK144</f>
        <v>0</v>
      </c>
      <c r="K144" s="192"/>
      <c r="L144" s="197"/>
      <c r="M144" s="198"/>
      <c r="N144" s="199"/>
      <c r="O144" s="199"/>
      <c r="P144" s="200">
        <f>SUM(P145:P153)</f>
        <v>0</v>
      </c>
      <c r="Q144" s="199"/>
      <c r="R144" s="200">
        <f>SUM(R145:R153)</f>
        <v>6.3750000000000001E-2</v>
      </c>
      <c r="S144" s="199"/>
      <c r="T144" s="201">
        <f>SUM(T145:T153)</f>
        <v>0</v>
      </c>
      <c r="AR144" s="202" t="s">
        <v>29</v>
      </c>
      <c r="AT144" s="203" t="s">
        <v>79</v>
      </c>
      <c r="AU144" s="203" t="s">
        <v>29</v>
      </c>
      <c r="AY144" s="202" t="s">
        <v>331</v>
      </c>
      <c r="BK144" s="204">
        <f>SUM(BK145:BK153)</f>
        <v>0</v>
      </c>
    </row>
    <row r="145" spans="2:65" s="1" customFormat="1" ht="25.5" customHeight="1">
      <c r="B145" s="43"/>
      <c r="C145" s="207" t="s">
        <v>394</v>
      </c>
      <c r="D145" s="207" t="s">
        <v>333</v>
      </c>
      <c r="E145" s="208" t="s">
        <v>1155</v>
      </c>
      <c r="F145" s="209" t="s">
        <v>1156</v>
      </c>
      <c r="G145" s="210" t="s">
        <v>422</v>
      </c>
      <c r="H145" s="211">
        <v>6.12</v>
      </c>
      <c r="I145" s="212"/>
      <c r="J145" s="213">
        <f>ROUND(I145*H145,2)</f>
        <v>0</v>
      </c>
      <c r="K145" s="209" t="s">
        <v>337</v>
      </c>
      <c r="L145" s="63"/>
      <c r="M145" s="214" t="s">
        <v>36</v>
      </c>
      <c r="N145" s="215" t="s">
        <v>51</v>
      </c>
      <c r="O145" s="44"/>
      <c r="P145" s="216">
        <f>O145*H145</f>
        <v>0</v>
      </c>
      <c r="Q145" s="216">
        <v>0</v>
      </c>
      <c r="R145" s="216">
        <f>Q145*H145</f>
        <v>0</v>
      </c>
      <c r="S145" s="216">
        <v>0</v>
      </c>
      <c r="T145" s="217">
        <f>S145*H145</f>
        <v>0</v>
      </c>
      <c r="AR145" s="25" t="s">
        <v>338</v>
      </c>
      <c r="AT145" s="25" t="s">
        <v>333</v>
      </c>
      <c r="AU145" s="25" t="s">
        <v>89</v>
      </c>
      <c r="AY145" s="25" t="s">
        <v>331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25" t="s">
        <v>29</v>
      </c>
      <c r="BK145" s="218">
        <f>ROUND(I145*H145,2)</f>
        <v>0</v>
      </c>
      <c r="BL145" s="25" t="s">
        <v>338</v>
      </c>
      <c r="BM145" s="25" t="s">
        <v>1157</v>
      </c>
    </row>
    <row r="146" spans="2:65" s="12" customFormat="1" ht="13.5">
      <c r="B146" s="219"/>
      <c r="C146" s="220"/>
      <c r="D146" s="221" t="s">
        <v>340</v>
      </c>
      <c r="E146" s="222" t="s">
        <v>36</v>
      </c>
      <c r="F146" s="223" t="s">
        <v>1158</v>
      </c>
      <c r="G146" s="220"/>
      <c r="H146" s="222" t="s">
        <v>36</v>
      </c>
      <c r="I146" s="224"/>
      <c r="J146" s="220"/>
      <c r="K146" s="220"/>
      <c r="L146" s="225"/>
      <c r="M146" s="226"/>
      <c r="N146" s="227"/>
      <c r="O146" s="227"/>
      <c r="P146" s="227"/>
      <c r="Q146" s="227"/>
      <c r="R146" s="227"/>
      <c r="S146" s="227"/>
      <c r="T146" s="228"/>
      <c r="AT146" s="229" t="s">
        <v>340</v>
      </c>
      <c r="AU146" s="229" t="s">
        <v>89</v>
      </c>
      <c r="AV146" s="12" t="s">
        <v>29</v>
      </c>
      <c r="AW146" s="12" t="s">
        <v>43</v>
      </c>
      <c r="AX146" s="12" t="s">
        <v>80</v>
      </c>
      <c r="AY146" s="229" t="s">
        <v>331</v>
      </c>
    </row>
    <row r="147" spans="2:65" s="14" customFormat="1" ht="13.5">
      <c r="B147" s="241"/>
      <c r="C147" s="242"/>
      <c r="D147" s="221" t="s">
        <v>340</v>
      </c>
      <c r="E147" s="243" t="s">
        <v>36</v>
      </c>
      <c r="F147" s="244" t="s">
        <v>1159</v>
      </c>
      <c r="G147" s="242"/>
      <c r="H147" s="245">
        <v>6.12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AT147" s="251" t="s">
        <v>340</v>
      </c>
      <c r="AU147" s="251" t="s">
        <v>89</v>
      </c>
      <c r="AV147" s="14" t="s">
        <v>89</v>
      </c>
      <c r="AW147" s="14" t="s">
        <v>43</v>
      </c>
      <c r="AX147" s="14" t="s">
        <v>29</v>
      </c>
      <c r="AY147" s="251" t="s">
        <v>331</v>
      </c>
    </row>
    <row r="148" spans="2:65" s="1" customFormat="1" ht="25.5" customHeight="1">
      <c r="B148" s="43"/>
      <c r="C148" s="207" t="s">
        <v>399</v>
      </c>
      <c r="D148" s="207" t="s">
        <v>333</v>
      </c>
      <c r="E148" s="208" t="s">
        <v>836</v>
      </c>
      <c r="F148" s="209" t="s">
        <v>837</v>
      </c>
      <c r="G148" s="210" t="s">
        <v>336</v>
      </c>
      <c r="H148" s="211">
        <v>102</v>
      </c>
      <c r="I148" s="212"/>
      <c r="J148" s="213">
        <f>ROUND(I148*H148,2)</f>
        <v>0</v>
      </c>
      <c r="K148" s="209" t="s">
        <v>337</v>
      </c>
      <c r="L148" s="63"/>
      <c r="M148" s="214" t="s">
        <v>36</v>
      </c>
      <c r="N148" s="215" t="s">
        <v>51</v>
      </c>
      <c r="O148" s="44"/>
      <c r="P148" s="216">
        <f>O148*H148</f>
        <v>0</v>
      </c>
      <c r="Q148" s="216">
        <v>3.1E-4</v>
      </c>
      <c r="R148" s="216">
        <f>Q148*H148</f>
        <v>3.1620000000000002E-2</v>
      </c>
      <c r="S148" s="216">
        <v>0</v>
      </c>
      <c r="T148" s="217">
        <f>S148*H148</f>
        <v>0</v>
      </c>
      <c r="AR148" s="25" t="s">
        <v>338</v>
      </c>
      <c r="AT148" s="25" t="s">
        <v>333</v>
      </c>
      <c r="AU148" s="25" t="s">
        <v>89</v>
      </c>
      <c r="AY148" s="25" t="s">
        <v>331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25" t="s">
        <v>29</v>
      </c>
      <c r="BK148" s="218">
        <f>ROUND(I148*H148,2)</f>
        <v>0</v>
      </c>
      <c r="BL148" s="25" t="s">
        <v>338</v>
      </c>
      <c r="BM148" s="25" t="s">
        <v>1160</v>
      </c>
    </row>
    <row r="149" spans="2:65" s="12" customFormat="1" ht="13.5">
      <c r="B149" s="219"/>
      <c r="C149" s="220"/>
      <c r="D149" s="221" t="s">
        <v>340</v>
      </c>
      <c r="E149" s="222" t="s">
        <v>36</v>
      </c>
      <c r="F149" s="223" t="s">
        <v>1161</v>
      </c>
      <c r="G149" s="220"/>
      <c r="H149" s="222" t="s">
        <v>36</v>
      </c>
      <c r="I149" s="224"/>
      <c r="J149" s="220"/>
      <c r="K149" s="220"/>
      <c r="L149" s="225"/>
      <c r="M149" s="226"/>
      <c r="N149" s="227"/>
      <c r="O149" s="227"/>
      <c r="P149" s="227"/>
      <c r="Q149" s="227"/>
      <c r="R149" s="227"/>
      <c r="S149" s="227"/>
      <c r="T149" s="228"/>
      <c r="AT149" s="229" t="s">
        <v>340</v>
      </c>
      <c r="AU149" s="229" t="s">
        <v>89</v>
      </c>
      <c r="AV149" s="12" t="s">
        <v>29</v>
      </c>
      <c r="AW149" s="12" t="s">
        <v>43</v>
      </c>
      <c r="AX149" s="12" t="s">
        <v>80</v>
      </c>
      <c r="AY149" s="229" t="s">
        <v>331</v>
      </c>
    </row>
    <row r="150" spans="2:65" s="14" customFormat="1" ht="13.5">
      <c r="B150" s="241"/>
      <c r="C150" s="242"/>
      <c r="D150" s="221" t="s">
        <v>340</v>
      </c>
      <c r="E150" s="243" t="s">
        <v>36</v>
      </c>
      <c r="F150" s="244" t="s">
        <v>1162</v>
      </c>
      <c r="G150" s="242"/>
      <c r="H150" s="245">
        <v>102</v>
      </c>
      <c r="I150" s="246"/>
      <c r="J150" s="242"/>
      <c r="K150" s="242"/>
      <c r="L150" s="247"/>
      <c r="M150" s="248"/>
      <c r="N150" s="249"/>
      <c r="O150" s="249"/>
      <c r="P150" s="249"/>
      <c r="Q150" s="249"/>
      <c r="R150" s="249"/>
      <c r="S150" s="249"/>
      <c r="T150" s="250"/>
      <c r="AT150" s="251" t="s">
        <v>340</v>
      </c>
      <c r="AU150" s="251" t="s">
        <v>89</v>
      </c>
      <c r="AV150" s="14" t="s">
        <v>89</v>
      </c>
      <c r="AW150" s="14" t="s">
        <v>43</v>
      </c>
      <c r="AX150" s="14" t="s">
        <v>29</v>
      </c>
      <c r="AY150" s="251" t="s">
        <v>331</v>
      </c>
    </row>
    <row r="151" spans="2:65" s="1" customFormat="1" ht="16.5" customHeight="1">
      <c r="B151" s="43"/>
      <c r="C151" s="263" t="s">
        <v>407</v>
      </c>
      <c r="D151" s="263" t="s">
        <v>461</v>
      </c>
      <c r="E151" s="264" t="s">
        <v>1163</v>
      </c>
      <c r="F151" s="265" t="s">
        <v>1164</v>
      </c>
      <c r="G151" s="266" t="s">
        <v>336</v>
      </c>
      <c r="H151" s="267">
        <v>107.1</v>
      </c>
      <c r="I151" s="268"/>
      <c r="J151" s="269">
        <f>ROUND(I151*H151,2)</f>
        <v>0</v>
      </c>
      <c r="K151" s="265" t="s">
        <v>36</v>
      </c>
      <c r="L151" s="270"/>
      <c r="M151" s="271" t="s">
        <v>36</v>
      </c>
      <c r="N151" s="272" t="s">
        <v>51</v>
      </c>
      <c r="O151" s="44"/>
      <c r="P151" s="216">
        <f>O151*H151</f>
        <v>0</v>
      </c>
      <c r="Q151" s="216">
        <v>2.9999999999999997E-4</v>
      </c>
      <c r="R151" s="216">
        <f>Q151*H151</f>
        <v>3.2129999999999999E-2</v>
      </c>
      <c r="S151" s="216">
        <v>0</v>
      </c>
      <c r="T151" s="217">
        <f>S151*H151</f>
        <v>0</v>
      </c>
      <c r="AR151" s="25" t="s">
        <v>389</v>
      </c>
      <c r="AT151" s="25" t="s">
        <v>461</v>
      </c>
      <c r="AU151" s="25" t="s">
        <v>89</v>
      </c>
      <c r="AY151" s="25" t="s">
        <v>331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25" t="s">
        <v>29</v>
      </c>
      <c r="BK151" s="218">
        <f>ROUND(I151*H151,2)</f>
        <v>0</v>
      </c>
      <c r="BL151" s="25" t="s">
        <v>338</v>
      </c>
      <c r="BM151" s="25" t="s">
        <v>1165</v>
      </c>
    </row>
    <row r="152" spans="2:65" s="12" customFormat="1" ht="13.5">
      <c r="B152" s="219"/>
      <c r="C152" s="220"/>
      <c r="D152" s="221" t="s">
        <v>340</v>
      </c>
      <c r="E152" s="222" t="s">
        <v>36</v>
      </c>
      <c r="F152" s="223" t="s">
        <v>1166</v>
      </c>
      <c r="G152" s="220"/>
      <c r="H152" s="222" t="s">
        <v>36</v>
      </c>
      <c r="I152" s="224"/>
      <c r="J152" s="220"/>
      <c r="K152" s="220"/>
      <c r="L152" s="225"/>
      <c r="M152" s="226"/>
      <c r="N152" s="227"/>
      <c r="O152" s="227"/>
      <c r="P152" s="227"/>
      <c r="Q152" s="227"/>
      <c r="R152" s="227"/>
      <c r="S152" s="227"/>
      <c r="T152" s="228"/>
      <c r="AT152" s="229" t="s">
        <v>340</v>
      </c>
      <c r="AU152" s="229" t="s">
        <v>89</v>
      </c>
      <c r="AV152" s="12" t="s">
        <v>29</v>
      </c>
      <c r="AW152" s="12" t="s">
        <v>43</v>
      </c>
      <c r="AX152" s="12" t="s">
        <v>80</v>
      </c>
      <c r="AY152" s="229" t="s">
        <v>331</v>
      </c>
    </row>
    <row r="153" spans="2:65" s="14" customFormat="1" ht="13.5">
      <c r="B153" s="241"/>
      <c r="C153" s="242"/>
      <c r="D153" s="221" t="s">
        <v>340</v>
      </c>
      <c r="E153" s="243" t="s">
        <v>36</v>
      </c>
      <c r="F153" s="244" t="s">
        <v>1167</v>
      </c>
      <c r="G153" s="242"/>
      <c r="H153" s="245">
        <v>107.1</v>
      </c>
      <c r="I153" s="246"/>
      <c r="J153" s="242"/>
      <c r="K153" s="242"/>
      <c r="L153" s="247"/>
      <c r="M153" s="248"/>
      <c r="N153" s="249"/>
      <c r="O153" s="249"/>
      <c r="P153" s="249"/>
      <c r="Q153" s="249"/>
      <c r="R153" s="249"/>
      <c r="S153" s="249"/>
      <c r="T153" s="250"/>
      <c r="AT153" s="251" t="s">
        <v>340</v>
      </c>
      <c r="AU153" s="251" t="s">
        <v>89</v>
      </c>
      <c r="AV153" s="14" t="s">
        <v>89</v>
      </c>
      <c r="AW153" s="14" t="s">
        <v>43</v>
      </c>
      <c r="AX153" s="14" t="s">
        <v>29</v>
      </c>
      <c r="AY153" s="251" t="s">
        <v>331</v>
      </c>
    </row>
    <row r="154" spans="2:65" s="11" customFormat="1" ht="29.85" customHeight="1">
      <c r="B154" s="191"/>
      <c r="C154" s="192"/>
      <c r="D154" s="193" t="s">
        <v>79</v>
      </c>
      <c r="E154" s="205" t="s">
        <v>369</v>
      </c>
      <c r="F154" s="205" t="s">
        <v>1168</v>
      </c>
      <c r="G154" s="192"/>
      <c r="H154" s="192"/>
      <c r="I154" s="195"/>
      <c r="J154" s="206">
        <f>BK154</f>
        <v>0</v>
      </c>
      <c r="K154" s="192"/>
      <c r="L154" s="197"/>
      <c r="M154" s="198"/>
      <c r="N154" s="199"/>
      <c r="O154" s="199"/>
      <c r="P154" s="200">
        <f>SUM(P155:P284)</f>
        <v>0</v>
      </c>
      <c r="Q154" s="199"/>
      <c r="R154" s="200">
        <f>SUM(R155:R284)</f>
        <v>213.56372100000002</v>
      </c>
      <c r="S154" s="199"/>
      <c r="T154" s="201">
        <f>SUM(T155:T284)</f>
        <v>0</v>
      </c>
      <c r="AR154" s="202" t="s">
        <v>29</v>
      </c>
      <c r="AT154" s="203" t="s">
        <v>79</v>
      </c>
      <c r="AU154" s="203" t="s">
        <v>29</v>
      </c>
      <c r="AY154" s="202" t="s">
        <v>331</v>
      </c>
      <c r="BK154" s="204">
        <f>SUM(BK155:BK284)</f>
        <v>0</v>
      </c>
    </row>
    <row r="155" spans="2:65" s="1" customFormat="1" ht="25.5" customHeight="1">
      <c r="B155" s="43"/>
      <c r="C155" s="207" t="s">
        <v>413</v>
      </c>
      <c r="D155" s="207" t="s">
        <v>333</v>
      </c>
      <c r="E155" s="208" t="s">
        <v>1169</v>
      </c>
      <c r="F155" s="209" t="s">
        <v>1170</v>
      </c>
      <c r="G155" s="210" t="s">
        <v>336</v>
      </c>
      <c r="H155" s="211">
        <v>616</v>
      </c>
      <c r="I155" s="212"/>
      <c r="J155" s="213">
        <f>ROUND(I155*H155,2)</f>
        <v>0</v>
      </c>
      <c r="K155" s="209" t="s">
        <v>337</v>
      </c>
      <c r="L155" s="63"/>
      <c r="M155" s="214" t="s">
        <v>36</v>
      </c>
      <c r="N155" s="215" t="s">
        <v>51</v>
      </c>
      <c r="O155" s="44"/>
      <c r="P155" s="216">
        <f>O155*H155</f>
        <v>0</v>
      </c>
      <c r="Q155" s="216">
        <v>0</v>
      </c>
      <c r="R155" s="216">
        <f>Q155*H155</f>
        <v>0</v>
      </c>
      <c r="S155" s="216">
        <v>0</v>
      </c>
      <c r="T155" s="217">
        <f>S155*H155</f>
        <v>0</v>
      </c>
      <c r="AR155" s="25" t="s">
        <v>338</v>
      </c>
      <c r="AT155" s="25" t="s">
        <v>333</v>
      </c>
      <c r="AU155" s="25" t="s">
        <v>89</v>
      </c>
      <c r="AY155" s="25" t="s">
        <v>331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25" t="s">
        <v>29</v>
      </c>
      <c r="BK155" s="218">
        <f>ROUND(I155*H155,2)</f>
        <v>0</v>
      </c>
      <c r="BL155" s="25" t="s">
        <v>338</v>
      </c>
      <c r="BM155" s="25" t="s">
        <v>1171</v>
      </c>
    </row>
    <row r="156" spans="2:65" s="12" customFormat="1" ht="13.5">
      <c r="B156" s="219"/>
      <c r="C156" s="220"/>
      <c r="D156" s="221" t="s">
        <v>340</v>
      </c>
      <c r="E156" s="222" t="s">
        <v>36</v>
      </c>
      <c r="F156" s="223" t="s">
        <v>1172</v>
      </c>
      <c r="G156" s="220"/>
      <c r="H156" s="222" t="s">
        <v>36</v>
      </c>
      <c r="I156" s="224"/>
      <c r="J156" s="220"/>
      <c r="K156" s="220"/>
      <c r="L156" s="225"/>
      <c r="M156" s="226"/>
      <c r="N156" s="227"/>
      <c r="O156" s="227"/>
      <c r="P156" s="227"/>
      <c r="Q156" s="227"/>
      <c r="R156" s="227"/>
      <c r="S156" s="227"/>
      <c r="T156" s="228"/>
      <c r="AT156" s="229" t="s">
        <v>340</v>
      </c>
      <c r="AU156" s="229" t="s">
        <v>89</v>
      </c>
      <c r="AV156" s="12" t="s">
        <v>29</v>
      </c>
      <c r="AW156" s="12" t="s">
        <v>43</v>
      </c>
      <c r="AX156" s="12" t="s">
        <v>80</v>
      </c>
      <c r="AY156" s="229" t="s">
        <v>331</v>
      </c>
    </row>
    <row r="157" spans="2:65" s="14" customFormat="1" ht="13.5">
      <c r="B157" s="241"/>
      <c r="C157" s="242"/>
      <c r="D157" s="221" t="s">
        <v>340</v>
      </c>
      <c r="E157" s="243" t="s">
        <v>36</v>
      </c>
      <c r="F157" s="244" t="s">
        <v>1173</v>
      </c>
      <c r="G157" s="242"/>
      <c r="H157" s="245">
        <v>616</v>
      </c>
      <c r="I157" s="246"/>
      <c r="J157" s="242"/>
      <c r="K157" s="242"/>
      <c r="L157" s="247"/>
      <c r="M157" s="248"/>
      <c r="N157" s="249"/>
      <c r="O157" s="249"/>
      <c r="P157" s="249"/>
      <c r="Q157" s="249"/>
      <c r="R157" s="249"/>
      <c r="S157" s="249"/>
      <c r="T157" s="250"/>
      <c r="AT157" s="251" t="s">
        <v>340</v>
      </c>
      <c r="AU157" s="251" t="s">
        <v>89</v>
      </c>
      <c r="AV157" s="14" t="s">
        <v>89</v>
      </c>
      <c r="AW157" s="14" t="s">
        <v>43</v>
      </c>
      <c r="AX157" s="14" t="s">
        <v>29</v>
      </c>
      <c r="AY157" s="251" t="s">
        <v>331</v>
      </c>
    </row>
    <row r="158" spans="2:65" s="1" customFormat="1" ht="16.5" customHeight="1">
      <c r="B158" s="43"/>
      <c r="C158" s="263" t="s">
        <v>419</v>
      </c>
      <c r="D158" s="263" t="s">
        <v>461</v>
      </c>
      <c r="E158" s="264" t="s">
        <v>1174</v>
      </c>
      <c r="F158" s="265" t="s">
        <v>1175</v>
      </c>
      <c r="G158" s="266" t="s">
        <v>448</v>
      </c>
      <c r="H158" s="267">
        <v>16.324000000000002</v>
      </c>
      <c r="I158" s="268"/>
      <c r="J158" s="269">
        <f>ROUND(I158*H158,2)</f>
        <v>0</v>
      </c>
      <c r="K158" s="265" t="s">
        <v>337</v>
      </c>
      <c r="L158" s="270"/>
      <c r="M158" s="271" t="s">
        <v>36</v>
      </c>
      <c r="N158" s="272" t="s">
        <v>51</v>
      </c>
      <c r="O158" s="44"/>
      <c r="P158" s="216">
        <f>O158*H158</f>
        <v>0</v>
      </c>
      <c r="Q158" s="216">
        <v>1</v>
      </c>
      <c r="R158" s="216">
        <f>Q158*H158</f>
        <v>16.324000000000002</v>
      </c>
      <c r="S158" s="216">
        <v>0</v>
      </c>
      <c r="T158" s="217">
        <f>S158*H158</f>
        <v>0</v>
      </c>
      <c r="AR158" s="25" t="s">
        <v>389</v>
      </c>
      <c r="AT158" s="25" t="s">
        <v>461</v>
      </c>
      <c r="AU158" s="25" t="s">
        <v>89</v>
      </c>
      <c r="AY158" s="25" t="s">
        <v>331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25" t="s">
        <v>29</v>
      </c>
      <c r="BK158" s="218">
        <f>ROUND(I158*H158,2)</f>
        <v>0</v>
      </c>
      <c r="BL158" s="25" t="s">
        <v>338</v>
      </c>
      <c r="BM158" s="25" t="s">
        <v>1176</v>
      </c>
    </row>
    <row r="159" spans="2:65" s="12" customFormat="1" ht="13.5">
      <c r="B159" s="219"/>
      <c r="C159" s="220"/>
      <c r="D159" s="221" t="s">
        <v>340</v>
      </c>
      <c r="E159" s="222" t="s">
        <v>36</v>
      </c>
      <c r="F159" s="223" t="s">
        <v>1177</v>
      </c>
      <c r="G159" s="220"/>
      <c r="H159" s="222" t="s">
        <v>36</v>
      </c>
      <c r="I159" s="224"/>
      <c r="J159" s="220"/>
      <c r="K159" s="220"/>
      <c r="L159" s="225"/>
      <c r="M159" s="226"/>
      <c r="N159" s="227"/>
      <c r="O159" s="227"/>
      <c r="P159" s="227"/>
      <c r="Q159" s="227"/>
      <c r="R159" s="227"/>
      <c r="S159" s="227"/>
      <c r="T159" s="228"/>
      <c r="AT159" s="229" t="s">
        <v>340</v>
      </c>
      <c r="AU159" s="229" t="s">
        <v>89</v>
      </c>
      <c r="AV159" s="12" t="s">
        <v>29</v>
      </c>
      <c r="AW159" s="12" t="s">
        <v>43</v>
      </c>
      <c r="AX159" s="12" t="s">
        <v>80</v>
      </c>
      <c r="AY159" s="229" t="s">
        <v>331</v>
      </c>
    </row>
    <row r="160" spans="2:65" s="12" customFormat="1" ht="13.5">
      <c r="B160" s="219"/>
      <c r="C160" s="220"/>
      <c r="D160" s="221" t="s">
        <v>340</v>
      </c>
      <c r="E160" s="222" t="s">
        <v>36</v>
      </c>
      <c r="F160" s="223" t="s">
        <v>1178</v>
      </c>
      <c r="G160" s="220"/>
      <c r="H160" s="222" t="s">
        <v>36</v>
      </c>
      <c r="I160" s="224"/>
      <c r="J160" s="220"/>
      <c r="K160" s="220"/>
      <c r="L160" s="225"/>
      <c r="M160" s="226"/>
      <c r="N160" s="227"/>
      <c r="O160" s="227"/>
      <c r="P160" s="227"/>
      <c r="Q160" s="227"/>
      <c r="R160" s="227"/>
      <c r="S160" s="227"/>
      <c r="T160" s="228"/>
      <c r="AT160" s="229" t="s">
        <v>340</v>
      </c>
      <c r="AU160" s="229" t="s">
        <v>89</v>
      </c>
      <c r="AV160" s="12" t="s">
        <v>29</v>
      </c>
      <c r="AW160" s="12" t="s">
        <v>43</v>
      </c>
      <c r="AX160" s="12" t="s">
        <v>80</v>
      </c>
      <c r="AY160" s="229" t="s">
        <v>331</v>
      </c>
    </row>
    <row r="161" spans="2:65" s="12" customFormat="1" ht="13.5">
      <c r="B161" s="219"/>
      <c r="C161" s="220"/>
      <c r="D161" s="221" t="s">
        <v>340</v>
      </c>
      <c r="E161" s="222" t="s">
        <v>36</v>
      </c>
      <c r="F161" s="223" t="s">
        <v>1179</v>
      </c>
      <c r="G161" s="220"/>
      <c r="H161" s="222" t="s">
        <v>36</v>
      </c>
      <c r="I161" s="224"/>
      <c r="J161" s="220"/>
      <c r="K161" s="220"/>
      <c r="L161" s="225"/>
      <c r="M161" s="226"/>
      <c r="N161" s="227"/>
      <c r="O161" s="227"/>
      <c r="P161" s="227"/>
      <c r="Q161" s="227"/>
      <c r="R161" s="227"/>
      <c r="S161" s="227"/>
      <c r="T161" s="228"/>
      <c r="AT161" s="229" t="s">
        <v>340</v>
      </c>
      <c r="AU161" s="229" t="s">
        <v>89</v>
      </c>
      <c r="AV161" s="12" t="s">
        <v>29</v>
      </c>
      <c r="AW161" s="12" t="s">
        <v>43</v>
      </c>
      <c r="AX161" s="12" t="s">
        <v>80</v>
      </c>
      <c r="AY161" s="229" t="s">
        <v>331</v>
      </c>
    </row>
    <row r="162" spans="2:65" s="14" customFormat="1" ht="13.5">
      <c r="B162" s="241"/>
      <c r="C162" s="242"/>
      <c r="D162" s="221" t="s">
        <v>340</v>
      </c>
      <c r="E162" s="243" t="s">
        <v>36</v>
      </c>
      <c r="F162" s="244" t="s">
        <v>1180</v>
      </c>
      <c r="G162" s="242"/>
      <c r="H162" s="245">
        <v>16.324000000000002</v>
      </c>
      <c r="I162" s="246"/>
      <c r="J162" s="242"/>
      <c r="K162" s="242"/>
      <c r="L162" s="247"/>
      <c r="M162" s="248"/>
      <c r="N162" s="249"/>
      <c r="O162" s="249"/>
      <c r="P162" s="249"/>
      <c r="Q162" s="249"/>
      <c r="R162" s="249"/>
      <c r="S162" s="249"/>
      <c r="T162" s="250"/>
      <c r="AT162" s="251" t="s">
        <v>340</v>
      </c>
      <c r="AU162" s="251" t="s">
        <v>89</v>
      </c>
      <c r="AV162" s="14" t="s">
        <v>89</v>
      </c>
      <c r="AW162" s="14" t="s">
        <v>43</v>
      </c>
      <c r="AX162" s="14" t="s">
        <v>29</v>
      </c>
      <c r="AY162" s="251" t="s">
        <v>331</v>
      </c>
    </row>
    <row r="163" spans="2:65" s="1" customFormat="1" ht="16.5" customHeight="1">
      <c r="B163" s="43"/>
      <c r="C163" s="207" t="s">
        <v>426</v>
      </c>
      <c r="D163" s="207" t="s">
        <v>333</v>
      </c>
      <c r="E163" s="208" t="s">
        <v>1181</v>
      </c>
      <c r="F163" s="209" t="s">
        <v>1182</v>
      </c>
      <c r="G163" s="210" t="s">
        <v>336</v>
      </c>
      <c r="H163" s="211">
        <v>124.65</v>
      </c>
      <c r="I163" s="212"/>
      <c r="J163" s="213">
        <f>ROUND(I163*H163,2)</f>
        <v>0</v>
      </c>
      <c r="K163" s="209" t="s">
        <v>337</v>
      </c>
      <c r="L163" s="63"/>
      <c r="M163" s="214" t="s">
        <v>36</v>
      </c>
      <c r="N163" s="215" t="s">
        <v>51</v>
      </c>
      <c r="O163" s="44"/>
      <c r="P163" s="216">
        <f>O163*H163</f>
        <v>0</v>
      </c>
      <c r="Q163" s="216">
        <v>0</v>
      </c>
      <c r="R163" s="216">
        <f>Q163*H163</f>
        <v>0</v>
      </c>
      <c r="S163" s="216">
        <v>0</v>
      </c>
      <c r="T163" s="217">
        <f>S163*H163</f>
        <v>0</v>
      </c>
      <c r="AR163" s="25" t="s">
        <v>338</v>
      </c>
      <c r="AT163" s="25" t="s">
        <v>333</v>
      </c>
      <c r="AU163" s="25" t="s">
        <v>89</v>
      </c>
      <c r="AY163" s="25" t="s">
        <v>331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25" t="s">
        <v>29</v>
      </c>
      <c r="BK163" s="218">
        <f>ROUND(I163*H163,2)</f>
        <v>0</v>
      </c>
      <c r="BL163" s="25" t="s">
        <v>338</v>
      </c>
      <c r="BM163" s="25" t="s">
        <v>1183</v>
      </c>
    </row>
    <row r="164" spans="2:65" s="12" customFormat="1" ht="13.5">
      <c r="B164" s="219"/>
      <c r="C164" s="220"/>
      <c r="D164" s="221" t="s">
        <v>340</v>
      </c>
      <c r="E164" s="222" t="s">
        <v>36</v>
      </c>
      <c r="F164" s="223" t="s">
        <v>1184</v>
      </c>
      <c r="G164" s="220"/>
      <c r="H164" s="222" t="s">
        <v>36</v>
      </c>
      <c r="I164" s="224"/>
      <c r="J164" s="220"/>
      <c r="K164" s="220"/>
      <c r="L164" s="225"/>
      <c r="M164" s="226"/>
      <c r="N164" s="227"/>
      <c r="O164" s="227"/>
      <c r="P164" s="227"/>
      <c r="Q164" s="227"/>
      <c r="R164" s="227"/>
      <c r="S164" s="227"/>
      <c r="T164" s="228"/>
      <c r="AT164" s="229" t="s">
        <v>340</v>
      </c>
      <c r="AU164" s="229" t="s">
        <v>89</v>
      </c>
      <c r="AV164" s="12" t="s">
        <v>29</v>
      </c>
      <c r="AW164" s="12" t="s">
        <v>43</v>
      </c>
      <c r="AX164" s="12" t="s">
        <v>80</v>
      </c>
      <c r="AY164" s="229" t="s">
        <v>331</v>
      </c>
    </row>
    <row r="165" spans="2:65" s="14" customFormat="1" ht="13.5">
      <c r="B165" s="241"/>
      <c r="C165" s="242"/>
      <c r="D165" s="221" t="s">
        <v>340</v>
      </c>
      <c r="E165" s="243" t="s">
        <v>36</v>
      </c>
      <c r="F165" s="244" t="s">
        <v>1185</v>
      </c>
      <c r="G165" s="242"/>
      <c r="H165" s="245">
        <v>124.65</v>
      </c>
      <c r="I165" s="246"/>
      <c r="J165" s="242"/>
      <c r="K165" s="242"/>
      <c r="L165" s="247"/>
      <c r="M165" s="248"/>
      <c r="N165" s="249"/>
      <c r="O165" s="249"/>
      <c r="P165" s="249"/>
      <c r="Q165" s="249"/>
      <c r="R165" s="249"/>
      <c r="S165" s="249"/>
      <c r="T165" s="250"/>
      <c r="AT165" s="251" t="s">
        <v>340</v>
      </c>
      <c r="AU165" s="251" t="s">
        <v>89</v>
      </c>
      <c r="AV165" s="14" t="s">
        <v>89</v>
      </c>
      <c r="AW165" s="14" t="s">
        <v>43</v>
      </c>
      <c r="AX165" s="14" t="s">
        <v>29</v>
      </c>
      <c r="AY165" s="251" t="s">
        <v>331</v>
      </c>
    </row>
    <row r="166" spans="2:65" s="1" customFormat="1" ht="16.5" customHeight="1">
      <c r="B166" s="43"/>
      <c r="C166" s="207" t="s">
        <v>10</v>
      </c>
      <c r="D166" s="207" t="s">
        <v>333</v>
      </c>
      <c r="E166" s="208" t="s">
        <v>1186</v>
      </c>
      <c r="F166" s="209" t="s">
        <v>1187</v>
      </c>
      <c r="G166" s="210" t="s">
        <v>336</v>
      </c>
      <c r="H166" s="211">
        <v>112</v>
      </c>
      <c r="I166" s="212"/>
      <c r="J166" s="213">
        <f>ROUND(I166*H166,2)</f>
        <v>0</v>
      </c>
      <c r="K166" s="209" t="s">
        <v>337</v>
      </c>
      <c r="L166" s="63"/>
      <c r="M166" s="214" t="s">
        <v>36</v>
      </c>
      <c r="N166" s="215" t="s">
        <v>51</v>
      </c>
      <c r="O166" s="44"/>
      <c r="P166" s="216">
        <f>O166*H166</f>
        <v>0</v>
      </c>
      <c r="Q166" s="216">
        <v>0</v>
      </c>
      <c r="R166" s="216">
        <f>Q166*H166</f>
        <v>0</v>
      </c>
      <c r="S166" s="216">
        <v>0</v>
      </c>
      <c r="T166" s="217">
        <f>S166*H166</f>
        <v>0</v>
      </c>
      <c r="AR166" s="25" t="s">
        <v>338</v>
      </c>
      <c r="AT166" s="25" t="s">
        <v>333</v>
      </c>
      <c r="AU166" s="25" t="s">
        <v>89</v>
      </c>
      <c r="AY166" s="25" t="s">
        <v>331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25" t="s">
        <v>29</v>
      </c>
      <c r="BK166" s="218">
        <f>ROUND(I166*H166,2)</f>
        <v>0</v>
      </c>
      <c r="BL166" s="25" t="s">
        <v>338</v>
      </c>
      <c r="BM166" s="25" t="s">
        <v>1188</v>
      </c>
    </row>
    <row r="167" spans="2:65" s="12" customFormat="1" ht="13.5">
      <c r="B167" s="219"/>
      <c r="C167" s="220"/>
      <c r="D167" s="221" t="s">
        <v>340</v>
      </c>
      <c r="E167" s="222" t="s">
        <v>36</v>
      </c>
      <c r="F167" s="223" t="s">
        <v>1189</v>
      </c>
      <c r="G167" s="220"/>
      <c r="H167" s="222" t="s">
        <v>36</v>
      </c>
      <c r="I167" s="224"/>
      <c r="J167" s="220"/>
      <c r="K167" s="220"/>
      <c r="L167" s="225"/>
      <c r="M167" s="226"/>
      <c r="N167" s="227"/>
      <c r="O167" s="227"/>
      <c r="P167" s="227"/>
      <c r="Q167" s="227"/>
      <c r="R167" s="227"/>
      <c r="S167" s="227"/>
      <c r="T167" s="228"/>
      <c r="AT167" s="229" t="s">
        <v>340</v>
      </c>
      <c r="AU167" s="229" t="s">
        <v>89</v>
      </c>
      <c r="AV167" s="12" t="s">
        <v>29</v>
      </c>
      <c r="AW167" s="12" t="s">
        <v>43</v>
      </c>
      <c r="AX167" s="12" t="s">
        <v>80</v>
      </c>
      <c r="AY167" s="229" t="s">
        <v>331</v>
      </c>
    </row>
    <row r="168" spans="2:65" s="14" customFormat="1" ht="13.5">
      <c r="B168" s="241"/>
      <c r="C168" s="242"/>
      <c r="D168" s="221" t="s">
        <v>340</v>
      </c>
      <c r="E168" s="243" t="s">
        <v>36</v>
      </c>
      <c r="F168" s="244" t="s">
        <v>1190</v>
      </c>
      <c r="G168" s="242"/>
      <c r="H168" s="245">
        <v>66.5</v>
      </c>
      <c r="I168" s="246"/>
      <c r="J168" s="242"/>
      <c r="K168" s="242"/>
      <c r="L168" s="247"/>
      <c r="M168" s="248"/>
      <c r="N168" s="249"/>
      <c r="O168" s="249"/>
      <c r="P168" s="249"/>
      <c r="Q168" s="249"/>
      <c r="R168" s="249"/>
      <c r="S168" s="249"/>
      <c r="T168" s="250"/>
      <c r="AT168" s="251" t="s">
        <v>340</v>
      </c>
      <c r="AU168" s="251" t="s">
        <v>89</v>
      </c>
      <c r="AV168" s="14" t="s">
        <v>89</v>
      </c>
      <c r="AW168" s="14" t="s">
        <v>43</v>
      </c>
      <c r="AX168" s="14" t="s">
        <v>80</v>
      </c>
      <c r="AY168" s="251" t="s">
        <v>331</v>
      </c>
    </row>
    <row r="169" spans="2:65" s="12" customFormat="1" ht="13.5">
      <c r="B169" s="219"/>
      <c r="C169" s="220"/>
      <c r="D169" s="221" t="s">
        <v>340</v>
      </c>
      <c r="E169" s="222" t="s">
        <v>36</v>
      </c>
      <c r="F169" s="223" t="s">
        <v>1191</v>
      </c>
      <c r="G169" s="220"/>
      <c r="H169" s="222" t="s">
        <v>36</v>
      </c>
      <c r="I169" s="224"/>
      <c r="J169" s="220"/>
      <c r="K169" s="220"/>
      <c r="L169" s="225"/>
      <c r="M169" s="226"/>
      <c r="N169" s="227"/>
      <c r="O169" s="227"/>
      <c r="P169" s="227"/>
      <c r="Q169" s="227"/>
      <c r="R169" s="227"/>
      <c r="S169" s="227"/>
      <c r="T169" s="228"/>
      <c r="AT169" s="229" t="s">
        <v>340</v>
      </c>
      <c r="AU169" s="229" t="s">
        <v>89</v>
      </c>
      <c r="AV169" s="12" t="s">
        <v>29</v>
      </c>
      <c r="AW169" s="12" t="s">
        <v>43</v>
      </c>
      <c r="AX169" s="12" t="s">
        <v>80</v>
      </c>
      <c r="AY169" s="229" t="s">
        <v>331</v>
      </c>
    </row>
    <row r="170" spans="2:65" s="14" customFormat="1" ht="13.5">
      <c r="B170" s="241"/>
      <c r="C170" s="242"/>
      <c r="D170" s="221" t="s">
        <v>340</v>
      </c>
      <c r="E170" s="243" t="s">
        <v>36</v>
      </c>
      <c r="F170" s="244" t="s">
        <v>1192</v>
      </c>
      <c r="G170" s="242"/>
      <c r="H170" s="245">
        <v>45.5</v>
      </c>
      <c r="I170" s="246"/>
      <c r="J170" s="242"/>
      <c r="K170" s="242"/>
      <c r="L170" s="247"/>
      <c r="M170" s="248"/>
      <c r="N170" s="249"/>
      <c r="O170" s="249"/>
      <c r="P170" s="249"/>
      <c r="Q170" s="249"/>
      <c r="R170" s="249"/>
      <c r="S170" s="249"/>
      <c r="T170" s="250"/>
      <c r="AT170" s="251" t="s">
        <v>340</v>
      </c>
      <c r="AU170" s="251" t="s">
        <v>89</v>
      </c>
      <c r="AV170" s="14" t="s">
        <v>89</v>
      </c>
      <c r="AW170" s="14" t="s">
        <v>43</v>
      </c>
      <c r="AX170" s="14" t="s">
        <v>80</v>
      </c>
      <c r="AY170" s="251" t="s">
        <v>331</v>
      </c>
    </row>
    <row r="171" spans="2:65" s="15" customFormat="1" ht="13.5">
      <c r="B171" s="252"/>
      <c r="C171" s="253"/>
      <c r="D171" s="221" t="s">
        <v>340</v>
      </c>
      <c r="E171" s="254" t="s">
        <v>36</v>
      </c>
      <c r="F171" s="255" t="s">
        <v>350</v>
      </c>
      <c r="G171" s="253"/>
      <c r="H171" s="256">
        <v>112</v>
      </c>
      <c r="I171" s="257"/>
      <c r="J171" s="253"/>
      <c r="K171" s="253"/>
      <c r="L171" s="258"/>
      <c r="M171" s="259"/>
      <c r="N171" s="260"/>
      <c r="O171" s="260"/>
      <c r="P171" s="260"/>
      <c r="Q171" s="260"/>
      <c r="R171" s="260"/>
      <c r="S171" s="260"/>
      <c r="T171" s="261"/>
      <c r="AT171" s="262" t="s">
        <v>340</v>
      </c>
      <c r="AU171" s="262" t="s">
        <v>89</v>
      </c>
      <c r="AV171" s="15" t="s">
        <v>338</v>
      </c>
      <c r="AW171" s="15" t="s">
        <v>43</v>
      </c>
      <c r="AX171" s="15" t="s">
        <v>29</v>
      </c>
      <c r="AY171" s="262" t="s">
        <v>331</v>
      </c>
    </row>
    <row r="172" spans="2:65" s="1" customFormat="1" ht="16.5" customHeight="1">
      <c r="B172" s="43"/>
      <c r="C172" s="207" t="s">
        <v>437</v>
      </c>
      <c r="D172" s="207" t="s">
        <v>333</v>
      </c>
      <c r="E172" s="208" t="s">
        <v>1193</v>
      </c>
      <c r="F172" s="209" t="s">
        <v>1194</v>
      </c>
      <c r="G172" s="210" t="s">
        <v>336</v>
      </c>
      <c r="H172" s="211">
        <v>299</v>
      </c>
      <c r="I172" s="212"/>
      <c r="J172" s="213">
        <f>ROUND(I172*H172,2)</f>
        <v>0</v>
      </c>
      <c r="K172" s="209" t="s">
        <v>337</v>
      </c>
      <c r="L172" s="63"/>
      <c r="M172" s="214" t="s">
        <v>36</v>
      </c>
      <c r="N172" s="215" t="s">
        <v>51</v>
      </c>
      <c r="O172" s="44"/>
      <c r="P172" s="216">
        <f>O172*H172</f>
        <v>0</v>
      </c>
      <c r="Q172" s="216">
        <v>0</v>
      </c>
      <c r="R172" s="216">
        <f>Q172*H172</f>
        <v>0</v>
      </c>
      <c r="S172" s="216">
        <v>0</v>
      </c>
      <c r="T172" s="217">
        <f>S172*H172</f>
        <v>0</v>
      </c>
      <c r="AR172" s="25" t="s">
        <v>338</v>
      </c>
      <c r="AT172" s="25" t="s">
        <v>333</v>
      </c>
      <c r="AU172" s="25" t="s">
        <v>89</v>
      </c>
      <c r="AY172" s="25" t="s">
        <v>331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25" t="s">
        <v>29</v>
      </c>
      <c r="BK172" s="218">
        <f>ROUND(I172*H172,2)</f>
        <v>0</v>
      </c>
      <c r="BL172" s="25" t="s">
        <v>338</v>
      </c>
      <c r="BM172" s="25" t="s">
        <v>1195</v>
      </c>
    </row>
    <row r="173" spans="2:65" s="12" customFormat="1" ht="13.5">
      <c r="B173" s="219"/>
      <c r="C173" s="220"/>
      <c r="D173" s="221" t="s">
        <v>340</v>
      </c>
      <c r="E173" s="222" t="s">
        <v>36</v>
      </c>
      <c r="F173" s="223" t="s">
        <v>1196</v>
      </c>
      <c r="G173" s="220"/>
      <c r="H173" s="222" t="s">
        <v>36</v>
      </c>
      <c r="I173" s="224"/>
      <c r="J173" s="220"/>
      <c r="K173" s="220"/>
      <c r="L173" s="225"/>
      <c r="M173" s="226"/>
      <c r="N173" s="227"/>
      <c r="O173" s="227"/>
      <c r="P173" s="227"/>
      <c r="Q173" s="227"/>
      <c r="R173" s="227"/>
      <c r="S173" s="227"/>
      <c r="T173" s="228"/>
      <c r="AT173" s="229" t="s">
        <v>340</v>
      </c>
      <c r="AU173" s="229" t="s">
        <v>89</v>
      </c>
      <c r="AV173" s="12" t="s">
        <v>29</v>
      </c>
      <c r="AW173" s="12" t="s">
        <v>43</v>
      </c>
      <c r="AX173" s="12" t="s">
        <v>80</v>
      </c>
      <c r="AY173" s="229" t="s">
        <v>331</v>
      </c>
    </row>
    <row r="174" spans="2:65" s="14" customFormat="1" ht="13.5">
      <c r="B174" s="241"/>
      <c r="C174" s="242"/>
      <c r="D174" s="221" t="s">
        <v>340</v>
      </c>
      <c r="E174" s="243" t="s">
        <v>36</v>
      </c>
      <c r="F174" s="244" t="s">
        <v>1197</v>
      </c>
      <c r="G174" s="242"/>
      <c r="H174" s="245">
        <v>299</v>
      </c>
      <c r="I174" s="246"/>
      <c r="J174" s="242"/>
      <c r="K174" s="242"/>
      <c r="L174" s="247"/>
      <c r="M174" s="248"/>
      <c r="N174" s="249"/>
      <c r="O174" s="249"/>
      <c r="P174" s="249"/>
      <c r="Q174" s="249"/>
      <c r="R174" s="249"/>
      <c r="S174" s="249"/>
      <c r="T174" s="250"/>
      <c r="AT174" s="251" t="s">
        <v>340</v>
      </c>
      <c r="AU174" s="251" t="s">
        <v>89</v>
      </c>
      <c r="AV174" s="14" t="s">
        <v>89</v>
      </c>
      <c r="AW174" s="14" t="s">
        <v>43</v>
      </c>
      <c r="AX174" s="14" t="s">
        <v>29</v>
      </c>
      <c r="AY174" s="251" t="s">
        <v>331</v>
      </c>
    </row>
    <row r="175" spans="2:65" s="1" customFormat="1" ht="16.5" customHeight="1">
      <c r="B175" s="43"/>
      <c r="C175" s="207" t="s">
        <v>441</v>
      </c>
      <c r="D175" s="207" t="s">
        <v>333</v>
      </c>
      <c r="E175" s="208" t="s">
        <v>1198</v>
      </c>
      <c r="F175" s="209" t="s">
        <v>1199</v>
      </c>
      <c r="G175" s="210" t="s">
        <v>336</v>
      </c>
      <c r="H175" s="211">
        <v>59.7</v>
      </c>
      <c r="I175" s="212"/>
      <c r="J175" s="213">
        <f>ROUND(I175*H175,2)</f>
        <v>0</v>
      </c>
      <c r="K175" s="209" t="s">
        <v>337</v>
      </c>
      <c r="L175" s="63"/>
      <c r="M175" s="214" t="s">
        <v>36</v>
      </c>
      <c r="N175" s="215" t="s">
        <v>51</v>
      </c>
      <c r="O175" s="44"/>
      <c r="P175" s="216">
        <f>O175*H175</f>
        <v>0</v>
      </c>
      <c r="Q175" s="216">
        <v>0</v>
      </c>
      <c r="R175" s="216">
        <f>Q175*H175</f>
        <v>0</v>
      </c>
      <c r="S175" s="216">
        <v>0</v>
      </c>
      <c r="T175" s="217">
        <f>S175*H175</f>
        <v>0</v>
      </c>
      <c r="AR175" s="25" t="s">
        <v>338</v>
      </c>
      <c r="AT175" s="25" t="s">
        <v>333</v>
      </c>
      <c r="AU175" s="25" t="s">
        <v>89</v>
      </c>
      <c r="AY175" s="25" t="s">
        <v>331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25" t="s">
        <v>29</v>
      </c>
      <c r="BK175" s="218">
        <f>ROUND(I175*H175,2)</f>
        <v>0</v>
      </c>
      <c r="BL175" s="25" t="s">
        <v>338</v>
      </c>
      <c r="BM175" s="25" t="s">
        <v>1200</v>
      </c>
    </row>
    <row r="176" spans="2:65" s="12" customFormat="1" ht="13.5">
      <c r="B176" s="219"/>
      <c r="C176" s="220"/>
      <c r="D176" s="221" t="s">
        <v>340</v>
      </c>
      <c r="E176" s="222" t="s">
        <v>36</v>
      </c>
      <c r="F176" s="223" t="s">
        <v>1201</v>
      </c>
      <c r="G176" s="220"/>
      <c r="H176" s="222" t="s">
        <v>36</v>
      </c>
      <c r="I176" s="224"/>
      <c r="J176" s="220"/>
      <c r="K176" s="220"/>
      <c r="L176" s="225"/>
      <c r="M176" s="226"/>
      <c r="N176" s="227"/>
      <c r="O176" s="227"/>
      <c r="P176" s="227"/>
      <c r="Q176" s="227"/>
      <c r="R176" s="227"/>
      <c r="S176" s="227"/>
      <c r="T176" s="228"/>
      <c r="AT176" s="229" t="s">
        <v>340</v>
      </c>
      <c r="AU176" s="229" t="s">
        <v>89</v>
      </c>
      <c r="AV176" s="12" t="s">
        <v>29</v>
      </c>
      <c r="AW176" s="12" t="s">
        <v>43</v>
      </c>
      <c r="AX176" s="12" t="s">
        <v>80</v>
      </c>
      <c r="AY176" s="229" t="s">
        <v>331</v>
      </c>
    </row>
    <row r="177" spans="2:65" s="14" customFormat="1" ht="13.5">
      <c r="B177" s="241"/>
      <c r="C177" s="242"/>
      <c r="D177" s="221" t="s">
        <v>340</v>
      </c>
      <c r="E177" s="243" t="s">
        <v>36</v>
      </c>
      <c r="F177" s="244" t="s">
        <v>1097</v>
      </c>
      <c r="G177" s="242"/>
      <c r="H177" s="245">
        <v>41.9</v>
      </c>
      <c r="I177" s="246"/>
      <c r="J177" s="242"/>
      <c r="K177" s="242"/>
      <c r="L177" s="247"/>
      <c r="M177" s="248"/>
      <c r="N177" s="249"/>
      <c r="O177" s="249"/>
      <c r="P177" s="249"/>
      <c r="Q177" s="249"/>
      <c r="R177" s="249"/>
      <c r="S177" s="249"/>
      <c r="T177" s="250"/>
      <c r="AT177" s="251" t="s">
        <v>340</v>
      </c>
      <c r="AU177" s="251" t="s">
        <v>89</v>
      </c>
      <c r="AV177" s="14" t="s">
        <v>89</v>
      </c>
      <c r="AW177" s="14" t="s">
        <v>43</v>
      </c>
      <c r="AX177" s="14" t="s">
        <v>80</v>
      </c>
      <c r="AY177" s="251" t="s">
        <v>331</v>
      </c>
    </row>
    <row r="178" spans="2:65" s="12" customFormat="1" ht="13.5">
      <c r="B178" s="219"/>
      <c r="C178" s="220"/>
      <c r="D178" s="221" t="s">
        <v>340</v>
      </c>
      <c r="E178" s="222" t="s">
        <v>36</v>
      </c>
      <c r="F178" s="223" t="s">
        <v>1202</v>
      </c>
      <c r="G178" s="220"/>
      <c r="H178" s="222" t="s">
        <v>36</v>
      </c>
      <c r="I178" s="224"/>
      <c r="J178" s="220"/>
      <c r="K178" s="220"/>
      <c r="L178" s="225"/>
      <c r="M178" s="226"/>
      <c r="N178" s="227"/>
      <c r="O178" s="227"/>
      <c r="P178" s="227"/>
      <c r="Q178" s="227"/>
      <c r="R178" s="227"/>
      <c r="S178" s="227"/>
      <c r="T178" s="228"/>
      <c r="AT178" s="229" t="s">
        <v>340</v>
      </c>
      <c r="AU178" s="229" t="s">
        <v>89</v>
      </c>
      <c r="AV178" s="12" t="s">
        <v>29</v>
      </c>
      <c r="AW178" s="12" t="s">
        <v>43</v>
      </c>
      <c r="AX178" s="12" t="s">
        <v>80</v>
      </c>
      <c r="AY178" s="229" t="s">
        <v>331</v>
      </c>
    </row>
    <row r="179" spans="2:65" s="14" customFormat="1" ht="13.5">
      <c r="B179" s="241"/>
      <c r="C179" s="242"/>
      <c r="D179" s="221" t="s">
        <v>340</v>
      </c>
      <c r="E179" s="243" t="s">
        <v>36</v>
      </c>
      <c r="F179" s="244" t="s">
        <v>1203</v>
      </c>
      <c r="G179" s="242"/>
      <c r="H179" s="245">
        <v>17.8</v>
      </c>
      <c r="I179" s="246"/>
      <c r="J179" s="242"/>
      <c r="K179" s="242"/>
      <c r="L179" s="247"/>
      <c r="M179" s="248"/>
      <c r="N179" s="249"/>
      <c r="O179" s="249"/>
      <c r="P179" s="249"/>
      <c r="Q179" s="249"/>
      <c r="R179" s="249"/>
      <c r="S179" s="249"/>
      <c r="T179" s="250"/>
      <c r="AT179" s="251" t="s">
        <v>340</v>
      </c>
      <c r="AU179" s="251" t="s">
        <v>89</v>
      </c>
      <c r="AV179" s="14" t="s">
        <v>89</v>
      </c>
      <c r="AW179" s="14" t="s">
        <v>43</v>
      </c>
      <c r="AX179" s="14" t="s">
        <v>80</v>
      </c>
      <c r="AY179" s="251" t="s">
        <v>331</v>
      </c>
    </row>
    <row r="180" spans="2:65" s="15" customFormat="1" ht="13.5">
      <c r="B180" s="252"/>
      <c r="C180" s="253"/>
      <c r="D180" s="221" t="s">
        <v>340</v>
      </c>
      <c r="E180" s="254" t="s">
        <v>36</v>
      </c>
      <c r="F180" s="255" t="s">
        <v>350</v>
      </c>
      <c r="G180" s="253"/>
      <c r="H180" s="256">
        <v>59.7</v>
      </c>
      <c r="I180" s="257"/>
      <c r="J180" s="253"/>
      <c r="K180" s="253"/>
      <c r="L180" s="258"/>
      <c r="M180" s="259"/>
      <c r="N180" s="260"/>
      <c r="O180" s="260"/>
      <c r="P180" s="260"/>
      <c r="Q180" s="260"/>
      <c r="R180" s="260"/>
      <c r="S180" s="260"/>
      <c r="T180" s="261"/>
      <c r="AT180" s="262" t="s">
        <v>340</v>
      </c>
      <c r="AU180" s="262" t="s">
        <v>89</v>
      </c>
      <c r="AV180" s="15" t="s">
        <v>338</v>
      </c>
      <c r="AW180" s="15" t="s">
        <v>43</v>
      </c>
      <c r="AX180" s="15" t="s">
        <v>29</v>
      </c>
      <c r="AY180" s="262" t="s">
        <v>331</v>
      </c>
    </row>
    <row r="181" spans="2:65" s="1" customFormat="1" ht="16.5" customHeight="1">
      <c r="B181" s="43"/>
      <c r="C181" s="207" t="s">
        <v>445</v>
      </c>
      <c r="D181" s="207" t="s">
        <v>333</v>
      </c>
      <c r="E181" s="208" t="s">
        <v>1204</v>
      </c>
      <c r="F181" s="209" t="s">
        <v>1205</v>
      </c>
      <c r="G181" s="210" t="s">
        <v>336</v>
      </c>
      <c r="H181" s="211">
        <v>42.1</v>
      </c>
      <c r="I181" s="212"/>
      <c r="J181" s="213">
        <f>ROUND(I181*H181,2)</f>
        <v>0</v>
      </c>
      <c r="K181" s="209" t="s">
        <v>337</v>
      </c>
      <c r="L181" s="63"/>
      <c r="M181" s="214" t="s">
        <v>36</v>
      </c>
      <c r="N181" s="215" t="s">
        <v>51</v>
      </c>
      <c r="O181" s="44"/>
      <c r="P181" s="216">
        <f>O181*H181</f>
        <v>0</v>
      </c>
      <c r="Q181" s="216">
        <v>0</v>
      </c>
      <c r="R181" s="216">
        <f>Q181*H181</f>
        <v>0</v>
      </c>
      <c r="S181" s="216">
        <v>0</v>
      </c>
      <c r="T181" s="217">
        <f>S181*H181</f>
        <v>0</v>
      </c>
      <c r="AR181" s="25" t="s">
        <v>338</v>
      </c>
      <c r="AT181" s="25" t="s">
        <v>333</v>
      </c>
      <c r="AU181" s="25" t="s">
        <v>89</v>
      </c>
      <c r="AY181" s="25" t="s">
        <v>331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25" t="s">
        <v>29</v>
      </c>
      <c r="BK181" s="218">
        <f>ROUND(I181*H181,2)</f>
        <v>0</v>
      </c>
      <c r="BL181" s="25" t="s">
        <v>338</v>
      </c>
      <c r="BM181" s="25" t="s">
        <v>1206</v>
      </c>
    </row>
    <row r="182" spans="2:65" s="12" customFormat="1" ht="13.5">
      <c r="B182" s="219"/>
      <c r="C182" s="220"/>
      <c r="D182" s="221" t="s">
        <v>340</v>
      </c>
      <c r="E182" s="222" t="s">
        <v>36</v>
      </c>
      <c r="F182" s="223" t="s">
        <v>1207</v>
      </c>
      <c r="G182" s="220"/>
      <c r="H182" s="222" t="s">
        <v>36</v>
      </c>
      <c r="I182" s="224"/>
      <c r="J182" s="220"/>
      <c r="K182" s="220"/>
      <c r="L182" s="225"/>
      <c r="M182" s="226"/>
      <c r="N182" s="227"/>
      <c r="O182" s="227"/>
      <c r="P182" s="227"/>
      <c r="Q182" s="227"/>
      <c r="R182" s="227"/>
      <c r="S182" s="227"/>
      <c r="T182" s="228"/>
      <c r="AT182" s="229" t="s">
        <v>340</v>
      </c>
      <c r="AU182" s="229" t="s">
        <v>89</v>
      </c>
      <c r="AV182" s="12" t="s">
        <v>29</v>
      </c>
      <c r="AW182" s="12" t="s">
        <v>43</v>
      </c>
      <c r="AX182" s="12" t="s">
        <v>80</v>
      </c>
      <c r="AY182" s="229" t="s">
        <v>331</v>
      </c>
    </row>
    <row r="183" spans="2:65" s="14" customFormat="1" ht="13.5">
      <c r="B183" s="241"/>
      <c r="C183" s="242"/>
      <c r="D183" s="221" t="s">
        <v>340</v>
      </c>
      <c r="E183" s="243" t="s">
        <v>36</v>
      </c>
      <c r="F183" s="244" t="s">
        <v>1208</v>
      </c>
      <c r="G183" s="242"/>
      <c r="H183" s="245">
        <v>42.1</v>
      </c>
      <c r="I183" s="246"/>
      <c r="J183" s="242"/>
      <c r="K183" s="242"/>
      <c r="L183" s="247"/>
      <c r="M183" s="248"/>
      <c r="N183" s="249"/>
      <c r="O183" s="249"/>
      <c r="P183" s="249"/>
      <c r="Q183" s="249"/>
      <c r="R183" s="249"/>
      <c r="S183" s="249"/>
      <c r="T183" s="250"/>
      <c r="AT183" s="251" t="s">
        <v>340</v>
      </c>
      <c r="AU183" s="251" t="s">
        <v>89</v>
      </c>
      <c r="AV183" s="14" t="s">
        <v>89</v>
      </c>
      <c r="AW183" s="14" t="s">
        <v>43</v>
      </c>
      <c r="AX183" s="14" t="s">
        <v>29</v>
      </c>
      <c r="AY183" s="251" t="s">
        <v>331</v>
      </c>
    </row>
    <row r="184" spans="2:65" s="1" customFormat="1" ht="16.5" customHeight="1">
      <c r="B184" s="43"/>
      <c r="C184" s="207" t="s">
        <v>452</v>
      </c>
      <c r="D184" s="207" t="s">
        <v>333</v>
      </c>
      <c r="E184" s="208" t="s">
        <v>1209</v>
      </c>
      <c r="F184" s="209" t="s">
        <v>1210</v>
      </c>
      <c r="G184" s="210" t="s">
        <v>336</v>
      </c>
      <c r="H184" s="211">
        <v>591.95000000000005</v>
      </c>
      <c r="I184" s="212"/>
      <c r="J184" s="213">
        <f>ROUND(I184*H184,2)</f>
        <v>0</v>
      </c>
      <c r="K184" s="209" t="s">
        <v>337</v>
      </c>
      <c r="L184" s="63"/>
      <c r="M184" s="214" t="s">
        <v>36</v>
      </c>
      <c r="N184" s="215" t="s">
        <v>51</v>
      </c>
      <c r="O184" s="44"/>
      <c r="P184" s="216">
        <f>O184*H184</f>
        <v>0</v>
      </c>
      <c r="Q184" s="216">
        <v>0</v>
      </c>
      <c r="R184" s="216">
        <f>Q184*H184</f>
        <v>0</v>
      </c>
      <c r="S184" s="216">
        <v>0</v>
      </c>
      <c r="T184" s="217">
        <f>S184*H184</f>
        <v>0</v>
      </c>
      <c r="AR184" s="25" t="s">
        <v>338</v>
      </c>
      <c r="AT184" s="25" t="s">
        <v>333</v>
      </c>
      <c r="AU184" s="25" t="s">
        <v>89</v>
      </c>
      <c r="AY184" s="25" t="s">
        <v>331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25" t="s">
        <v>29</v>
      </c>
      <c r="BK184" s="218">
        <f>ROUND(I184*H184,2)</f>
        <v>0</v>
      </c>
      <c r="BL184" s="25" t="s">
        <v>338</v>
      </c>
      <c r="BM184" s="25" t="s">
        <v>1211</v>
      </c>
    </row>
    <row r="185" spans="2:65" s="12" customFormat="1" ht="13.5">
      <c r="B185" s="219"/>
      <c r="C185" s="220"/>
      <c r="D185" s="221" t="s">
        <v>340</v>
      </c>
      <c r="E185" s="222" t="s">
        <v>36</v>
      </c>
      <c r="F185" s="223" t="s">
        <v>1212</v>
      </c>
      <c r="G185" s="220"/>
      <c r="H185" s="222" t="s">
        <v>36</v>
      </c>
      <c r="I185" s="224"/>
      <c r="J185" s="220"/>
      <c r="K185" s="220"/>
      <c r="L185" s="225"/>
      <c r="M185" s="226"/>
      <c r="N185" s="227"/>
      <c r="O185" s="227"/>
      <c r="P185" s="227"/>
      <c r="Q185" s="227"/>
      <c r="R185" s="227"/>
      <c r="S185" s="227"/>
      <c r="T185" s="228"/>
      <c r="AT185" s="229" t="s">
        <v>340</v>
      </c>
      <c r="AU185" s="229" t="s">
        <v>89</v>
      </c>
      <c r="AV185" s="12" t="s">
        <v>29</v>
      </c>
      <c r="AW185" s="12" t="s">
        <v>43</v>
      </c>
      <c r="AX185" s="12" t="s">
        <v>80</v>
      </c>
      <c r="AY185" s="229" t="s">
        <v>331</v>
      </c>
    </row>
    <row r="186" spans="2:65" s="14" customFormat="1" ht="13.5">
      <c r="B186" s="241"/>
      <c r="C186" s="242"/>
      <c r="D186" s="221" t="s">
        <v>340</v>
      </c>
      <c r="E186" s="243" t="s">
        <v>36</v>
      </c>
      <c r="F186" s="244" t="s">
        <v>1185</v>
      </c>
      <c r="G186" s="242"/>
      <c r="H186" s="245">
        <v>124.65</v>
      </c>
      <c r="I186" s="246"/>
      <c r="J186" s="242"/>
      <c r="K186" s="242"/>
      <c r="L186" s="247"/>
      <c r="M186" s="248"/>
      <c r="N186" s="249"/>
      <c r="O186" s="249"/>
      <c r="P186" s="249"/>
      <c r="Q186" s="249"/>
      <c r="R186" s="249"/>
      <c r="S186" s="249"/>
      <c r="T186" s="250"/>
      <c r="AT186" s="251" t="s">
        <v>340</v>
      </c>
      <c r="AU186" s="251" t="s">
        <v>89</v>
      </c>
      <c r="AV186" s="14" t="s">
        <v>89</v>
      </c>
      <c r="AW186" s="14" t="s">
        <v>43</v>
      </c>
      <c r="AX186" s="14" t="s">
        <v>80</v>
      </c>
      <c r="AY186" s="251" t="s">
        <v>331</v>
      </c>
    </row>
    <row r="187" spans="2:65" s="12" customFormat="1" ht="13.5">
      <c r="B187" s="219"/>
      <c r="C187" s="220"/>
      <c r="D187" s="221" t="s">
        <v>340</v>
      </c>
      <c r="E187" s="222" t="s">
        <v>36</v>
      </c>
      <c r="F187" s="223" t="s">
        <v>1213</v>
      </c>
      <c r="G187" s="220"/>
      <c r="H187" s="222" t="s">
        <v>36</v>
      </c>
      <c r="I187" s="224"/>
      <c r="J187" s="220"/>
      <c r="K187" s="220"/>
      <c r="L187" s="225"/>
      <c r="M187" s="226"/>
      <c r="N187" s="227"/>
      <c r="O187" s="227"/>
      <c r="P187" s="227"/>
      <c r="Q187" s="227"/>
      <c r="R187" s="227"/>
      <c r="S187" s="227"/>
      <c r="T187" s="228"/>
      <c r="AT187" s="229" t="s">
        <v>340</v>
      </c>
      <c r="AU187" s="229" t="s">
        <v>89</v>
      </c>
      <c r="AV187" s="12" t="s">
        <v>29</v>
      </c>
      <c r="AW187" s="12" t="s">
        <v>43</v>
      </c>
      <c r="AX187" s="12" t="s">
        <v>80</v>
      </c>
      <c r="AY187" s="229" t="s">
        <v>331</v>
      </c>
    </row>
    <row r="188" spans="2:65" s="14" customFormat="1" ht="13.5">
      <c r="B188" s="241"/>
      <c r="C188" s="242"/>
      <c r="D188" s="221" t="s">
        <v>340</v>
      </c>
      <c r="E188" s="243" t="s">
        <v>36</v>
      </c>
      <c r="F188" s="244" t="s">
        <v>1190</v>
      </c>
      <c r="G188" s="242"/>
      <c r="H188" s="245">
        <v>66.5</v>
      </c>
      <c r="I188" s="246"/>
      <c r="J188" s="242"/>
      <c r="K188" s="242"/>
      <c r="L188" s="247"/>
      <c r="M188" s="248"/>
      <c r="N188" s="249"/>
      <c r="O188" s="249"/>
      <c r="P188" s="249"/>
      <c r="Q188" s="249"/>
      <c r="R188" s="249"/>
      <c r="S188" s="249"/>
      <c r="T188" s="250"/>
      <c r="AT188" s="251" t="s">
        <v>340</v>
      </c>
      <c r="AU188" s="251" t="s">
        <v>89</v>
      </c>
      <c r="AV188" s="14" t="s">
        <v>89</v>
      </c>
      <c r="AW188" s="14" t="s">
        <v>43</v>
      </c>
      <c r="AX188" s="14" t="s">
        <v>80</v>
      </c>
      <c r="AY188" s="251" t="s">
        <v>331</v>
      </c>
    </row>
    <row r="189" spans="2:65" s="12" customFormat="1" ht="13.5">
      <c r="B189" s="219"/>
      <c r="C189" s="220"/>
      <c r="D189" s="221" t="s">
        <v>340</v>
      </c>
      <c r="E189" s="222" t="s">
        <v>36</v>
      </c>
      <c r="F189" s="223" t="s">
        <v>1214</v>
      </c>
      <c r="G189" s="220"/>
      <c r="H189" s="222" t="s">
        <v>36</v>
      </c>
      <c r="I189" s="224"/>
      <c r="J189" s="220"/>
      <c r="K189" s="220"/>
      <c r="L189" s="225"/>
      <c r="M189" s="226"/>
      <c r="N189" s="227"/>
      <c r="O189" s="227"/>
      <c r="P189" s="227"/>
      <c r="Q189" s="227"/>
      <c r="R189" s="227"/>
      <c r="S189" s="227"/>
      <c r="T189" s="228"/>
      <c r="AT189" s="229" t="s">
        <v>340</v>
      </c>
      <c r="AU189" s="229" t="s">
        <v>89</v>
      </c>
      <c r="AV189" s="12" t="s">
        <v>29</v>
      </c>
      <c r="AW189" s="12" t="s">
        <v>43</v>
      </c>
      <c r="AX189" s="12" t="s">
        <v>80</v>
      </c>
      <c r="AY189" s="229" t="s">
        <v>331</v>
      </c>
    </row>
    <row r="190" spans="2:65" s="14" customFormat="1" ht="13.5">
      <c r="B190" s="241"/>
      <c r="C190" s="242"/>
      <c r="D190" s="221" t="s">
        <v>340</v>
      </c>
      <c r="E190" s="243" t="s">
        <v>36</v>
      </c>
      <c r="F190" s="244" t="s">
        <v>1208</v>
      </c>
      <c r="G190" s="242"/>
      <c r="H190" s="245">
        <v>42.1</v>
      </c>
      <c r="I190" s="246"/>
      <c r="J190" s="242"/>
      <c r="K190" s="242"/>
      <c r="L190" s="247"/>
      <c r="M190" s="248"/>
      <c r="N190" s="249"/>
      <c r="O190" s="249"/>
      <c r="P190" s="249"/>
      <c r="Q190" s="249"/>
      <c r="R190" s="249"/>
      <c r="S190" s="249"/>
      <c r="T190" s="250"/>
      <c r="AT190" s="251" t="s">
        <v>340</v>
      </c>
      <c r="AU190" s="251" t="s">
        <v>89</v>
      </c>
      <c r="AV190" s="14" t="s">
        <v>89</v>
      </c>
      <c r="AW190" s="14" t="s">
        <v>43</v>
      </c>
      <c r="AX190" s="14" t="s">
        <v>80</v>
      </c>
      <c r="AY190" s="251" t="s">
        <v>331</v>
      </c>
    </row>
    <row r="191" spans="2:65" s="12" customFormat="1" ht="13.5">
      <c r="B191" s="219"/>
      <c r="C191" s="220"/>
      <c r="D191" s="221" t="s">
        <v>340</v>
      </c>
      <c r="E191" s="222" t="s">
        <v>36</v>
      </c>
      <c r="F191" s="223" t="s">
        <v>1215</v>
      </c>
      <c r="G191" s="220"/>
      <c r="H191" s="222" t="s">
        <v>36</v>
      </c>
      <c r="I191" s="224"/>
      <c r="J191" s="220"/>
      <c r="K191" s="220"/>
      <c r="L191" s="225"/>
      <c r="M191" s="226"/>
      <c r="N191" s="227"/>
      <c r="O191" s="227"/>
      <c r="P191" s="227"/>
      <c r="Q191" s="227"/>
      <c r="R191" s="227"/>
      <c r="S191" s="227"/>
      <c r="T191" s="228"/>
      <c r="AT191" s="229" t="s">
        <v>340</v>
      </c>
      <c r="AU191" s="229" t="s">
        <v>89</v>
      </c>
      <c r="AV191" s="12" t="s">
        <v>29</v>
      </c>
      <c r="AW191" s="12" t="s">
        <v>43</v>
      </c>
      <c r="AX191" s="12" t="s">
        <v>80</v>
      </c>
      <c r="AY191" s="229" t="s">
        <v>331</v>
      </c>
    </row>
    <row r="192" spans="2:65" s="14" customFormat="1" ht="13.5">
      <c r="B192" s="241"/>
      <c r="C192" s="242"/>
      <c r="D192" s="221" t="s">
        <v>340</v>
      </c>
      <c r="E192" s="243" t="s">
        <v>36</v>
      </c>
      <c r="F192" s="244" t="s">
        <v>1197</v>
      </c>
      <c r="G192" s="242"/>
      <c r="H192" s="245">
        <v>299</v>
      </c>
      <c r="I192" s="246"/>
      <c r="J192" s="242"/>
      <c r="K192" s="242"/>
      <c r="L192" s="247"/>
      <c r="M192" s="248"/>
      <c r="N192" s="249"/>
      <c r="O192" s="249"/>
      <c r="P192" s="249"/>
      <c r="Q192" s="249"/>
      <c r="R192" s="249"/>
      <c r="S192" s="249"/>
      <c r="T192" s="250"/>
      <c r="AT192" s="251" t="s">
        <v>340</v>
      </c>
      <c r="AU192" s="251" t="s">
        <v>89</v>
      </c>
      <c r="AV192" s="14" t="s">
        <v>89</v>
      </c>
      <c r="AW192" s="14" t="s">
        <v>43</v>
      </c>
      <c r="AX192" s="14" t="s">
        <v>80</v>
      </c>
      <c r="AY192" s="251" t="s">
        <v>331</v>
      </c>
    </row>
    <row r="193" spans="2:65" s="12" customFormat="1" ht="13.5">
      <c r="B193" s="219"/>
      <c r="C193" s="220"/>
      <c r="D193" s="221" t="s">
        <v>340</v>
      </c>
      <c r="E193" s="222" t="s">
        <v>36</v>
      </c>
      <c r="F193" s="223" t="s">
        <v>1216</v>
      </c>
      <c r="G193" s="220"/>
      <c r="H193" s="222" t="s">
        <v>36</v>
      </c>
      <c r="I193" s="224"/>
      <c r="J193" s="220"/>
      <c r="K193" s="220"/>
      <c r="L193" s="225"/>
      <c r="M193" s="226"/>
      <c r="N193" s="227"/>
      <c r="O193" s="227"/>
      <c r="P193" s="227"/>
      <c r="Q193" s="227"/>
      <c r="R193" s="227"/>
      <c r="S193" s="227"/>
      <c r="T193" s="228"/>
      <c r="AT193" s="229" t="s">
        <v>340</v>
      </c>
      <c r="AU193" s="229" t="s">
        <v>89</v>
      </c>
      <c r="AV193" s="12" t="s">
        <v>29</v>
      </c>
      <c r="AW193" s="12" t="s">
        <v>43</v>
      </c>
      <c r="AX193" s="12" t="s">
        <v>80</v>
      </c>
      <c r="AY193" s="229" t="s">
        <v>331</v>
      </c>
    </row>
    <row r="194" spans="2:65" s="14" customFormat="1" ht="13.5">
      <c r="B194" s="241"/>
      <c r="C194" s="242"/>
      <c r="D194" s="221" t="s">
        <v>340</v>
      </c>
      <c r="E194" s="243" t="s">
        <v>36</v>
      </c>
      <c r="F194" s="244" t="s">
        <v>1097</v>
      </c>
      <c r="G194" s="242"/>
      <c r="H194" s="245">
        <v>41.9</v>
      </c>
      <c r="I194" s="246"/>
      <c r="J194" s="242"/>
      <c r="K194" s="242"/>
      <c r="L194" s="247"/>
      <c r="M194" s="248"/>
      <c r="N194" s="249"/>
      <c r="O194" s="249"/>
      <c r="P194" s="249"/>
      <c r="Q194" s="249"/>
      <c r="R194" s="249"/>
      <c r="S194" s="249"/>
      <c r="T194" s="250"/>
      <c r="AT194" s="251" t="s">
        <v>340</v>
      </c>
      <c r="AU194" s="251" t="s">
        <v>89</v>
      </c>
      <c r="AV194" s="14" t="s">
        <v>89</v>
      </c>
      <c r="AW194" s="14" t="s">
        <v>43</v>
      </c>
      <c r="AX194" s="14" t="s">
        <v>80</v>
      </c>
      <c r="AY194" s="251" t="s">
        <v>331</v>
      </c>
    </row>
    <row r="195" spans="2:65" s="12" customFormat="1" ht="13.5">
      <c r="B195" s="219"/>
      <c r="C195" s="220"/>
      <c r="D195" s="221" t="s">
        <v>340</v>
      </c>
      <c r="E195" s="222" t="s">
        <v>36</v>
      </c>
      <c r="F195" s="223" t="s">
        <v>1217</v>
      </c>
      <c r="G195" s="220"/>
      <c r="H195" s="222" t="s">
        <v>36</v>
      </c>
      <c r="I195" s="224"/>
      <c r="J195" s="220"/>
      <c r="K195" s="220"/>
      <c r="L195" s="225"/>
      <c r="M195" s="226"/>
      <c r="N195" s="227"/>
      <c r="O195" s="227"/>
      <c r="P195" s="227"/>
      <c r="Q195" s="227"/>
      <c r="R195" s="227"/>
      <c r="S195" s="227"/>
      <c r="T195" s="228"/>
      <c r="AT195" s="229" t="s">
        <v>340</v>
      </c>
      <c r="AU195" s="229" t="s">
        <v>89</v>
      </c>
      <c r="AV195" s="12" t="s">
        <v>29</v>
      </c>
      <c r="AW195" s="12" t="s">
        <v>43</v>
      </c>
      <c r="AX195" s="12" t="s">
        <v>80</v>
      </c>
      <c r="AY195" s="229" t="s">
        <v>331</v>
      </c>
    </row>
    <row r="196" spans="2:65" s="14" customFormat="1" ht="13.5">
      <c r="B196" s="241"/>
      <c r="C196" s="242"/>
      <c r="D196" s="221" t="s">
        <v>340</v>
      </c>
      <c r="E196" s="243" t="s">
        <v>36</v>
      </c>
      <c r="F196" s="244" t="s">
        <v>1203</v>
      </c>
      <c r="G196" s="242"/>
      <c r="H196" s="245">
        <v>17.8</v>
      </c>
      <c r="I196" s="246"/>
      <c r="J196" s="242"/>
      <c r="K196" s="242"/>
      <c r="L196" s="247"/>
      <c r="M196" s="248"/>
      <c r="N196" s="249"/>
      <c r="O196" s="249"/>
      <c r="P196" s="249"/>
      <c r="Q196" s="249"/>
      <c r="R196" s="249"/>
      <c r="S196" s="249"/>
      <c r="T196" s="250"/>
      <c r="AT196" s="251" t="s">
        <v>340</v>
      </c>
      <c r="AU196" s="251" t="s">
        <v>89</v>
      </c>
      <c r="AV196" s="14" t="s">
        <v>89</v>
      </c>
      <c r="AW196" s="14" t="s">
        <v>43</v>
      </c>
      <c r="AX196" s="14" t="s">
        <v>80</v>
      </c>
      <c r="AY196" s="251" t="s">
        <v>331</v>
      </c>
    </row>
    <row r="197" spans="2:65" s="15" customFormat="1" ht="13.5">
      <c r="B197" s="252"/>
      <c r="C197" s="253"/>
      <c r="D197" s="221" t="s">
        <v>340</v>
      </c>
      <c r="E197" s="254" t="s">
        <v>36</v>
      </c>
      <c r="F197" s="255" t="s">
        <v>350</v>
      </c>
      <c r="G197" s="253"/>
      <c r="H197" s="256">
        <v>591.95000000000005</v>
      </c>
      <c r="I197" s="257"/>
      <c r="J197" s="253"/>
      <c r="K197" s="253"/>
      <c r="L197" s="258"/>
      <c r="M197" s="259"/>
      <c r="N197" s="260"/>
      <c r="O197" s="260"/>
      <c r="P197" s="260"/>
      <c r="Q197" s="260"/>
      <c r="R197" s="260"/>
      <c r="S197" s="260"/>
      <c r="T197" s="261"/>
      <c r="AT197" s="262" t="s">
        <v>340</v>
      </c>
      <c r="AU197" s="262" t="s">
        <v>89</v>
      </c>
      <c r="AV197" s="15" t="s">
        <v>338</v>
      </c>
      <c r="AW197" s="15" t="s">
        <v>43</v>
      </c>
      <c r="AX197" s="15" t="s">
        <v>29</v>
      </c>
      <c r="AY197" s="262" t="s">
        <v>331</v>
      </c>
    </row>
    <row r="198" spans="2:65" s="1" customFormat="1" ht="16.5" customHeight="1">
      <c r="B198" s="43"/>
      <c r="C198" s="207" t="s">
        <v>460</v>
      </c>
      <c r="D198" s="207" t="s">
        <v>333</v>
      </c>
      <c r="E198" s="208" t="s">
        <v>1218</v>
      </c>
      <c r="F198" s="209" t="s">
        <v>1219</v>
      </c>
      <c r="G198" s="210" t="s">
        <v>336</v>
      </c>
      <c r="H198" s="211">
        <v>3.4</v>
      </c>
      <c r="I198" s="212"/>
      <c r="J198" s="213">
        <f>ROUND(I198*H198,2)</f>
        <v>0</v>
      </c>
      <c r="K198" s="209" t="s">
        <v>337</v>
      </c>
      <c r="L198" s="63"/>
      <c r="M198" s="214" t="s">
        <v>36</v>
      </c>
      <c r="N198" s="215" t="s">
        <v>51</v>
      </c>
      <c r="O198" s="44"/>
      <c r="P198" s="216">
        <f>O198*H198</f>
        <v>0</v>
      </c>
      <c r="Q198" s="216">
        <v>0</v>
      </c>
      <c r="R198" s="216">
        <f>Q198*H198</f>
        <v>0</v>
      </c>
      <c r="S198" s="216">
        <v>0</v>
      </c>
      <c r="T198" s="217">
        <f>S198*H198</f>
        <v>0</v>
      </c>
      <c r="AR198" s="25" t="s">
        <v>338</v>
      </c>
      <c r="AT198" s="25" t="s">
        <v>333</v>
      </c>
      <c r="AU198" s="25" t="s">
        <v>89</v>
      </c>
      <c r="AY198" s="25" t="s">
        <v>331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25" t="s">
        <v>29</v>
      </c>
      <c r="BK198" s="218">
        <f>ROUND(I198*H198,2)</f>
        <v>0</v>
      </c>
      <c r="BL198" s="25" t="s">
        <v>338</v>
      </c>
      <c r="BM198" s="25" t="s">
        <v>1220</v>
      </c>
    </row>
    <row r="199" spans="2:65" s="12" customFormat="1" ht="13.5">
      <c r="B199" s="219"/>
      <c r="C199" s="220"/>
      <c r="D199" s="221" t="s">
        <v>340</v>
      </c>
      <c r="E199" s="222" t="s">
        <v>36</v>
      </c>
      <c r="F199" s="223" t="s">
        <v>1221</v>
      </c>
      <c r="G199" s="220"/>
      <c r="H199" s="222" t="s">
        <v>36</v>
      </c>
      <c r="I199" s="224"/>
      <c r="J199" s="220"/>
      <c r="K199" s="220"/>
      <c r="L199" s="225"/>
      <c r="M199" s="226"/>
      <c r="N199" s="227"/>
      <c r="O199" s="227"/>
      <c r="P199" s="227"/>
      <c r="Q199" s="227"/>
      <c r="R199" s="227"/>
      <c r="S199" s="227"/>
      <c r="T199" s="228"/>
      <c r="AT199" s="229" t="s">
        <v>340</v>
      </c>
      <c r="AU199" s="229" t="s">
        <v>89</v>
      </c>
      <c r="AV199" s="12" t="s">
        <v>29</v>
      </c>
      <c r="AW199" s="12" t="s">
        <v>43</v>
      </c>
      <c r="AX199" s="12" t="s">
        <v>80</v>
      </c>
      <c r="AY199" s="229" t="s">
        <v>331</v>
      </c>
    </row>
    <row r="200" spans="2:65" s="12" customFormat="1" ht="13.5">
      <c r="B200" s="219"/>
      <c r="C200" s="220"/>
      <c r="D200" s="221" t="s">
        <v>340</v>
      </c>
      <c r="E200" s="222" t="s">
        <v>36</v>
      </c>
      <c r="F200" s="223" t="s">
        <v>1222</v>
      </c>
      <c r="G200" s="220"/>
      <c r="H200" s="222" t="s">
        <v>36</v>
      </c>
      <c r="I200" s="224"/>
      <c r="J200" s="220"/>
      <c r="K200" s="220"/>
      <c r="L200" s="225"/>
      <c r="M200" s="226"/>
      <c r="N200" s="227"/>
      <c r="O200" s="227"/>
      <c r="P200" s="227"/>
      <c r="Q200" s="227"/>
      <c r="R200" s="227"/>
      <c r="S200" s="227"/>
      <c r="T200" s="228"/>
      <c r="AT200" s="229" t="s">
        <v>340</v>
      </c>
      <c r="AU200" s="229" t="s">
        <v>89</v>
      </c>
      <c r="AV200" s="12" t="s">
        <v>29</v>
      </c>
      <c r="AW200" s="12" t="s">
        <v>43</v>
      </c>
      <c r="AX200" s="12" t="s">
        <v>80</v>
      </c>
      <c r="AY200" s="229" t="s">
        <v>331</v>
      </c>
    </row>
    <row r="201" spans="2:65" s="14" customFormat="1" ht="13.5">
      <c r="B201" s="241"/>
      <c r="C201" s="242"/>
      <c r="D201" s="221" t="s">
        <v>340</v>
      </c>
      <c r="E201" s="243" t="s">
        <v>36</v>
      </c>
      <c r="F201" s="244" t="s">
        <v>1223</v>
      </c>
      <c r="G201" s="242"/>
      <c r="H201" s="245">
        <v>3.4</v>
      </c>
      <c r="I201" s="246"/>
      <c r="J201" s="242"/>
      <c r="K201" s="242"/>
      <c r="L201" s="247"/>
      <c r="M201" s="248"/>
      <c r="N201" s="249"/>
      <c r="O201" s="249"/>
      <c r="P201" s="249"/>
      <c r="Q201" s="249"/>
      <c r="R201" s="249"/>
      <c r="S201" s="249"/>
      <c r="T201" s="250"/>
      <c r="AT201" s="251" t="s">
        <v>340</v>
      </c>
      <c r="AU201" s="251" t="s">
        <v>89</v>
      </c>
      <c r="AV201" s="14" t="s">
        <v>89</v>
      </c>
      <c r="AW201" s="14" t="s">
        <v>43</v>
      </c>
      <c r="AX201" s="14" t="s">
        <v>80</v>
      </c>
      <c r="AY201" s="251" t="s">
        <v>331</v>
      </c>
    </row>
    <row r="202" spans="2:65" s="13" customFormat="1" ht="13.5">
      <c r="B202" s="230"/>
      <c r="C202" s="231"/>
      <c r="D202" s="221" t="s">
        <v>340</v>
      </c>
      <c r="E202" s="232" t="s">
        <v>36</v>
      </c>
      <c r="F202" s="233" t="s">
        <v>1224</v>
      </c>
      <c r="G202" s="231"/>
      <c r="H202" s="234">
        <v>3.4</v>
      </c>
      <c r="I202" s="235"/>
      <c r="J202" s="231"/>
      <c r="K202" s="231"/>
      <c r="L202" s="236"/>
      <c r="M202" s="237"/>
      <c r="N202" s="238"/>
      <c r="O202" s="238"/>
      <c r="P202" s="238"/>
      <c r="Q202" s="238"/>
      <c r="R202" s="238"/>
      <c r="S202" s="238"/>
      <c r="T202" s="239"/>
      <c r="AT202" s="240" t="s">
        <v>340</v>
      </c>
      <c r="AU202" s="240" t="s">
        <v>89</v>
      </c>
      <c r="AV202" s="13" t="s">
        <v>113</v>
      </c>
      <c r="AW202" s="13" t="s">
        <v>43</v>
      </c>
      <c r="AX202" s="13" t="s">
        <v>29</v>
      </c>
      <c r="AY202" s="240" t="s">
        <v>331</v>
      </c>
    </row>
    <row r="203" spans="2:65" s="1" customFormat="1" ht="25.5" customHeight="1">
      <c r="B203" s="43"/>
      <c r="C203" s="207" t="s">
        <v>9</v>
      </c>
      <c r="D203" s="207" t="s">
        <v>333</v>
      </c>
      <c r="E203" s="208" t="s">
        <v>1225</v>
      </c>
      <c r="F203" s="209" t="s">
        <v>1226</v>
      </c>
      <c r="G203" s="210" t="s">
        <v>336</v>
      </c>
      <c r="H203" s="211">
        <v>79.7</v>
      </c>
      <c r="I203" s="212"/>
      <c r="J203" s="213">
        <f>ROUND(I203*H203,2)</f>
        <v>0</v>
      </c>
      <c r="K203" s="209" t="s">
        <v>36</v>
      </c>
      <c r="L203" s="63"/>
      <c r="M203" s="214" t="s">
        <v>36</v>
      </c>
      <c r="N203" s="215" t="s">
        <v>51</v>
      </c>
      <c r="O203" s="44"/>
      <c r="P203" s="216">
        <f>O203*H203</f>
        <v>0</v>
      </c>
      <c r="Q203" s="216">
        <v>0</v>
      </c>
      <c r="R203" s="216">
        <f>Q203*H203</f>
        <v>0</v>
      </c>
      <c r="S203" s="216">
        <v>0</v>
      </c>
      <c r="T203" s="217">
        <f>S203*H203</f>
        <v>0</v>
      </c>
      <c r="AR203" s="25" t="s">
        <v>338</v>
      </c>
      <c r="AT203" s="25" t="s">
        <v>333</v>
      </c>
      <c r="AU203" s="25" t="s">
        <v>89</v>
      </c>
      <c r="AY203" s="25" t="s">
        <v>331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25" t="s">
        <v>29</v>
      </c>
      <c r="BK203" s="218">
        <f>ROUND(I203*H203,2)</f>
        <v>0</v>
      </c>
      <c r="BL203" s="25" t="s">
        <v>338</v>
      </c>
      <c r="BM203" s="25" t="s">
        <v>1227</v>
      </c>
    </row>
    <row r="204" spans="2:65" s="12" customFormat="1" ht="13.5">
      <c r="B204" s="219"/>
      <c r="C204" s="220"/>
      <c r="D204" s="221" t="s">
        <v>340</v>
      </c>
      <c r="E204" s="222" t="s">
        <v>36</v>
      </c>
      <c r="F204" s="223" t="s">
        <v>1228</v>
      </c>
      <c r="G204" s="220"/>
      <c r="H204" s="222" t="s">
        <v>36</v>
      </c>
      <c r="I204" s="224"/>
      <c r="J204" s="220"/>
      <c r="K204" s="220"/>
      <c r="L204" s="225"/>
      <c r="M204" s="226"/>
      <c r="N204" s="227"/>
      <c r="O204" s="227"/>
      <c r="P204" s="227"/>
      <c r="Q204" s="227"/>
      <c r="R204" s="227"/>
      <c r="S204" s="227"/>
      <c r="T204" s="228"/>
      <c r="AT204" s="229" t="s">
        <v>340</v>
      </c>
      <c r="AU204" s="229" t="s">
        <v>89</v>
      </c>
      <c r="AV204" s="12" t="s">
        <v>29</v>
      </c>
      <c r="AW204" s="12" t="s">
        <v>43</v>
      </c>
      <c r="AX204" s="12" t="s">
        <v>80</v>
      </c>
      <c r="AY204" s="229" t="s">
        <v>331</v>
      </c>
    </row>
    <row r="205" spans="2:65" s="14" customFormat="1" ht="13.5">
      <c r="B205" s="241"/>
      <c r="C205" s="242"/>
      <c r="D205" s="221" t="s">
        <v>340</v>
      </c>
      <c r="E205" s="243" t="s">
        <v>36</v>
      </c>
      <c r="F205" s="244" t="s">
        <v>1208</v>
      </c>
      <c r="G205" s="242"/>
      <c r="H205" s="245">
        <v>42.1</v>
      </c>
      <c r="I205" s="246"/>
      <c r="J205" s="242"/>
      <c r="K205" s="242"/>
      <c r="L205" s="247"/>
      <c r="M205" s="248"/>
      <c r="N205" s="249"/>
      <c r="O205" s="249"/>
      <c r="P205" s="249"/>
      <c r="Q205" s="249"/>
      <c r="R205" s="249"/>
      <c r="S205" s="249"/>
      <c r="T205" s="250"/>
      <c r="AT205" s="251" t="s">
        <v>340</v>
      </c>
      <c r="AU205" s="251" t="s">
        <v>89</v>
      </c>
      <c r="AV205" s="14" t="s">
        <v>89</v>
      </c>
      <c r="AW205" s="14" t="s">
        <v>43</v>
      </c>
      <c r="AX205" s="14" t="s">
        <v>80</v>
      </c>
      <c r="AY205" s="251" t="s">
        <v>331</v>
      </c>
    </row>
    <row r="206" spans="2:65" s="12" customFormat="1" ht="13.5">
      <c r="B206" s="219"/>
      <c r="C206" s="220"/>
      <c r="D206" s="221" t="s">
        <v>340</v>
      </c>
      <c r="E206" s="222" t="s">
        <v>36</v>
      </c>
      <c r="F206" s="223" t="s">
        <v>1229</v>
      </c>
      <c r="G206" s="220"/>
      <c r="H206" s="222" t="s">
        <v>36</v>
      </c>
      <c r="I206" s="224"/>
      <c r="J206" s="220"/>
      <c r="K206" s="220"/>
      <c r="L206" s="225"/>
      <c r="M206" s="226"/>
      <c r="N206" s="227"/>
      <c r="O206" s="227"/>
      <c r="P206" s="227"/>
      <c r="Q206" s="227"/>
      <c r="R206" s="227"/>
      <c r="S206" s="227"/>
      <c r="T206" s="228"/>
      <c r="AT206" s="229" t="s">
        <v>340</v>
      </c>
      <c r="AU206" s="229" t="s">
        <v>89</v>
      </c>
      <c r="AV206" s="12" t="s">
        <v>29</v>
      </c>
      <c r="AW206" s="12" t="s">
        <v>43</v>
      </c>
      <c r="AX206" s="12" t="s">
        <v>80</v>
      </c>
      <c r="AY206" s="229" t="s">
        <v>331</v>
      </c>
    </row>
    <row r="207" spans="2:65" s="14" customFormat="1" ht="13.5">
      <c r="B207" s="241"/>
      <c r="C207" s="242"/>
      <c r="D207" s="221" t="s">
        <v>340</v>
      </c>
      <c r="E207" s="243" t="s">
        <v>36</v>
      </c>
      <c r="F207" s="244" t="s">
        <v>1102</v>
      </c>
      <c r="G207" s="242"/>
      <c r="H207" s="245">
        <v>37.6</v>
      </c>
      <c r="I207" s="246"/>
      <c r="J207" s="242"/>
      <c r="K207" s="242"/>
      <c r="L207" s="247"/>
      <c r="M207" s="248"/>
      <c r="N207" s="249"/>
      <c r="O207" s="249"/>
      <c r="P207" s="249"/>
      <c r="Q207" s="249"/>
      <c r="R207" s="249"/>
      <c r="S207" s="249"/>
      <c r="T207" s="250"/>
      <c r="AT207" s="251" t="s">
        <v>340</v>
      </c>
      <c r="AU207" s="251" t="s">
        <v>89</v>
      </c>
      <c r="AV207" s="14" t="s">
        <v>89</v>
      </c>
      <c r="AW207" s="14" t="s">
        <v>43</v>
      </c>
      <c r="AX207" s="14" t="s">
        <v>80</v>
      </c>
      <c r="AY207" s="251" t="s">
        <v>331</v>
      </c>
    </row>
    <row r="208" spans="2:65" s="15" customFormat="1" ht="13.5">
      <c r="B208" s="252"/>
      <c r="C208" s="253"/>
      <c r="D208" s="221" t="s">
        <v>340</v>
      </c>
      <c r="E208" s="254" t="s">
        <v>36</v>
      </c>
      <c r="F208" s="255" t="s">
        <v>350</v>
      </c>
      <c r="G208" s="253"/>
      <c r="H208" s="256">
        <v>79.7</v>
      </c>
      <c r="I208" s="257"/>
      <c r="J208" s="253"/>
      <c r="K208" s="253"/>
      <c r="L208" s="258"/>
      <c r="M208" s="259"/>
      <c r="N208" s="260"/>
      <c r="O208" s="260"/>
      <c r="P208" s="260"/>
      <c r="Q208" s="260"/>
      <c r="R208" s="260"/>
      <c r="S208" s="260"/>
      <c r="T208" s="261"/>
      <c r="AT208" s="262" t="s">
        <v>340</v>
      </c>
      <c r="AU208" s="262" t="s">
        <v>89</v>
      </c>
      <c r="AV208" s="15" t="s">
        <v>338</v>
      </c>
      <c r="AW208" s="15" t="s">
        <v>43</v>
      </c>
      <c r="AX208" s="15" t="s">
        <v>29</v>
      </c>
      <c r="AY208" s="262" t="s">
        <v>331</v>
      </c>
    </row>
    <row r="209" spans="2:65" s="1" customFormat="1" ht="16.5" customHeight="1">
      <c r="B209" s="43"/>
      <c r="C209" s="207" t="s">
        <v>474</v>
      </c>
      <c r="D209" s="207" t="s">
        <v>333</v>
      </c>
      <c r="E209" s="208" t="s">
        <v>1230</v>
      </c>
      <c r="F209" s="209" t="s">
        <v>1231</v>
      </c>
      <c r="G209" s="210" t="s">
        <v>336</v>
      </c>
      <c r="H209" s="211">
        <v>79.7</v>
      </c>
      <c r="I209" s="212"/>
      <c r="J209" s="213">
        <f>ROUND(I209*H209,2)</f>
        <v>0</v>
      </c>
      <c r="K209" s="209" t="s">
        <v>337</v>
      </c>
      <c r="L209" s="63"/>
      <c r="M209" s="214" t="s">
        <v>36</v>
      </c>
      <c r="N209" s="215" t="s">
        <v>51</v>
      </c>
      <c r="O209" s="44"/>
      <c r="P209" s="216">
        <f>O209*H209</f>
        <v>0</v>
      </c>
      <c r="Q209" s="216">
        <v>0</v>
      </c>
      <c r="R209" s="216">
        <f>Q209*H209</f>
        <v>0</v>
      </c>
      <c r="S209" s="216">
        <v>0</v>
      </c>
      <c r="T209" s="217">
        <f>S209*H209</f>
        <v>0</v>
      </c>
      <c r="AR209" s="25" t="s">
        <v>338</v>
      </c>
      <c r="AT209" s="25" t="s">
        <v>333</v>
      </c>
      <c r="AU209" s="25" t="s">
        <v>89</v>
      </c>
      <c r="AY209" s="25" t="s">
        <v>331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25" t="s">
        <v>29</v>
      </c>
      <c r="BK209" s="218">
        <f>ROUND(I209*H209,2)</f>
        <v>0</v>
      </c>
      <c r="BL209" s="25" t="s">
        <v>338</v>
      </c>
      <c r="BM209" s="25" t="s">
        <v>1232</v>
      </c>
    </row>
    <row r="210" spans="2:65" s="12" customFormat="1" ht="13.5">
      <c r="B210" s="219"/>
      <c r="C210" s="220"/>
      <c r="D210" s="221" t="s">
        <v>340</v>
      </c>
      <c r="E210" s="222" t="s">
        <v>36</v>
      </c>
      <c r="F210" s="223" t="s">
        <v>1233</v>
      </c>
      <c r="G210" s="220"/>
      <c r="H210" s="222" t="s">
        <v>36</v>
      </c>
      <c r="I210" s="224"/>
      <c r="J210" s="220"/>
      <c r="K210" s="220"/>
      <c r="L210" s="225"/>
      <c r="M210" s="226"/>
      <c r="N210" s="227"/>
      <c r="O210" s="227"/>
      <c r="P210" s="227"/>
      <c r="Q210" s="227"/>
      <c r="R210" s="227"/>
      <c r="S210" s="227"/>
      <c r="T210" s="228"/>
      <c r="AT210" s="229" t="s">
        <v>340</v>
      </c>
      <c r="AU210" s="229" t="s">
        <v>89</v>
      </c>
      <c r="AV210" s="12" t="s">
        <v>29</v>
      </c>
      <c r="AW210" s="12" t="s">
        <v>43</v>
      </c>
      <c r="AX210" s="12" t="s">
        <v>80</v>
      </c>
      <c r="AY210" s="229" t="s">
        <v>331</v>
      </c>
    </row>
    <row r="211" spans="2:65" s="14" customFormat="1" ht="13.5">
      <c r="B211" s="241"/>
      <c r="C211" s="242"/>
      <c r="D211" s="221" t="s">
        <v>340</v>
      </c>
      <c r="E211" s="243" t="s">
        <v>36</v>
      </c>
      <c r="F211" s="244" t="s">
        <v>1208</v>
      </c>
      <c r="G211" s="242"/>
      <c r="H211" s="245">
        <v>42.1</v>
      </c>
      <c r="I211" s="246"/>
      <c r="J211" s="242"/>
      <c r="K211" s="242"/>
      <c r="L211" s="247"/>
      <c r="M211" s="248"/>
      <c r="N211" s="249"/>
      <c r="O211" s="249"/>
      <c r="P211" s="249"/>
      <c r="Q211" s="249"/>
      <c r="R211" s="249"/>
      <c r="S211" s="249"/>
      <c r="T211" s="250"/>
      <c r="AT211" s="251" t="s">
        <v>340</v>
      </c>
      <c r="AU211" s="251" t="s">
        <v>89</v>
      </c>
      <c r="AV211" s="14" t="s">
        <v>89</v>
      </c>
      <c r="AW211" s="14" t="s">
        <v>43</v>
      </c>
      <c r="AX211" s="14" t="s">
        <v>80</v>
      </c>
      <c r="AY211" s="251" t="s">
        <v>331</v>
      </c>
    </row>
    <row r="212" spans="2:65" s="12" customFormat="1" ht="13.5">
      <c r="B212" s="219"/>
      <c r="C212" s="220"/>
      <c r="D212" s="221" t="s">
        <v>340</v>
      </c>
      <c r="E212" s="222" t="s">
        <v>36</v>
      </c>
      <c r="F212" s="223" t="s">
        <v>1234</v>
      </c>
      <c r="G212" s="220"/>
      <c r="H212" s="222" t="s">
        <v>36</v>
      </c>
      <c r="I212" s="224"/>
      <c r="J212" s="220"/>
      <c r="K212" s="220"/>
      <c r="L212" s="225"/>
      <c r="M212" s="226"/>
      <c r="N212" s="227"/>
      <c r="O212" s="227"/>
      <c r="P212" s="227"/>
      <c r="Q212" s="227"/>
      <c r="R212" s="227"/>
      <c r="S212" s="227"/>
      <c r="T212" s="228"/>
      <c r="AT212" s="229" t="s">
        <v>340</v>
      </c>
      <c r="AU212" s="229" t="s">
        <v>89</v>
      </c>
      <c r="AV212" s="12" t="s">
        <v>29</v>
      </c>
      <c r="AW212" s="12" t="s">
        <v>43</v>
      </c>
      <c r="AX212" s="12" t="s">
        <v>80</v>
      </c>
      <c r="AY212" s="229" t="s">
        <v>331</v>
      </c>
    </row>
    <row r="213" spans="2:65" s="14" customFormat="1" ht="13.5">
      <c r="B213" s="241"/>
      <c r="C213" s="242"/>
      <c r="D213" s="221" t="s">
        <v>340</v>
      </c>
      <c r="E213" s="243" t="s">
        <v>36</v>
      </c>
      <c r="F213" s="244" t="s">
        <v>1102</v>
      </c>
      <c r="G213" s="242"/>
      <c r="H213" s="245">
        <v>37.6</v>
      </c>
      <c r="I213" s="246"/>
      <c r="J213" s="242"/>
      <c r="K213" s="242"/>
      <c r="L213" s="247"/>
      <c r="M213" s="248"/>
      <c r="N213" s="249"/>
      <c r="O213" s="249"/>
      <c r="P213" s="249"/>
      <c r="Q213" s="249"/>
      <c r="R213" s="249"/>
      <c r="S213" s="249"/>
      <c r="T213" s="250"/>
      <c r="AT213" s="251" t="s">
        <v>340</v>
      </c>
      <c r="AU213" s="251" t="s">
        <v>89</v>
      </c>
      <c r="AV213" s="14" t="s">
        <v>89</v>
      </c>
      <c r="AW213" s="14" t="s">
        <v>43</v>
      </c>
      <c r="AX213" s="14" t="s">
        <v>80</v>
      </c>
      <c r="AY213" s="251" t="s">
        <v>331</v>
      </c>
    </row>
    <row r="214" spans="2:65" s="15" customFormat="1" ht="13.5">
      <c r="B214" s="252"/>
      <c r="C214" s="253"/>
      <c r="D214" s="221" t="s">
        <v>340</v>
      </c>
      <c r="E214" s="254" t="s">
        <v>36</v>
      </c>
      <c r="F214" s="255" t="s">
        <v>350</v>
      </c>
      <c r="G214" s="253"/>
      <c r="H214" s="256">
        <v>79.7</v>
      </c>
      <c r="I214" s="257"/>
      <c r="J214" s="253"/>
      <c r="K214" s="253"/>
      <c r="L214" s="258"/>
      <c r="M214" s="259"/>
      <c r="N214" s="260"/>
      <c r="O214" s="260"/>
      <c r="P214" s="260"/>
      <c r="Q214" s="260"/>
      <c r="R214" s="260"/>
      <c r="S214" s="260"/>
      <c r="T214" s="261"/>
      <c r="AT214" s="262" t="s">
        <v>340</v>
      </c>
      <c r="AU214" s="262" t="s">
        <v>89</v>
      </c>
      <c r="AV214" s="15" t="s">
        <v>338</v>
      </c>
      <c r="AW214" s="15" t="s">
        <v>43</v>
      </c>
      <c r="AX214" s="15" t="s">
        <v>29</v>
      </c>
      <c r="AY214" s="262" t="s">
        <v>331</v>
      </c>
    </row>
    <row r="215" spans="2:65" s="1" customFormat="1" ht="25.5" customHeight="1">
      <c r="B215" s="43"/>
      <c r="C215" s="207" t="s">
        <v>481</v>
      </c>
      <c r="D215" s="207" t="s">
        <v>333</v>
      </c>
      <c r="E215" s="208" t="s">
        <v>1235</v>
      </c>
      <c r="F215" s="209" t="s">
        <v>1236</v>
      </c>
      <c r="G215" s="210" t="s">
        <v>336</v>
      </c>
      <c r="H215" s="211">
        <v>220.95</v>
      </c>
      <c r="I215" s="212"/>
      <c r="J215" s="213">
        <f>ROUND(I215*H215,2)</f>
        <v>0</v>
      </c>
      <c r="K215" s="209" t="s">
        <v>36</v>
      </c>
      <c r="L215" s="63"/>
      <c r="M215" s="214" t="s">
        <v>36</v>
      </c>
      <c r="N215" s="215" t="s">
        <v>51</v>
      </c>
      <c r="O215" s="44"/>
      <c r="P215" s="216">
        <f>O215*H215</f>
        <v>0</v>
      </c>
      <c r="Q215" s="216">
        <v>8.5000000000000006E-2</v>
      </c>
      <c r="R215" s="216">
        <f>Q215*H215</f>
        <v>18.780750000000001</v>
      </c>
      <c r="S215" s="216">
        <v>0</v>
      </c>
      <c r="T215" s="217">
        <f>S215*H215</f>
        <v>0</v>
      </c>
      <c r="AR215" s="25" t="s">
        <v>338</v>
      </c>
      <c r="AT215" s="25" t="s">
        <v>333</v>
      </c>
      <c r="AU215" s="25" t="s">
        <v>89</v>
      </c>
      <c r="AY215" s="25" t="s">
        <v>331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25" t="s">
        <v>29</v>
      </c>
      <c r="BK215" s="218">
        <f>ROUND(I215*H215,2)</f>
        <v>0</v>
      </c>
      <c r="BL215" s="25" t="s">
        <v>338</v>
      </c>
      <c r="BM215" s="25" t="s">
        <v>1237</v>
      </c>
    </row>
    <row r="216" spans="2:65" s="12" customFormat="1" ht="13.5">
      <c r="B216" s="219"/>
      <c r="C216" s="220"/>
      <c r="D216" s="221" t="s">
        <v>340</v>
      </c>
      <c r="E216" s="222" t="s">
        <v>36</v>
      </c>
      <c r="F216" s="223" t="s">
        <v>1238</v>
      </c>
      <c r="G216" s="220"/>
      <c r="H216" s="222" t="s">
        <v>36</v>
      </c>
      <c r="I216" s="224"/>
      <c r="J216" s="220"/>
      <c r="K216" s="220"/>
      <c r="L216" s="225"/>
      <c r="M216" s="226"/>
      <c r="N216" s="227"/>
      <c r="O216" s="227"/>
      <c r="P216" s="227"/>
      <c r="Q216" s="227"/>
      <c r="R216" s="227"/>
      <c r="S216" s="227"/>
      <c r="T216" s="228"/>
      <c r="AT216" s="229" t="s">
        <v>340</v>
      </c>
      <c r="AU216" s="229" t="s">
        <v>89</v>
      </c>
      <c r="AV216" s="12" t="s">
        <v>29</v>
      </c>
      <c r="AW216" s="12" t="s">
        <v>43</v>
      </c>
      <c r="AX216" s="12" t="s">
        <v>80</v>
      </c>
      <c r="AY216" s="229" t="s">
        <v>331</v>
      </c>
    </row>
    <row r="217" spans="2:65" s="14" customFormat="1" ht="13.5">
      <c r="B217" s="241"/>
      <c r="C217" s="242"/>
      <c r="D217" s="221" t="s">
        <v>340</v>
      </c>
      <c r="E217" s="243" t="s">
        <v>36</v>
      </c>
      <c r="F217" s="244" t="s">
        <v>1185</v>
      </c>
      <c r="G217" s="242"/>
      <c r="H217" s="245">
        <v>124.65</v>
      </c>
      <c r="I217" s="246"/>
      <c r="J217" s="242"/>
      <c r="K217" s="242"/>
      <c r="L217" s="247"/>
      <c r="M217" s="248"/>
      <c r="N217" s="249"/>
      <c r="O217" s="249"/>
      <c r="P217" s="249"/>
      <c r="Q217" s="249"/>
      <c r="R217" s="249"/>
      <c r="S217" s="249"/>
      <c r="T217" s="250"/>
      <c r="AT217" s="251" t="s">
        <v>340</v>
      </c>
      <c r="AU217" s="251" t="s">
        <v>89</v>
      </c>
      <c r="AV217" s="14" t="s">
        <v>89</v>
      </c>
      <c r="AW217" s="14" t="s">
        <v>43</v>
      </c>
      <c r="AX217" s="14" t="s">
        <v>80</v>
      </c>
      <c r="AY217" s="251" t="s">
        <v>331</v>
      </c>
    </row>
    <row r="218" spans="2:65" s="13" customFormat="1" ht="13.5">
      <c r="B218" s="230"/>
      <c r="C218" s="231"/>
      <c r="D218" s="221" t="s">
        <v>340</v>
      </c>
      <c r="E218" s="232" t="s">
        <v>36</v>
      </c>
      <c r="F218" s="233" t="s">
        <v>1239</v>
      </c>
      <c r="G218" s="231"/>
      <c r="H218" s="234">
        <v>124.65</v>
      </c>
      <c r="I218" s="235"/>
      <c r="J218" s="231"/>
      <c r="K218" s="231"/>
      <c r="L218" s="236"/>
      <c r="M218" s="237"/>
      <c r="N218" s="238"/>
      <c r="O218" s="238"/>
      <c r="P218" s="238"/>
      <c r="Q218" s="238"/>
      <c r="R218" s="238"/>
      <c r="S218" s="238"/>
      <c r="T218" s="239"/>
      <c r="AT218" s="240" t="s">
        <v>340</v>
      </c>
      <c r="AU218" s="240" t="s">
        <v>89</v>
      </c>
      <c r="AV218" s="13" t="s">
        <v>113</v>
      </c>
      <c r="AW218" s="13" t="s">
        <v>43</v>
      </c>
      <c r="AX218" s="13" t="s">
        <v>80</v>
      </c>
      <c r="AY218" s="240" t="s">
        <v>331</v>
      </c>
    </row>
    <row r="219" spans="2:65" s="12" customFormat="1" ht="13.5">
      <c r="B219" s="219"/>
      <c r="C219" s="220"/>
      <c r="D219" s="221" t="s">
        <v>340</v>
      </c>
      <c r="E219" s="222" t="s">
        <v>36</v>
      </c>
      <c r="F219" s="223" t="s">
        <v>1240</v>
      </c>
      <c r="G219" s="220"/>
      <c r="H219" s="222" t="s">
        <v>36</v>
      </c>
      <c r="I219" s="224"/>
      <c r="J219" s="220"/>
      <c r="K219" s="220"/>
      <c r="L219" s="225"/>
      <c r="M219" s="226"/>
      <c r="N219" s="227"/>
      <c r="O219" s="227"/>
      <c r="P219" s="227"/>
      <c r="Q219" s="227"/>
      <c r="R219" s="227"/>
      <c r="S219" s="227"/>
      <c r="T219" s="228"/>
      <c r="AT219" s="229" t="s">
        <v>340</v>
      </c>
      <c r="AU219" s="229" t="s">
        <v>89</v>
      </c>
      <c r="AV219" s="12" t="s">
        <v>29</v>
      </c>
      <c r="AW219" s="12" t="s">
        <v>43</v>
      </c>
      <c r="AX219" s="12" t="s">
        <v>80</v>
      </c>
      <c r="AY219" s="229" t="s">
        <v>331</v>
      </c>
    </row>
    <row r="220" spans="2:65" s="14" customFormat="1" ht="13.5">
      <c r="B220" s="241"/>
      <c r="C220" s="242"/>
      <c r="D220" s="221" t="s">
        <v>340</v>
      </c>
      <c r="E220" s="243" t="s">
        <v>36</v>
      </c>
      <c r="F220" s="244" t="s">
        <v>1241</v>
      </c>
      <c r="G220" s="242"/>
      <c r="H220" s="245">
        <v>96.3</v>
      </c>
      <c r="I220" s="246"/>
      <c r="J220" s="242"/>
      <c r="K220" s="242"/>
      <c r="L220" s="247"/>
      <c r="M220" s="248"/>
      <c r="N220" s="249"/>
      <c r="O220" s="249"/>
      <c r="P220" s="249"/>
      <c r="Q220" s="249"/>
      <c r="R220" s="249"/>
      <c r="S220" s="249"/>
      <c r="T220" s="250"/>
      <c r="AT220" s="251" t="s">
        <v>340</v>
      </c>
      <c r="AU220" s="251" t="s">
        <v>89</v>
      </c>
      <c r="AV220" s="14" t="s">
        <v>89</v>
      </c>
      <c r="AW220" s="14" t="s">
        <v>43</v>
      </c>
      <c r="AX220" s="14" t="s">
        <v>80</v>
      </c>
      <c r="AY220" s="251" t="s">
        <v>331</v>
      </c>
    </row>
    <row r="221" spans="2:65" s="13" customFormat="1" ht="13.5">
      <c r="B221" s="230"/>
      <c r="C221" s="231"/>
      <c r="D221" s="221" t="s">
        <v>340</v>
      </c>
      <c r="E221" s="232" t="s">
        <v>36</v>
      </c>
      <c r="F221" s="233" t="s">
        <v>1242</v>
      </c>
      <c r="G221" s="231"/>
      <c r="H221" s="234">
        <v>96.3</v>
      </c>
      <c r="I221" s="235"/>
      <c r="J221" s="231"/>
      <c r="K221" s="231"/>
      <c r="L221" s="236"/>
      <c r="M221" s="237"/>
      <c r="N221" s="238"/>
      <c r="O221" s="238"/>
      <c r="P221" s="238"/>
      <c r="Q221" s="238"/>
      <c r="R221" s="238"/>
      <c r="S221" s="238"/>
      <c r="T221" s="239"/>
      <c r="AT221" s="240" t="s">
        <v>340</v>
      </c>
      <c r="AU221" s="240" t="s">
        <v>89</v>
      </c>
      <c r="AV221" s="13" t="s">
        <v>113</v>
      </c>
      <c r="AW221" s="13" t="s">
        <v>43</v>
      </c>
      <c r="AX221" s="13" t="s">
        <v>80</v>
      </c>
      <c r="AY221" s="240" t="s">
        <v>331</v>
      </c>
    </row>
    <row r="222" spans="2:65" s="15" customFormat="1" ht="13.5">
      <c r="B222" s="252"/>
      <c r="C222" s="253"/>
      <c r="D222" s="221" t="s">
        <v>340</v>
      </c>
      <c r="E222" s="254" t="s">
        <v>36</v>
      </c>
      <c r="F222" s="255" t="s">
        <v>350</v>
      </c>
      <c r="G222" s="253"/>
      <c r="H222" s="256">
        <v>220.95</v>
      </c>
      <c r="I222" s="257"/>
      <c r="J222" s="253"/>
      <c r="K222" s="253"/>
      <c r="L222" s="258"/>
      <c r="M222" s="259"/>
      <c r="N222" s="260"/>
      <c r="O222" s="260"/>
      <c r="P222" s="260"/>
      <c r="Q222" s="260"/>
      <c r="R222" s="260"/>
      <c r="S222" s="260"/>
      <c r="T222" s="261"/>
      <c r="AT222" s="262" t="s">
        <v>340</v>
      </c>
      <c r="AU222" s="262" t="s">
        <v>89</v>
      </c>
      <c r="AV222" s="15" t="s">
        <v>338</v>
      </c>
      <c r="AW222" s="15" t="s">
        <v>43</v>
      </c>
      <c r="AX222" s="15" t="s">
        <v>29</v>
      </c>
      <c r="AY222" s="262" t="s">
        <v>331</v>
      </c>
    </row>
    <row r="223" spans="2:65" s="1" customFormat="1" ht="25.5" customHeight="1">
      <c r="B223" s="43"/>
      <c r="C223" s="263" t="s">
        <v>488</v>
      </c>
      <c r="D223" s="263" t="s">
        <v>461</v>
      </c>
      <c r="E223" s="264" t="s">
        <v>1243</v>
      </c>
      <c r="F223" s="265" t="s">
        <v>1244</v>
      </c>
      <c r="G223" s="266" t="s">
        <v>484</v>
      </c>
      <c r="H223" s="267">
        <v>251.79300000000001</v>
      </c>
      <c r="I223" s="268"/>
      <c r="J223" s="269">
        <f>ROUND(I223*H223,2)</f>
        <v>0</v>
      </c>
      <c r="K223" s="265" t="s">
        <v>36</v>
      </c>
      <c r="L223" s="270"/>
      <c r="M223" s="271" t="s">
        <v>36</v>
      </c>
      <c r="N223" s="272" t="s">
        <v>51</v>
      </c>
      <c r="O223" s="44"/>
      <c r="P223" s="216">
        <f>O223*H223</f>
        <v>0</v>
      </c>
      <c r="Q223" s="216">
        <v>0.158</v>
      </c>
      <c r="R223" s="216">
        <f>Q223*H223</f>
        <v>39.783293999999998</v>
      </c>
      <c r="S223" s="216">
        <v>0</v>
      </c>
      <c r="T223" s="217">
        <f>S223*H223</f>
        <v>0</v>
      </c>
      <c r="AR223" s="25" t="s">
        <v>389</v>
      </c>
      <c r="AT223" s="25" t="s">
        <v>461</v>
      </c>
      <c r="AU223" s="25" t="s">
        <v>89</v>
      </c>
      <c r="AY223" s="25" t="s">
        <v>331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25" t="s">
        <v>29</v>
      </c>
      <c r="BK223" s="218">
        <f>ROUND(I223*H223,2)</f>
        <v>0</v>
      </c>
      <c r="BL223" s="25" t="s">
        <v>338</v>
      </c>
      <c r="BM223" s="25" t="s">
        <v>1245</v>
      </c>
    </row>
    <row r="224" spans="2:65" s="12" customFormat="1" ht="13.5">
      <c r="B224" s="219"/>
      <c r="C224" s="220"/>
      <c r="D224" s="221" t="s">
        <v>340</v>
      </c>
      <c r="E224" s="222" t="s">
        <v>36</v>
      </c>
      <c r="F224" s="223" t="s">
        <v>1246</v>
      </c>
      <c r="G224" s="220"/>
      <c r="H224" s="222" t="s">
        <v>36</v>
      </c>
      <c r="I224" s="224"/>
      <c r="J224" s="220"/>
      <c r="K224" s="220"/>
      <c r="L224" s="225"/>
      <c r="M224" s="226"/>
      <c r="N224" s="227"/>
      <c r="O224" s="227"/>
      <c r="P224" s="227"/>
      <c r="Q224" s="227"/>
      <c r="R224" s="227"/>
      <c r="S224" s="227"/>
      <c r="T224" s="228"/>
      <c r="AT224" s="229" t="s">
        <v>340</v>
      </c>
      <c r="AU224" s="229" t="s">
        <v>89</v>
      </c>
      <c r="AV224" s="12" t="s">
        <v>29</v>
      </c>
      <c r="AW224" s="12" t="s">
        <v>43</v>
      </c>
      <c r="AX224" s="12" t="s">
        <v>80</v>
      </c>
      <c r="AY224" s="229" t="s">
        <v>331</v>
      </c>
    </row>
    <row r="225" spans="2:65" s="12" customFormat="1" ht="13.5">
      <c r="B225" s="219"/>
      <c r="C225" s="220"/>
      <c r="D225" s="221" t="s">
        <v>340</v>
      </c>
      <c r="E225" s="222" t="s">
        <v>36</v>
      </c>
      <c r="F225" s="223" t="s">
        <v>1247</v>
      </c>
      <c r="G225" s="220"/>
      <c r="H225" s="222" t="s">
        <v>36</v>
      </c>
      <c r="I225" s="224"/>
      <c r="J225" s="220"/>
      <c r="K225" s="220"/>
      <c r="L225" s="225"/>
      <c r="M225" s="226"/>
      <c r="N225" s="227"/>
      <c r="O225" s="227"/>
      <c r="P225" s="227"/>
      <c r="Q225" s="227"/>
      <c r="R225" s="227"/>
      <c r="S225" s="227"/>
      <c r="T225" s="228"/>
      <c r="AT225" s="229" t="s">
        <v>340</v>
      </c>
      <c r="AU225" s="229" t="s">
        <v>89</v>
      </c>
      <c r="AV225" s="12" t="s">
        <v>29</v>
      </c>
      <c r="AW225" s="12" t="s">
        <v>43</v>
      </c>
      <c r="AX225" s="12" t="s">
        <v>80</v>
      </c>
      <c r="AY225" s="229" t="s">
        <v>331</v>
      </c>
    </row>
    <row r="226" spans="2:65" s="14" customFormat="1" ht="13.5">
      <c r="B226" s="241"/>
      <c r="C226" s="242"/>
      <c r="D226" s="221" t="s">
        <v>340</v>
      </c>
      <c r="E226" s="243" t="s">
        <v>36</v>
      </c>
      <c r="F226" s="244" t="s">
        <v>1248</v>
      </c>
      <c r="G226" s="242"/>
      <c r="H226" s="245">
        <v>251.79300000000001</v>
      </c>
      <c r="I226" s="246"/>
      <c r="J226" s="242"/>
      <c r="K226" s="242"/>
      <c r="L226" s="247"/>
      <c r="M226" s="248"/>
      <c r="N226" s="249"/>
      <c r="O226" s="249"/>
      <c r="P226" s="249"/>
      <c r="Q226" s="249"/>
      <c r="R226" s="249"/>
      <c r="S226" s="249"/>
      <c r="T226" s="250"/>
      <c r="AT226" s="251" t="s">
        <v>340</v>
      </c>
      <c r="AU226" s="251" t="s">
        <v>89</v>
      </c>
      <c r="AV226" s="14" t="s">
        <v>89</v>
      </c>
      <c r="AW226" s="14" t="s">
        <v>43</v>
      </c>
      <c r="AX226" s="14" t="s">
        <v>29</v>
      </c>
      <c r="AY226" s="251" t="s">
        <v>331</v>
      </c>
    </row>
    <row r="227" spans="2:65" s="1" customFormat="1" ht="25.5" customHeight="1">
      <c r="B227" s="43"/>
      <c r="C227" s="263" t="s">
        <v>495</v>
      </c>
      <c r="D227" s="263" t="s">
        <v>461</v>
      </c>
      <c r="E227" s="264" t="s">
        <v>1249</v>
      </c>
      <c r="F227" s="265" t="s">
        <v>1250</v>
      </c>
      <c r="G227" s="266" t="s">
        <v>336</v>
      </c>
      <c r="H227" s="267">
        <v>101.11499999999999</v>
      </c>
      <c r="I227" s="268"/>
      <c r="J227" s="269">
        <f>ROUND(I227*H227,2)</f>
        <v>0</v>
      </c>
      <c r="K227" s="265" t="s">
        <v>36</v>
      </c>
      <c r="L227" s="270"/>
      <c r="M227" s="271" t="s">
        <v>36</v>
      </c>
      <c r="N227" s="272" t="s">
        <v>51</v>
      </c>
      <c r="O227" s="44"/>
      <c r="P227" s="216">
        <f>O227*H227</f>
        <v>0</v>
      </c>
      <c r="Q227" s="216">
        <v>0.21</v>
      </c>
      <c r="R227" s="216">
        <f>Q227*H227</f>
        <v>21.23415</v>
      </c>
      <c r="S227" s="216">
        <v>0</v>
      </c>
      <c r="T227" s="217">
        <f>S227*H227</f>
        <v>0</v>
      </c>
      <c r="AR227" s="25" t="s">
        <v>389</v>
      </c>
      <c r="AT227" s="25" t="s">
        <v>461</v>
      </c>
      <c r="AU227" s="25" t="s">
        <v>89</v>
      </c>
      <c r="AY227" s="25" t="s">
        <v>331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25" t="s">
        <v>29</v>
      </c>
      <c r="BK227" s="218">
        <f>ROUND(I227*H227,2)</f>
        <v>0</v>
      </c>
      <c r="BL227" s="25" t="s">
        <v>338</v>
      </c>
      <c r="BM227" s="25" t="s">
        <v>1251</v>
      </c>
    </row>
    <row r="228" spans="2:65" s="12" customFormat="1" ht="27">
      <c r="B228" s="219"/>
      <c r="C228" s="220"/>
      <c r="D228" s="221" t="s">
        <v>340</v>
      </c>
      <c r="E228" s="222" t="s">
        <v>36</v>
      </c>
      <c r="F228" s="223" t="s">
        <v>1252</v>
      </c>
      <c r="G228" s="220"/>
      <c r="H228" s="222" t="s">
        <v>36</v>
      </c>
      <c r="I228" s="224"/>
      <c r="J228" s="220"/>
      <c r="K228" s="220"/>
      <c r="L228" s="225"/>
      <c r="M228" s="226"/>
      <c r="N228" s="227"/>
      <c r="O228" s="227"/>
      <c r="P228" s="227"/>
      <c r="Q228" s="227"/>
      <c r="R228" s="227"/>
      <c r="S228" s="227"/>
      <c r="T228" s="228"/>
      <c r="AT228" s="229" t="s">
        <v>340</v>
      </c>
      <c r="AU228" s="229" t="s">
        <v>89</v>
      </c>
      <c r="AV228" s="12" t="s">
        <v>29</v>
      </c>
      <c r="AW228" s="12" t="s">
        <v>43</v>
      </c>
      <c r="AX228" s="12" t="s">
        <v>80</v>
      </c>
      <c r="AY228" s="229" t="s">
        <v>331</v>
      </c>
    </row>
    <row r="229" spans="2:65" s="12" customFormat="1" ht="13.5">
      <c r="B229" s="219"/>
      <c r="C229" s="220"/>
      <c r="D229" s="221" t="s">
        <v>340</v>
      </c>
      <c r="E229" s="222" t="s">
        <v>36</v>
      </c>
      <c r="F229" s="223" t="s">
        <v>1247</v>
      </c>
      <c r="G229" s="220"/>
      <c r="H229" s="222" t="s">
        <v>36</v>
      </c>
      <c r="I229" s="224"/>
      <c r="J229" s="220"/>
      <c r="K229" s="220"/>
      <c r="L229" s="225"/>
      <c r="M229" s="226"/>
      <c r="N229" s="227"/>
      <c r="O229" s="227"/>
      <c r="P229" s="227"/>
      <c r="Q229" s="227"/>
      <c r="R229" s="227"/>
      <c r="S229" s="227"/>
      <c r="T229" s="228"/>
      <c r="AT229" s="229" t="s">
        <v>340</v>
      </c>
      <c r="AU229" s="229" t="s">
        <v>89</v>
      </c>
      <c r="AV229" s="12" t="s">
        <v>29</v>
      </c>
      <c r="AW229" s="12" t="s">
        <v>43</v>
      </c>
      <c r="AX229" s="12" t="s">
        <v>80</v>
      </c>
      <c r="AY229" s="229" t="s">
        <v>331</v>
      </c>
    </row>
    <row r="230" spans="2:65" s="12" customFormat="1" ht="13.5">
      <c r="B230" s="219"/>
      <c r="C230" s="220"/>
      <c r="D230" s="221" t="s">
        <v>340</v>
      </c>
      <c r="E230" s="222" t="s">
        <v>36</v>
      </c>
      <c r="F230" s="223" t="s">
        <v>1253</v>
      </c>
      <c r="G230" s="220"/>
      <c r="H230" s="222" t="s">
        <v>36</v>
      </c>
      <c r="I230" s="224"/>
      <c r="J230" s="220"/>
      <c r="K230" s="220"/>
      <c r="L230" s="225"/>
      <c r="M230" s="226"/>
      <c r="N230" s="227"/>
      <c r="O230" s="227"/>
      <c r="P230" s="227"/>
      <c r="Q230" s="227"/>
      <c r="R230" s="227"/>
      <c r="S230" s="227"/>
      <c r="T230" s="228"/>
      <c r="AT230" s="229" t="s">
        <v>340</v>
      </c>
      <c r="AU230" s="229" t="s">
        <v>89</v>
      </c>
      <c r="AV230" s="12" t="s">
        <v>29</v>
      </c>
      <c r="AW230" s="12" t="s">
        <v>43</v>
      </c>
      <c r="AX230" s="12" t="s">
        <v>80</v>
      </c>
      <c r="AY230" s="229" t="s">
        <v>331</v>
      </c>
    </row>
    <row r="231" spans="2:65" s="14" customFormat="1" ht="13.5">
      <c r="B231" s="241"/>
      <c r="C231" s="242"/>
      <c r="D231" s="221" t="s">
        <v>340</v>
      </c>
      <c r="E231" s="243" t="s">
        <v>36</v>
      </c>
      <c r="F231" s="244" t="s">
        <v>1254</v>
      </c>
      <c r="G231" s="242"/>
      <c r="H231" s="245">
        <v>101.11499999999999</v>
      </c>
      <c r="I231" s="246"/>
      <c r="J231" s="242"/>
      <c r="K231" s="242"/>
      <c r="L231" s="247"/>
      <c r="M231" s="248"/>
      <c r="N231" s="249"/>
      <c r="O231" s="249"/>
      <c r="P231" s="249"/>
      <c r="Q231" s="249"/>
      <c r="R231" s="249"/>
      <c r="S231" s="249"/>
      <c r="T231" s="250"/>
      <c r="AT231" s="251" t="s">
        <v>340</v>
      </c>
      <c r="AU231" s="251" t="s">
        <v>89</v>
      </c>
      <c r="AV231" s="14" t="s">
        <v>89</v>
      </c>
      <c r="AW231" s="14" t="s">
        <v>43</v>
      </c>
      <c r="AX231" s="14" t="s">
        <v>29</v>
      </c>
      <c r="AY231" s="251" t="s">
        <v>331</v>
      </c>
    </row>
    <row r="232" spans="2:65" s="1" customFormat="1" ht="25.5" customHeight="1">
      <c r="B232" s="43"/>
      <c r="C232" s="207" t="s">
        <v>503</v>
      </c>
      <c r="D232" s="207" t="s">
        <v>333</v>
      </c>
      <c r="E232" s="208" t="s">
        <v>1255</v>
      </c>
      <c r="F232" s="209" t="s">
        <v>1256</v>
      </c>
      <c r="G232" s="210" t="s">
        <v>336</v>
      </c>
      <c r="H232" s="211">
        <v>108.6</v>
      </c>
      <c r="I232" s="212"/>
      <c r="J232" s="213">
        <f>ROUND(I232*H232,2)</f>
        <v>0</v>
      </c>
      <c r="K232" s="209" t="s">
        <v>36</v>
      </c>
      <c r="L232" s="63"/>
      <c r="M232" s="214" t="s">
        <v>36</v>
      </c>
      <c r="N232" s="215" t="s">
        <v>51</v>
      </c>
      <c r="O232" s="44"/>
      <c r="P232" s="216">
        <f>O232*H232</f>
        <v>0</v>
      </c>
      <c r="Q232" s="216">
        <v>0.16700000000000001</v>
      </c>
      <c r="R232" s="216">
        <f>Q232*H232</f>
        <v>18.136199999999999</v>
      </c>
      <c r="S232" s="216">
        <v>0</v>
      </c>
      <c r="T232" s="217">
        <f>S232*H232</f>
        <v>0</v>
      </c>
      <c r="AR232" s="25" t="s">
        <v>338</v>
      </c>
      <c r="AT232" s="25" t="s">
        <v>333</v>
      </c>
      <c r="AU232" s="25" t="s">
        <v>89</v>
      </c>
      <c r="AY232" s="25" t="s">
        <v>331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25" t="s">
        <v>29</v>
      </c>
      <c r="BK232" s="218">
        <f>ROUND(I232*H232,2)</f>
        <v>0</v>
      </c>
      <c r="BL232" s="25" t="s">
        <v>338</v>
      </c>
      <c r="BM232" s="25" t="s">
        <v>1257</v>
      </c>
    </row>
    <row r="233" spans="2:65" s="12" customFormat="1" ht="13.5">
      <c r="B233" s="219"/>
      <c r="C233" s="220"/>
      <c r="D233" s="221" t="s">
        <v>340</v>
      </c>
      <c r="E233" s="222" t="s">
        <v>36</v>
      </c>
      <c r="F233" s="223" t="s">
        <v>1258</v>
      </c>
      <c r="G233" s="220"/>
      <c r="H233" s="222" t="s">
        <v>36</v>
      </c>
      <c r="I233" s="224"/>
      <c r="J233" s="220"/>
      <c r="K233" s="220"/>
      <c r="L233" s="225"/>
      <c r="M233" s="226"/>
      <c r="N233" s="227"/>
      <c r="O233" s="227"/>
      <c r="P233" s="227"/>
      <c r="Q233" s="227"/>
      <c r="R233" s="227"/>
      <c r="S233" s="227"/>
      <c r="T233" s="228"/>
      <c r="AT233" s="229" t="s">
        <v>340</v>
      </c>
      <c r="AU233" s="229" t="s">
        <v>89</v>
      </c>
      <c r="AV233" s="12" t="s">
        <v>29</v>
      </c>
      <c r="AW233" s="12" t="s">
        <v>43</v>
      </c>
      <c r="AX233" s="12" t="s">
        <v>80</v>
      </c>
      <c r="AY233" s="229" t="s">
        <v>331</v>
      </c>
    </row>
    <row r="234" spans="2:65" s="14" customFormat="1" ht="13.5">
      <c r="B234" s="241"/>
      <c r="C234" s="242"/>
      <c r="D234" s="221" t="s">
        <v>340</v>
      </c>
      <c r="E234" s="243" t="s">
        <v>36</v>
      </c>
      <c r="F234" s="244" t="s">
        <v>1259</v>
      </c>
      <c r="G234" s="242"/>
      <c r="H234" s="245">
        <v>108.6</v>
      </c>
      <c r="I234" s="246"/>
      <c r="J234" s="242"/>
      <c r="K234" s="242"/>
      <c r="L234" s="247"/>
      <c r="M234" s="248"/>
      <c r="N234" s="249"/>
      <c r="O234" s="249"/>
      <c r="P234" s="249"/>
      <c r="Q234" s="249"/>
      <c r="R234" s="249"/>
      <c r="S234" s="249"/>
      <c r="T234" s="250"/>
      <c r="AT234" s="251" t="s">
        <v>340</v>
      </c>
      <c r="AU234" s="251" t="s">
        <v>89</v>
      </c>
      <c r="AV234" s="14" t="s">
        <v>89</v>
      </c>
      <c r="AW234" s="14" t="s">
        <v>43</v>
      </c>
      <c r="AX234" s="14" t="s">
        <v>80</v>
      </c>
      <c r="AY234" s="251" t="s">
        <v>331</v>
      </c>
    </row>
    <row r="235" spans="2:65" s="13" customFormat="1" ht="13.5">
      <c r="B235" s="230"/>
      <c r="C235" s="231"/>
      <c r="D235" s="221" t="s">
        <v>340</v>
      </c>
      <c r="E235" s="232" t="s">
        <v>36</v>
      </c>
      <c r="F235" s="233" t="s">
        <v>1224</v>
      </c>
      <c r="G235" s="231"/>
      <c r="H235" s="234">
        <v>108.6</v>
      </c>
      <c r="I235" s="235"/>
      <c r="J235" s="231"/>
      <c r="K235" s="231"/>
      <c r="L235" s="236"/>
      <c r="M235" s="237"/>
      <c r="N235" s="238"/>
      <c r="O235" s="238"/>
      <c r="P235" s="238"/>
      <c r="Q235" s="238"/>
      <c r="R235" s="238"/>
      <c r="S235" s="238"/>
      <c r="T235" s="239"/>
      <c r="AT235" s="240" t="s">
        <v>340</v>
      </c>
      <c r="AU235" s="240" t="s">
        <v>89</v>
      </c>
      <c r="AV235" s="13" t="s">
        <v>113</v>
      </c>
      <c r="AW235" s="13" t="s">
        <v>43</v>
      </c>
      <c r="AX235" s="13" t="s">
        <v>29</v>
      </c>
      <c r="AY235" s="240" t="s">
        <v>331</v>
      </c>
    </row>
    <row r="236" spans="2:65" s="1" customFormat="1" ht="16.5" customHeight="1">
      <c r="B236" s="43"/>
      <c r="C236" s="207" t="s">
        <v>509</v>
      </c>
      <c r="D236" s="207" t="s">
        <v>333</v>
      </c>
      <c r="E236" s="208" t="s">
        <v>1260</v>
      </c>
      <c r="F236" s="209" t="s">
        <v>1261</v>
      </c>
      <c r="G236" s="210" t="s">
        <v>336</v>
      </c>
      <c r="H236" s="211">
        <v>3.4</v>
      </c>
      <c r="I236" s="212"/>
      <c r="J236" s="213">
        <f>ROUND(I236*H236,2)</f>
        <v>0</v>
      </c>
      <c r="K236" s="209" t="s">
        <v>337</v>
      </c>
      <c r="L236" s="63"/>
      <c r="M236" s="214" t="s">
        <v>36</v>
      </c>
      <c r="N236" s="215" t="s">
        <v>51</v>
      </c>
      <c r="O236" s="44"/>
      <c r="P236" s="216">
        <f>O236*H236</f>
        <v>0</v>
      </c>
      <c r="Q236" s="216">
        <v>0.19536000000000001</v>
      </c>
      <c r="R236" s="216">
        <f>Q236*H236</f>
        <v>0.66422400000000004</v>
      </c>
      <c r="S236" s="216">
        <v>0</v>
      </c>
      <c r="T236" s="217">
        <f>S236*H236</f>
        <v>0</v>
      </c>
      <c r="AR236" s="25" t="s">
        <v>338</v>
      </c>
      <c r="AT236" s="25" t="s">
        <v>333</v>
      </c>
      <c r="AU236" s="25" t="s">
        <v>89</v>
      </c>
      <c r="AY236" s="25" t="s">
        <v>331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25" t="s">
        <v>29</v>
      </c>
      <c r="BK236" s="218">
        <f>ROUND(I236*H236,2)</f>
        <v>0</v>
      </c>
      <c r="BL236" s="25" t="s">
        <v>338</v>
      </c>
      <c r="BM236" s="25" t="s">
        <v>1262</v>
      </c>
    </row>
    <row r="237" spans="2:65" s="12" customFormat="1" ht="13.5">
      <c r="B237" s="219"/>
      <c r="C237" s="220"/>
      <c r="D237" s="221" t="s">
        <v>340</v>
      </c>
      <c r="E237" s="222" t="s">
        <v>36</v>
      </c>
      <c r="F237" s="223" t="s">
        <v>1263</v>
      </c>
      <c r="G237" s="220"/>
      <c r="H237" s="222" t="s">
        <v>36</v>
      </c>
      <c r="I237" s="224"/>
      <c r="J237" s="220"/>
      <c r="K237" s="220"/>
      <c r="L237" s="225"/>
      <c r="M237" s="226"/>
      <c r="N237" s="227"/>
      <c r="O237" s="227"/>
      <c r="P237" s="227"/>
      <c r="Q237" s="227"/>
      <c r="R237" s="227"/>
      <c r="S237" s="227"/>
      <c r="T237" s="228"/>
      <c r="AT237" s="229" t="s">
        <v>340</v>
      </c>
      <c r="AU237" s="229" t="s">
        <v>89</v>
      </c>
      <c r="AV237" s="12" t="s">
        <v>29</v>
      </c>
      <c r="AW237" s="12" t="s">
        <v>43</v>
      </c>
      <c r="AX237" s="12" t="s">
        <v>80</v>
      </c>
      <c r="AY237" s="229" t="s">
        <v>331</v>
      </c>
    </row>
    <row r="238" spans="2:65" s="14" customFormat="1" ht="13.5">
      <c r="B238" s="241"/>
      <c r="C238" s="242"/>
      <c r="D238" s="221" t="s">
        <v>340</v>
      </c>
      <c r="E238" s="243" t="s">
        <v>36</v>
      </c>
      <c r="F238" s="244" t="s">
        <v>1223</v>
      </c>
      <c r="G238" s="242"/>
      <c r="H238" s="245">
        <v>3.4</v>
      </c>
      <c r="I238" s="246"/>
      <c r="J238" s="242"/>
      <c r="K238" s="242"/>
      <c r="L238" s="247"/>
      <c r="M238" s="248"/>
      <c r="N238" s="249"/>
      <c r="O238" s="249"/>
      <c r="P238" s="249"/>
      <c r="Q238" s="249"/>
      <c r="R238" s="249"/>
      <c r="S238" s="249"/>
      <c r="T238" s="250"/>
      <c r="AT238" s="251" t="s">
        <v>340</v>
      </c>
      <c r="AU238" s="251" t="s">
        <v>89</v>
      </c>
      <c r="AV238" s="14" t="s">
        <v>89</v>
      </c>
      <c r="AW238" s="14" t="s">
        <v>43</v>
      </c>
      <c r="AX238" s="14" t="s">
        <v>80</v>
      </c>
      <c r="AY238" s="251" t="s">
        <v>331</v>
      </c>
    </row>
    <row r="239" spans="2:65" s="13" customFormat="1" ht="13.5">
      <c r="B239" s="230"/>
      <c r="C239" s="231"/>
      <c r="D239" s="221" t="s">
        <v>340</v>
      </c>
      <c r="E239" s="232" t="s">
        <v>36</v>
      </c>
      <c r="F239" s="233" t="s">
        <v>1224</v>
      </c>
      <c r="G239" s="231"/>
      <c r="H239" s="234">
        <v>3.4</v>
      </c>
      <c r="I239" s="235"/>
      <c r="J239" s="231"/>
      <c r="K239" s="231"/>
      <c r="L239" s="236"/>
      <c r="M239" s="237"/>
      <c r="N239" s="238"/>
      <c r="O239" s="238"/>
      <c r="P239" s="238"/>
      <c r="Q239" s="238"/>
      <c r="R239" s="238"/>
      <c r="S239" s="238"/>
      <c r="T239" s="239"/>
      <c r="AT239" s="240" t="s">
        <v>340</v>
      </c>
      <c r="AU239" s="240" t="s">
        <v>89</v>
      </c>
      <c r="AV239" s="13" t="s">
        <v>113</v>
      </c>
      <c r="AW239" s="13" t="s">
        <v>43</v>
      </c>
      <c r="AX239" s="13" t="s">
        <v>29</v>
      </c>
      <c r="AY239" s="240" t="s">
        <v>331</v>
      </c>
    </row>
    <row r="240" spans="2:65" s="1" customFormat="1" ht="16.5" customHeight="1">
      <c r="B240" s="43"/>
      <c r="C240" s="263" t="s">
        <v>514</v>
      </c>
      <c r="D240" s="263" t="s">
        <v>461</v>
      </c>
      <c r="E240" s="264" t="s">
        <v>1264</v>
      </c>
      <c r="F240" s="265" t="s">
        <v>1265</v>
      </c>
      <c r="G240" s="266" t="s">
        <v>448</v>
      </c>
      <c r="H240" s="267">
        <v>22.847999999999999</v>
      </c>
      <c r="I240" s="268"/>
      <c r="J240" s="269">
        <f>ROUND(I240*H240,2)</f>
        <v>0</v>
      </c>
      <c r="K240" s="265" t="s">
        <v>36</v>
      </c>
      <c r="L240" s="270"/>
      <c r="M240" s="271" t="s">
        <v>36</v>
      </c>
      <c r="N240" s="272" t="s">
        <v>51</v>
      </c>
      <c r="O240" s="44"/>
      <c r="P240" s="216">
        <f>O240*H240</f>
        <v>0</v>
      </c>
      <c r="Q240" s="216">
        <v>1</v>
      </c>
      <c r="R240" s="216">
        <f>Q240*H240</f>
        <v>22.847999999999999</v>
      </c>
      <c r="S240" s="216">
        <v>0</v>
      </c>
      <c r="T240" s="217">
        <f>S240*H240</f>
        <v>0</v>
      </c>
      <c r="AR240" s="25" t="s">
        <v>389</v>
      </c>
      <c r="AT240" s="25" t="s">
        <v>461</v>
      </c>
      <c r="AU240" s="25" t="s">
        <v>89</v>
      </c>
      <c r="AY240" s="25" t="s">
        <v>331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25" t="s">
        <v>29</v>
      </c>
      <c r="BK240" s="218">
        <f>ROUND(I240*H240,2)</f>
        <v>0</v>
      </c>
      <c r="BL240" s="25" t="s">
        <v>338</v>
      </c>
      <c r="BM240" s="25" t="s">
        <v>1266</v>
      </c>
    </row>
    <row r="241" spans="2:65" s="12" customFormat="1" ht="13.5">
      <c r="B241" s="219"/>
      <c r="C241" s="220"/>
      <c r="D241" s="221" t="s">
        <v>340</v>
      </c>
      <c r="E241" s="222" t="s">
        <v>36</v>
      </c>
      <c r="F241" s="223" t="s">
        <v>1267</v>
      </c>
      <c r="G241" s="220"/>
      <c r="H241" s="222" t="s">
        <v>36</v>
      </c>
      <c r="I241" s="224"/>
      <c r="J241" s="220"/>
      <c r="K241" s="220"/>
      <c r="L241" s="225"/>
      <c r="M241" s="226"/>
      <c r="N241" s="227"/>
      <c r="O241" s="227"/>
      <c r="P241" s="227"/>
      <c r="Q241" s="227"/>
      <c r="R241" s="227"/>
      <c r="S241" s="227"/>
      <c r="T241" s="228"/>
      <c r="AT241" s="229" t="s">
        <v>340</v>
      </c>
      <c r="AU241" s="229" t="s">
        <v>89</v>
      </c>
      <c r="AV241" s="12" t="s">
        <v>29</v>
      </c>
      <c r="AW241" s="12" t="s">
        <v>43</v>
      </c>
      <c r="AX241" s="12" t="s">
        <v>80</v>
      </c>
      <c r="AY241" s="229" t="s">
        <v>331</v>
      </c>
    </row>
    <row r="242" spans="2:65" s="12" customFormat="1" ht="13.5">
      <c r="B242" s="219"/>
      <c r="C242" s="220"/>
      <c r="D242" s="221" t="s">
        <v>340</v>
      </c>
      <c r="E242" s="222" t="s">
        <v>36</v>
      </c>
      <c r="F242" s="223" t="s">
        <v>1268</v>
      </c>
      <c r="G242" s="220"/>
      <c r="H242" s="222" t="s">
        <v>36</v>
      </c>
      <c r="I242" s="224"/>
      <c r="J242" s="220"/>
      <c r="K242" s="220"/>
      <c r="L242" s="225"/>
      <c r="M242" s="226"/>
      <c r="N242" s="227"/>
      <c r="O242" s="227"/>
      <c r="P242" s="227"/>
      <c r="Q242" s="227"/>
      <c r="R242" s="227"/>
      <c r="S242" s="227"/>
      <c r="T242" s="228"/>
      <c r="AT242" s="229" t="s">
        <v>340</v>
      </c>
      <c r="AU242" s="229" t="s">
        <v>89</v>
      </c>
      <c r="AV242" s="12" t="s">
        <v>29</v>
      </c>
      <c r="AW242" s="12" t="s">
        <v>43</v>
      </c>
      <c r="AX242" s="12" t="s">
        <v>80</v>
      </c>
      <c r="AY242" s="229" t="s">
        <v>331</v>
      </c>
    </row>
    <row r="243" spans="2:65" s="14" customFormat="1" ht="13.5">
      <c r="B243" s="241"/>
      <c r="C243" s="242"/>
      <c r="D243" s="221" t="s">
        <v>340</v>
      </c>
      <c r="E243" s="243" t="s">
        <v>36</v>
      </c>
      <c r="F243" s="244" t="s">
        <v>1269</v>
      </c>
      <c r="G243" s="242"/>
      <c r="H243" s="245">
        <v>22.847999999999999</v>
      </c>
      <c r="I243" s="246"/>
      <c r="J243" s="242"/>
      <c r="K243" s="242"/>
      <c r="L243" s="247"/>
      <c r="M243" s="248"/>
      <c r="N243" s="249"/>
      <c r="O243" s="249"/>
      <c r="P243" s="249"/>
      <c r="Q243" s="249"/>
      <c r="R243" s="249"/>
      <c r="S243" s="249"/>
      <c r="T243" s="250"/>
      <c r="AT243" s="251" t="s">
        <v>340</v>
      </c>
      <c r="AU243" s="251" t="s">
        <v>89</v>
      </c>
      <c r="AV243" s="14" t="s">
        <v>89</v>
      </c>
      <c r="AW243" s="14" t="s">
        <v>43</v>
      </c>
      <c r="AX243" s="14" t="s">
        <v>29</v>
      </c>
      <c r="AY243" s="251" t="s">
        <v>331</v>
      </c>
    </row>
    <row r="244" spans="2:65" s="1" customFormat="1" ht="25.5" customHeight="1">
      <c r="B244" s="43"/>
      <c r="C244" s="207" t="s">
        <v>519</v>
      </c>
      <c r="D244" s="207" t="s">
        <v>333</v>
      </c>
      <c r="E244" s="208" t="s">
        <v>1270</v>
      </c>
      <c r="F244" s="209" t="s">
        <v>1271</v>
      </c>
      <c r="G244" s="210" t="s">
        <v>336</v>
      </c>
      <c r="H244" s="211">
        <v>6.8</v>
      </c>
      <c r="I244" s="212"/>
      <c r="J244" s="213">
        <f>ROUND(I244*H244,2)</f>
        <v>0</v>
      </c>
      <c r="K244" s="209" t="s">
        <v>337</v>
      </c>
      <c r="L244" s="63"/>
      <c r="M244" s="214" t="s">
        <v>36</v>
      </c>
      <c r="N244" s="215" t="s">
        <v>51</v>
      </c>
      <c r="O244" s="44"/>
      <c r="P244" s="216">
        <f>O244*H244</f>
        <v>0</v>
      </c>
      <c r="Q244" s="216">
        <v>8.4250000000000005E-2</v>
      </c>
      <c r="R244" s="216">
        <f>Q244*H244</f>
        <v>0.57290000000000008</v>
      </c>
      <c r="S244" s="216">
        <v>0</v>
      </c>
      <c r="T244" s="217">
        <f>S244*H244</f>
        <v>0</v>
      </c>
      <c r="AR244" s="25" t="s">
        <v>338</v>
      </c>
      <c r="AT244" s="25" t="s">
        <v>333</v>
      </c>
      <c r="AU244" s="25" t="s">
        <v>89</v>
      </c>
      <c r="AY244" s="25" t="s">
        <v>331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25" t="s">
        <v>29</v>
      </c>
      <c r="BK244" s="218">
        <f>ROUND(I244*H244,2)</f>
        <v>0</v>
      </c>
      <c r="BL244" s="25" t="s">
        <v>338</v>
      </c>
      <c r="BM244" s="25" t="s">
        <v>1272</v>
      </c>
    </row>
    <row r="245" spans="2:65" s="12" customFormat="1" ht="13.5">
      <c r="B245" s="219"/>
      <c r="C245" s="220"/>
      <c r="D245" s="221" t="s">
        <v>340</v>
      </c>
      <c r="E245" s="222" t="s">
        <v>36</v>
      </c>
      <c r="F245" s="223" t="s">
        <v>1273</v>
      </c>
      <c r="G245" s="220"/>
      <c r="H245" s="222" t="s">
        <v>36</v>
      </c>
      <c r="I245" s="224"/>
      <c r="J245" s="220"/>
      <c r="K245" s="220"/>
      <c r="L245" s="225"/>
      <c r="M245" s="226"/>
      <c r="N245" s="227"/>
      <c r="O245" s="227"/>
      <c r="P245" s="227"/>
      <c r="Q245" s="227"/>
      <c r="R245" s="227"/>
      <c r="S245" s="227"/>
      <c r="T245" s="228"/>
      <c r="AT245" s="229" t="s">
        <v>340</v>
      </c>
      <c r="AU245" s="229" t="s">
        <v>89</v>
      </c>
      <c r="AV245" s="12" t="s">
        <v>29</v>
      </c>
      <c r="AW245" s="12" t="s">
        <v>43</v>
      </c>
      <c r="AX245" s="12" t="s">
        <v>80</v>
      </c>
      <c r="AY245" s="229" t="s">
        <v>331</v>
      </c>
    </row>
    <row r="246" spans="2:65" s="12" customFormat="1" ht="13.5">
      <c r="B246" s="219"/>
      <c r="C246" s="220"/>
      <c r="D246" s="221" t="s">
        <v>340</v>
      </c>
      <c r="E246" s="222" t="s">
        <v>36</v>
      </c>
      <c r="F246" s="223" t="s">
        <v>1274</v>
      </c>
      <c r="G246" s="220"/>
      <c r="H246" s="222" t="s">
        <v>36</v>
      </c>
      <c r="I246" s="224"/>
      <c r="J246" s="220"/>
      <c r="K246" s="220"/>
      <c r="L246" s="225"/>
      <c r="M246" s="226"/>
      <c r="N246" s="227"/>
      <c r="O246" s="227"/>
      <c r="P246" s="227"/>
      <c r="Q246" s="227"/>
      <c r="R246" s="227"/>
      <c r="S246" s="227"/>
      <c r="T246" s="228"/>
      <c r="AT246" s="229" t="s">
        <v>340</v>
      </c>
      <c r="AU246" s="229" t="s">
        <v>89</v>
      </c>
      <c r="AV246" s="12" t="s">
        <v>29</v>
      </c>
      <c r="AW246" s="12" t="s">
        <v>43</v>
      </c>
      <c r="AX246" s="12" t="s">
        <v>80</v>
      </c>
      <c r="AY246" s="229" t="s">
        <v>331</v>
      </c>
    </row>
    <row r="247" spans="2:65" s="14" customFormat="1" ht="13.5">
      <c r="B247" s="241"/>
      <c r="C247" s="242"/>
      <c r="D247" s="221" t="s">
        <v>340</v>
      </c>
      <c r="E247" s="243" t="s">
        <v>36</v>
      </c>
      <c r="F247" s="244" t="s">
        <v>1275</v>
      </c>
      <c r="G247" s="242"/>
      <c r="H247" s="245">
        <v>4</v>
      </c>
      <c r="I247" s="246"/>
      <c r="J247" s="242"/>
      <c r="K247" s="242"/>
      <c r="L247" s="247"/>
      <c r="M247" s="248"/>
      <c r="N247" s="249"/>
      <c r="O247" s="249"/>
      <c r="P247" s="249"/>
      <c r="Q247" s="249"/>
      <c r="R247" s="249"/>
      <c r="S247" s="249"/>
      <c r="T247" s="250"/>
      <c r="AT247" s="251" t="s">
        <v>340</v>
      </c>
      <c r="AU247" s="251" t="s">
        <v>89</v>
      </c>
      <c r="AV247" s="14" t="s">
        <v>89</v>
      </c>
      <c r="AW247" s="14" t="s">
        <v>43</v>
      </c>
      <c r="AX247" s="14" t="s">
        <v>80</v>
      </c>
      <c r="AY247" s="251" t="s">
        <v>331</v>
      </c>
    </row>
    <row r="248" spans="2:65" s="14" customFormat="1" ht="13.5">
      <c r="B248" s="241"/>
      <c r="C248" s="242"/>
      <c r="D248" s="221" t="s">
        <v>340</v>
      </c>
      <c r="E248" s="243" t="s">
        <v>36</v>
      </c>
      <c r="F248" s="244" t="s">
        <v>1276</v>
      </c>
      <c r="G248" s="242"/>
      <c r="H248" s="245">
        <v>2.8</v>
      </c>
      <c r="I248" s="246"/>
      <c r="J248" s="242"/>
      <c r="K248" s="242"/>
      <c r="L248" s="247"/>
      <c r="M248" s="248"/>
      <c r="N248" s="249"/>
      <c r="O248" s="249"/>
      <c r="P248" s="249"/>
      <c r="Q248" s="249"/>
      <c r="R248" s="249"/>
      <c r="S248" s="249"/>
      <c r="T248" s="250"/>
      <c r="AT248" s="251" t="s">
        <v>340</v>
      </c>
      <c r="AU248" s="251" t="s">
        <v>89</v>
      </c>
      <c r="AV248" s="14" t="s">
        <v>89</v>
      </c>
      <c r="AW248" s="14" t="s">
        <v>43</v>
      </c>
      <c r="AX248" s="14" t="s">
        <v>80</v>
      </c>
      <c r="AY248" s="251" t="s">
        <v>331</v>
      </c>
    </row>
    <row r="249" spans="2:65" s="13" customFormat="1" ht="13.5">
      <c r="B249" s="230"/>
      <c r="C249" s="231"/>
      <c r="D249" s="221" t="s">
        <v>340</v>
      </c>
      <c r="E249" s="232" t="s">
        <v>1277</v>
      </c>
      <c r="F249" s="233" t="s">
        <v>1278</v>
      </c>
      <c r="G249" s="231"/>
      <c r="H249" s="234">
        <v>6.8</v>
      </c>
      <c r="I249" s="235"/>
      <c r="J249" s="231"/>
      <c r="K249" s="231"/>
      <c r="L249" s="236"/>
      <c r="M249" s="237"/>
      <c r="N249" s="238"/>
      <c r="O249" s="238"/>
      <c r="P249" s="238"/>
      <c r="Q249" s="238"/>
      <c r="R249" s="238"/>
      <c r="S249" s="238"/>
      <c r="T249" s="239"/>
      <c r="AT249" s="240" t="s">
        <v>340</v>
      </c>
      <c r="AU249" s="240" t="s">
        <v>89</v>
      </c>
      <c r="AV249" s="13" t="s">
        <v>113</v>
      </c>
      <c r="AW249" s="13" t="s">
        <v>43</v>
      </c>
      <c r="AX249" s="13" t="s">
        <v>80</v>
      </c>
      <c r="AY249" s="240" t="s">
        <v>331</v>
      </c>
    </row>
    <row r="250" spans="2:65" s="15" customFormat="1" ht="13.5">
      <c r="B250" s="252"/>
      <c r="C250" s="253"/>
      <c r="D250" s="221" t="s">
        <v>340</v>
      </c>
      <c r="E250" s="254" t="s">
        <v>36</v>
      </c>
      <c r="F250" s="255" t="s">
        <v>350</v>
      </c>
      <c r="G250" s="253"/>
      <c r="H250" s="256">
        <v>6.8</v>
      </c>
      <c r="I250" s="257"/>
      <c r="J250" s="253"/>
      <c r="K250" s="253"/>
      <c r="L250" s="258"/>
      <c r="M250" s="259"/>
      <c r="N250" s="260"/>
      <c r="O250" s="260"/>
      <c r="P250" s="260"/>
      <c r="Q250" s="260"/>
      <c r="R250" s="260"/>
      <c r="S250" s="260"/>
      <c r="T250" s="261"/>
      <c r="AT250" s="262" t="s">
        <v>340</v>
      </c>
      <c r="AU250" s="262" t="s">
        <v>89</v>
      </c>
      <c r="AV250" s="15" t="s">
        <v>338</v>
      </c>
      <c r="AW250" s="15" t="s">
        <v>43</v>
      </c>
      <c r="AX250" s="15" t="s">
        <v>29</v>
      </c>
      <c r="AY250" s="262" t="s">
        <v>331</v>
      </c>
    </row>
    <row r="251" spans="2:65" s="1" customFormat="1" ht="38.25" customHeight="1">
      <c r="B251" s="43"/>
      <c r="C251" s="263" t="s">
        <v>524</v>
      </c>
      <c r="D251" s="263" t="s">
        <v>461</v>
      </c>
      <c r="E251" s="264" t="s">
        <v>1279</v>
      </c>
      <c r="F251" s="265" t="s">
        <v>1280</v>
      </c>
      <c r="G251" s="266" t="s">
        <v>336</v>
      </c>
      <c r="H251" s="267">
        <v>7.0039999999999996</v>
      </c>
      <c r="I251" s="268"/>
      <c r="J251" s="269">
        <f>ROUND(I251*H251,2)</f>
        <v>0</v>
      </c>
      <c r="K251" s="265" t="s">
        <v>36</v>
      </c>
      <c r="L251" s="270"/>
      <c r="M251" s="271" t="s">
        <v>36</v>
      </c>
      <c r="N251" s="272" t="s">
        <v>51</v>
      </c>
      <c r="O251" s="44"/>
      <c r="P251" s="216">
        <f>O251*H251</f>
        <v>0</v>
      </c>
      <c r="Q251" s="216">
        <v>0.126</v>
      </c>
      <c r="R251" s="216">
        <f>Q251*H251</f>
        <v>0.88250399999999996</v>
      </c>
      <c r="S251" s="216">
        <v>0</v>
      </c>
      <c r="T251" s="217">
        <f>S251*H251</f>
        <v>0</v>
      </c>
      <c r="AR251" s="25" t="s">
        <v>389</v>
      </c>
      <c r="AT251" s="25" t="s">
        <v>461</v>
      </c>
      <c r="AU251" s="25" t="s">
        <v>89</v>
      </c>
      <c r="AY251" s="25" t="s">
        <v>331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25" t="s">
        <v>29</v>
      </c>
      <c r="BK251" s="218">
        <f>ROUND(I251*H251,2)</f>
        <v>0</v>
      </c>
      <c r="BL251" s="25" t="s">
        <v>338</v>
      </c>
      <c r="BM251" s="25" t="s">
        <v>1281</v>
      </c>
    </row>
    <row r="252" spans="2:65" s="12" customFormat="1" ht="13.5">
      <c r="B252" s="219"/>
      <c r="C252" s="220"/>
      <c r="D252" s="221" t="s">
        <v>340</v>
      </c>
      <c r="E252" s="222" t="s">
        <v>36</v>
      </c>
      <c r="F252" s="223" t="s">
        <v>1282</v>
      </c>
      <c r="G252" s="220"/>
      <c r="H252" s="222" t="s">
        <v>36</v>
      </c>
      <c r="I252" s="224"/>
      <c r="J252" s="220"/>
      <c r="K252" s="220"/>
      <c r="L252" s="225"/>
      <c r="M252" s="226"/>
      <c r="N252" s="227"/>
      <c r="O252" s="227"/>
      <c r="P252" s="227"/>
      <c r="Q252" s="227"/>
      <c r="R252" s="227"/>
      <c r="S252" s="227"/>
      <c r="T252" s="228"/>
      <c r="AT252" s="229" t="s">
        <v>340</v>
      </c>
      <c r="AU252" s="229" t="s">
        <v>89</v>
      </c>
      <c r="AV252" s="12" t="s">
        <v>29</v>
      </c>
      <c r="AW252" s="12" t="s">
        <v>43</v>
      </c>
      <c r="AX252" s="12" t="s">
        <v>80</v>
      </c>
      <c r="AY252" s="229" t="s">
        <v>331</v>
      </c>
    </row>
    <row r="253" spans="2:65" s="14" customFormat="1" ht="13.5">
      <c r="B253" s="241"/>
      <c r="C253" s="242"/>
      <c r="D253" s="221" t="s">
        <v>340</v>
      </c>
      <c r="E253" s="243" t="s">
        <v>36</v>
      </c>
      <c r="F253" s="244" t="s">
        <v>1283</v>
      </c>
      <c r="G253" s="242"/>
      <c r="H253" s="245">
        <v>4.12</v>
      </c>
      <c r="I253" s="246"/>
      <c r="J253" s="242"/>
      <c r="K253" s="242"/>
      <c r="L253" s="247"/>
      <c r="M253" s="248"/>
      <c r="N253" s="249"/>
      <c r="O253" s="249"/>
      <c r="P253" s="249"/>
      <c r="Q253" s="249"/>
      <c r="R253" s="249"/>
      <c r="S253" s="249"/>
      <c r="T253" s="250"/>
      <c r="AT253" s="251" t="s">
        <v>340</v>
      </c>
      <c r="AU253" s="251" t="s">
        <v>89</v>
      </c>
      <c r="AV253" s="14" t="s">
        <v>89</v>
      </c>
      <c r="AW253" s="14" t="s">
        <v>43</v>
      </c>
      <c r="AX253" s="14" t="s">
        <v>80</v>
      </c>
      <c r="AY253" s="251" t="s">
        <v>331</v>
      </c>
    </row>
    <row r="254" spans="2:65" s="14" customFormat="1" ht="13.5">
      <c r="B254" s="241"/>
      <c r="C254" s="242"/>
      <c r="D254" s="221" t="s">
        <v>340</v>
      </c>
      <c r="E254" s="243" t="s">
        <v>36</v>
      </c>
      <c r="F254" s="244" t="s">
        <v>1284</v>
      </c>
      <c r="G254" s="242"/>
      <c r="H254" s="245">
        <v>2.8839999999999999</v>
      </c>
      <c r="I254" s="246"/>
      <c r="J254" s="242"/>
      <c r="K254" s="242"/>
      <c r="L254" s="247"/>
      <c r="M254" s="248"/>
      <c r="N254" s="249"/>
      <c r="O254" s="249"/>
      <c r="P254" s="249"/>
      <c r="Q254" s="249"/>
      <c r="R254" s="249"/>
      <c r="S254" s="249"/>
      <c r="T254" s="250"/>
      <c r="AT254" s="251" t="s">
        <v>340</v>
      </c>
      <c r="AU254" s="251" t="s">
        <v>89</v>
      </c>
      <c r="AV254" s="14" t="s">
        <v>89</v>
      </c>
      <c r="AW254" s="14" t="s">
        <v>43</v>
      </c>
      <c r="AX254" s="14" t="s">
        <v>80</v>
      </c>
      <c r="AY254" s="251" t="s">
        <v>331</v>
      </c>
    </row>
    <row r="255" spans="2:65" s="13" customFormat="1" ht="13.5">
      <c r="B255" s="230"/>
      <c r="C255" s="231"/>
      <c r="D255" s="221" t="s">
        <v>340</v>
      </c>
      <c r="E255" s="232" t="s">
        <v>36</v>
      </c>
      <c r="F255" s="233" t="s">
        <v>1285</v>
      </c>
      <c r="G255" s="231"/>
      <c r="H255" s="234">
        <v>7.0039999999999996</v>
      </c>
      <c r="I255" s="235"/>
      <c r="J255" s="231"/>
      <c r="K255" s="231"/>
      <c r="L255" s="236"/>
      <c r="M255" s="237"/>
      <c r="N255" s="238"/>
      <c r="O255" s="238"/>
      <c r="P255" s="238"/>
      <c r="Q255" s="238"/>
      <c r="R255" s="238"/>
      <c r="S255" s="238"/>
      <c r="T255" s="239"/>
      <c r="AT255" s="240" t="s">
        <v>340</v>
      </c>
      <c r="AU255" s="240" t="s">
        <v>89</v>
      </c>
      <c r="AV255" s="13" t="s">
        <v>113</v>
      </c>
      <c r="AW255" s="13" t="s">
        <v>43</v>
      </c>
      <c r="AX255" s="13" t="s">
        <v>29</v>
      </c>
      <c r="AY255" s="240" t="s">
        <v>331</v>
      </c>
    </row>
    <row r="256" spans="2:65" s="1" customFormat="1" ht="25.5" customHeight="1">
      <c r="B256" s="43"/>
      <c r="C256" s="207" t="s">
        <v>530</v>
      </c>
      <c r="D256" s="207" t="s">
        <v>333</v>
      </c>
      <c r="E256" s="208" t="s">
        <v>1286</v>
      </c>
      <c r="F256" s="209" t="s">
        <v>1287</v>
      </c>
      <c r="G256" s="210" t="s">
        <v>336</v>
      </c>
      <c r="H256" s="211">
        <v>202.7</v>
      </c>
      <c r="I256" s="212"/>
      <c r="J256" s="213">
        <f>ROUND(I256*H256,2)</f>
        <v>0</v>
      </c>
      <c r="K256" s="209" t="s">
        <v>36</v>
      </c>
      <c r="L256" s="63"/>
      <c r="M256" s="214" t="s">
        <v>36</v>
      </c>
      <c r="N256" s="215" t="s">
        <v>51</v>
      </c>
      <c r="O256" s="44"/>
      <c r="P256" s="216">
        <f>O256*H256</f>
        <v>0</v>
      </c>
      <c r="Q256" s="216">
        <v>0.10362</v>
      </c>
      <c r="R256" s="216">
        <f>Q256*H256</f>
        <v>21.003774</v>
      </c>
      <c r="S256" s="216">
        <v>0</v>
      </c>
      <c r="T256" s="217">
        <f>S256*H256</f>
        <v>0</v>
      </c>
      <c r="AR256" s="25" t="s">
        <v>338</v>
      </c>
      <c r="AT256" s="25" t="s">
        <v>333</v>
      </c>
      <c r="AU256" s="25" t="s">
        <v>89</v>
      </c>
      <c r="AY256" s="25" t="s">
        <v>331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25" t="s">
        <v>29</v>
      </c>
      <c r="BK256" s="218">
        <f>ROUND(I256*H256,2)</f>
        <v>0</v>
      </c>
      <c r="BL256" s="25" t="s">
        <v>338</v>
      </c>
      <c r="BM256" s="25" t="s">
        <v>1288</v>
      </c>
    </row>
    <row r="257" spans="2:65" s="12" customFormat="1" ht="13.5">
      <c r="B257" s="219"/>
      <c r="C257" s="220"/>
      <c r="D257" s="221" t="s">
        <v>340</v>
      </c>
      <c r="E257" s="222" t="s">
        <v>36</v>
      </c>
      <c r="F257" s="223" t="s">
        <v>1289</v>
      </c>
      <c r="G257" s="220"/>
      <c r="H257" s="222" t="s">
        <v>36</v>
      </c>
      <c r="I257" s="224"/>
      <c r="J257" s="220"/>
      <c r="K257" s="220"/>
      <c r="L257" s="225"/>
      <c r="M257" s="226"/>
      <c r="N257" s="227"/>
      <c r="O257" s="227"/>
      <c r="P257" s="227"/>
      <c r="Q257" s="227"/>
      <c r="R257" s="227"/>
      <c r="S257" s="227"/>
      <c r="T257" s="228"/>
      <c r="AT257" s="229" t="s">
        <v>340</v>
      </c>
      <c r="AU257" s="229" t="s">
        <v>89</v>
      </c>
      <c r="AV257" s="12" t="s">
        <v>29</v>
      </c>
      <c r="AW257" s="12" t="s">
        <v>43</v>
      </c>
      <c r="AX257" s="12" t="s">
        <v>80</v>
      </c>
      <c r="AY257" s="229" t="s">
        <v>331</v>
      </c>
    </row>
    <row r="258" spans="2:65" s="14" customFormat="1" ht="13.5">
      <c r="B258" s="241"/>
      <c r="C258" s="242"/>
      <c r="D258" s="221" t="s">
        <v>340</v>
      </c>
      <c r="E258" s="243" t="s">
        <v>36</v>
      </c>
      <c r="F258" s="244" t="s">
        <v>1290</v>
      </c>
      <c r="G258" s="242"/>
      <c r="H258" s="245">
        <v>202.7</v>
      </c>
      <c r="I258" s="246"/>
      <c r="J258" s="242"/>
      <c r="K258" s="242"/>
      <c r="L258" s="247"/>
      <c r="M258" s="248"/>
      <c r="N258" s="249"/>
      <c r="O258" s="249"/>
      <c r="P258" s="249"/>
      <c r="Q258" s="249"/>
      <c r="R258" s="249"/>
      <c r="S258" s="249"/>
      <c r="T258" s="250"/>
      <c r="AT258" s="251" t="s">
        <v>340</v>
      </c>
      <c r="AU258" s="251" t="s">
        <v>89</v>
      </c>
      <c r="AV258" s="14" t="s">
        <v>89</v>
      </c>
      <c r="AW258" s="14" t="s">
        <v>43</v>
      </c>
      <c r="AX258" s="14" t="s">
        <v>80</v>
      </c>
      <c r="AY258" s="251" t="s">
        <v>331</v>
      </c>
    </row>
    <row r="259" spans="2:65" s="13" customFormat="1" ht="13.5">
      <c r="B259" s="230"/>
      <c r="C259" s="231"/>
      <c r="D259" s="221" t="s">
        <v>340</v>
      </c>
      <c r="E259" s="232" t="s">
        <v>36</v>
      </c>
      <c r="F259" s="233" t="s">
        <v>1291</v>
      </c>
      <c r="G259" s="231"/>
      <c r="H259" s="234">
        <v>202.7</v>
      </c>
      <c r="I259" s="235"/>
      <c r="J259" s="231"/>
      <c r="K259" s="231"/>
      <c r="L259" s="236"/>
      <c r="M259" s="237"/>
      <c r="N259" s="238"/>
      <c r="O259" s="238"/>
      <c r="P259" s="238"/>
      <c r="Q259" s="238"/>
      <c r="R259" s="238"/>
      <c r="S259" s="238"/>
      <c r="T259" s="239"/>
      <c r="AT259" s="240" t="s">
        <v>340</v>
      </c>
      <c r="AU259" s="240" t="s">
        <v>89</v>
      </c>
      <c r="AV259" s="13" t="s">
        <v>113</v>
      </c>
      <c r="AW259" s="13" t="s">
        <v>43</v>
      </c>
      <c r="AX259" s="13" t="s">
        <v>29</v>
      </c>
      <c r="AY259" s="240" t="s">
        <v>331</v>
      </c>
    </row>
    <row r="260" spans="2:65" s="1" customFormat="1" ht="25.5" customHeight="1">
      <c r="B260" s="43"/>
      <c r="C260" s="263" t="s">
        <v>538</v>
      </c>
      <c r="D260" s="263" t="s">
        <v>461</v>
      </c>
      <c r="E260" s="264" t="s">
        <v>1292</v>
      </c>
      <c r="F260" s="265" t="s">
        <v>1293</v>
      </c>
      <c r="G260" s="266" t="s">
        <v>336</v>
      </c>
      <c r="H260" s="267">
        <v>206.75399999999999</v>
      </c>
      <c r="I260" s="268"/>
      <c r="J260" s="269">
        <f>ROUND(I260*H260,2)</f>
        <v>0</v>
      </c>
      <c r="K260" s="265" t="s">
        <v>36</v>
      </c>
      <c r="L260" s="270"/>
      <c r="M260" s="271" t="s">
        <v>36</v>
      </c>
      <c r="N260" s="272" t="s">
        <v>51</v>
      </c>
      <c r="O260" s="44"/>
      <c r="P260" s="216">
        <f>O260*H260</f>
        <v>0</v>
      </c>
      <c r="Q260" s="216">
        <v>0.185</v>
      </c>
      <c r="R260" s="216">
        <f>Q260*H260</f>
        <v>38.249489999999994</v>
      </c>
      <c r="S260" s="216">
        <v>0</v>
      </c>
      <c r="T260" s="217">
        <f>S260*H260</f>
        <v>0</v>
      </c>
      <c r="AR260" s="25" t="s">
        <v>389</v>
      </c>
      <c r="AT260" s="25" t="s">
        <v>461</v>
      </c>
      <c r="AU260" s="25" t="s">
        <v>89</v>
      </c>
      <c r="AY260" s="25" t="s">
        <v>331</v>
      </c>
      <c r="BE260" s="218">
        <f>IF(N260="základní",J260,0)</f>
        <v>0</v>
      </c>
      <c r="BF260" s="218">
        <f>IF(N260="snížená",J260,0)</f>
        <v>0</v>
      </c>
      <c r="BG260" s="218">
        <f>IF(N260="zákl. přenesená",J260,0)</f>
        <v>0</v>
      </c>
      <c r="BH260" s="218">
        <f>IF(N260="sníž. přenesená",J260,0)</f>
        <v>0</v>
      </c>
      <c r="BI260" s="218">
        <f>IF(N260="nulová",J260,0)</f>
        <v>0</v>
      </c>
      <c r="BJ260" s="25" t="s">
        <v>29</v>
      </c>
      <c r="BK260" s="218">
        <f>ROUND(I260*H260,2)</f>
        <v>0</v>
      </c>
      <c r="BL260" s="25" t="s">
        <v>338</v>
      </c>
      <c r="BM260" s="25" t="s">
        <v>1294</v>
      </c>
    </row>
    <row r="261" spans="2:65" s="12" customFormat="1" ht="13.5">
      <c r="B261" s="219"/>
      <c r="C261" s="220"/>
      <c r="D261" s="221" t="s">
        <v>340</v>
      </c>
      <c r="E261" s="222" t="s">
        <v>36</v>
      </c>
      <c r="F261" s="223" t="s">
        <v>1289</v>
      </c>
      <c r="G261" s="220"/>
      <c r="H261" s="222" t="s">
        <v>36</v>
      </c>
      <c r="I261" s="224"/>
      <c r="J261" s="220"/>
      <c r="K261" s="220"/>
      <c r="L261" s="225"/>
      <c r="M261" s="226"/>
      <c r="N261" s="227"/>
      <c r="O261" s="227"/>
      <c r="P261" s="227"/>
      <c r="Q261" s="227"/>
      <c r="R261" s="227"/>
      <c r="S261" s="227"/>
      <c r="T261" s="228"/>
      <c r="AT261" s="229" t="s">
        <v>340</v>
      </c>
      <c r="AU261" s="229" t="s">
        <v>89</v>
      </c>
      <c r="AV261" s="12" t="s">
        <v>29</v>
      </c>
      <c r="AW261" s="12" t="s">
        <v>43</v>
      </c>
      <c r="AX261" s="12" t="s">
        <v>80</v>
      </c>
      <c r="AY261" s="229" t="s">
        <v>331</v>
      </c>
    </row>
    <row r="262" spans="2:65" s="14" customFormat="1" ht="13.5">
      <c r="B262" s="241"/>
      <c r="C262" s="242"/>
      <c r="D262" s="221" t="s">
        <v>340</v>
      </c>
      <c r="E262" s="243" t="s">
        <v>36</v>
      </c>
      <c r="F262" s="244" t="s">
        <v>1295</v>
      </c>
      <c r="G262" s="242"/>
      <c r="H262" s="245">
        <v>206.75399999999999</v>
      </c>
      <c r="I262" s="246"/>
      <c r="J262" s="242"/>
      <c r="K262" s="242"/>
      <c r="L262" s="247"/>
      <c r="M262" s="248"/>
      <c r="N262" s="249"/>
      <c r="O262" s="249"/>
      <c r="P262" s="249"/>
      <c r="Q262" s="249"/>
      <c r="R262" s="249"/>
      <c r="S262" s="249"/>
      <c r="T262" s="250"/>
      <c r="AT262" s="251" t="s">
        <v>340</v>
      </c>
      <c r="AU262" s="251" t="s">
        <v>89</v>
      </c>
      <c r="AV262" s="14" t="s">
        <v>89</v>
      </c>
      <c r="AW262" s="14" t="s">
        <v>43</v>
      </c>
      <c r="AX262" s="14" t="s">
        <v>29</v>
      </c>
      <c r="AY262" s="251" t="s">
        <v>331</v>
      </c>
    </row>
    <row r="263" spans="2:65" s="1" customFormat="1" ht="25.5" customHeight="1">
      <c r="B263" s="43"/>
      <c r="C263" s="207" t="s">
        <v>544</v>
      </c>
      <c r="D263" s="207" t="s">
        <v>333</v>
      </c>
      <c r="E263" s="208" t="s">
        <v>1296</v>
      </c>
      <c r="F263" s="209" t="s">
        <v>1297</v>
      </c>
      <c r="G263" s="210" t="s">
        <v>336</v>
      </c>
      <c r="H263" s="211">
        <v>52.9</v>
      </c>
      <c r="I263" s="212"/>
      <c r="J263" s="213">
        <f>ROUND(I263*H263,2)</f>
        <v>0</v>
      </c>
      <c r="K263" s="209" t="s">
        <v>337</v>
      </c>
      <c r="L263" s="63"/>
      <c r="M263" s="214" t="s">
        <v>36</v>
      </c>
      <c r="N263" s="215" t="s">
        <v>51</v>
      </c>
      <c r="O263" s="44"/>
      <c r="P263" s="216">
        <f>O263*H263</f>
        <v>0</v>
      </c>
      <c r="Q263" s="216">
        <v>0.14610000000000001</v>
      </c>
      <c r="R263" s="216">
        <f>Q263*H263</f>
        <v>7.7286900000000003</v>
      </c>
      <c r="S263" s="216">
        <v>0</v>
      </c>
      <c r="T263" s="217">
        <f>S263*H263</f>
        <v>0</v>
      </c>
      <c r="AR263" s="25" t="s">
        <v>338</v>
      </c>
      <c r="AT263" s="25" t="s">
        <v>333</v>
      </c>
      <c r="AU263" s="25" t="s">
        <v>89</v>
      </c>
      <c r="AY263" s="25" t="s">
        <v>331</v>
      </c>
      <c r="BE263" s="218">
        <f>IF(N263="základní",J263,0)</f>
        <v>0</v>
      </c>
      <c r="BF263" s="218">
        <f>IF(N263="snížená",J263,0)</f>
        <v>0</v>
      </c>
      <c r="BG263" s="218">
        <f>IF(N263="zákl. přenesená",J263,0)</f>
        <v>0</v>
      </c>
      <c r="BH263" s="218">
        <f>IF(N263="sníž. přenesená",J263,0)</f>
        <v>0</v>
      </c>
      <c r="BI263" s="218">
        <f>IF(N263="nulová",J263,0)</f>
        <v>0</v>
      </c>
      <c r="BJ263" s="25" t="s">
        <v>29</v>
      </c>
      <c r="BK263" s="218">
        <f>ROUND(I263*H263,2)</f>
        <v>0</v>
      </c>
      <c r="BL263" s="25" t="s">
        <v>338</v>
      </c>
      <c r="BM263" s="25" t="s">
        <v>1298</v>
      </c>
    </row>
    <row r="264" spans="2:65" s="12" customFormat="1" ht="13.5">
      <c r="B264" s="219"/>
      <c r="C264" s="220"/>
      <c r="D264" s="221" t="s">
        <v>340</v>
      </c>
      <c r="E264" s="222" t="s">
        <v>36</v>
      </c>
      <c r="F264" s="223" t="s">
        <v>1299</v>
      </c>
      <c r="G264" s="220"/>
      <c r="H264" s="222" t="s">
        <v>36</v>
      </c>
      <c r="I264" s="224"/>
      <c r="J264" s="220"/>
      <c r="K264" s="220"/>
      <c r="L264" s="225"/>
      <c r="M264" s="226"/>
      <c r="N264" s="227"/>
      <c r="O264" s="227"/>
      <c r="P264" s="227"/>
      <c r="Q264" s="227"/>
      <c r="R264" s="227"/>
      <c r="S264" s="227"/>
      <c r="T264" s="228"/>
      <c r="AT264" s="229" t="s">
        <v>340</v>
      </c>
      <c r="AU264" s="229" t="s">
        <v>89</v>
      </c>
      <c r="AV264" s="12" t="s">
        <v>29</v>
      </c>
      <c r="AW264" s="12" t="s">
        <v>43</v>
      </c>
      <c r="AX264" s="12" t="s">
        <v>80</v>
      </c>
      <c r="AY264" s="229" t="s">
        <v>331</v>
      </c>
    </row>
    <row r="265" spans="2:65" s="12" customFormat="1" ht="13.5">
      <c r="B265" s="219"/>
      <c r="C265" s="220"/>
      <c r="D265" s="221" t="s">
        <v>340</v>
      </c>
      <c r="E265" s="222" t="s">
        <v>36</v>
      </c>
      <c r="F265" s="223" t="s">
        <v>1300</v>
      </c>
      <c r="G265" s="220"/>
      <c r="H265" s="222" t="s">
        <v>36</v>
      </c>
      <c r="I265" s="224"/>
      <c r="J265" s="220"/>
      <c r="K265" s="220"/>
      <c r="L265" s="225"/>
      <c r="M265" s="226"/>
      <c r="N265" s="227"/>
      <c r="O265" s="227"/>
      <c r="P265" s="227"/>
      <c r="Q265" s="227"/>
      <c r="R265" s="227"/>
      <c r="S265" s="227"/>
      <c r="T265" s="228"/>
      <c r="AT265" s="229" t="s">
        <v>340</v>
      </c>
      <c r="AU265" s="229" t="s">
        <v>89</v>
      </c>
      <c r="AV265" s="12" t="s">
        <v>29</v>
      </c>
      <c r="AW265" s="12" t="s">
        <v>43</v>
      </c>
      <c r="AX265" s="12" t="s">
        <v>80</v>
      </c>
      <c r="AY265" s="229" t="s">
        <v>331</v>
      </c>
    </row>
    <row r="266" spans="2:65" s="14" customFormat="1" ht="13.5">
      <c r="B266" s="241"/>
      <c r="C266" s="242"/>
      <c r="D266" s="221" t="s">
        <v>340</v>
      </c>
      <c r="E266" s="243" t="s">
        <v>36</v>
      </c>
      <c r="F266" s="244" t="s">
        <v>1097</v>
      </c>
      <c r="G266" s="242"/>
      <c r="H266" s="245">
        <v>41.9</v>
      </c>
      <c r="I266" s="246"/>
      <c r="J266" s="242"/>
      <c r="K266" s="242"/>
      <c r="L266" s="247"/>
      <c r="M266" s="248"/>
      <c r="N266" s="249"/>
      <c r="O266" s="249"/>
      <c r="P266" s="249"/>
      <c r="Q266" s="249"/>
      <c r="R266" s="249"/>
      <c r="S266" s="249"/>
      <c r="T266" s="250"/>
      <c r="AT266" s="251" t="s">
        <v>340</v>
      </c>
      <c r="AU266" s="251" t="s">
        <v>89</v>
      </c>
      <c r="AV266" s="14" t="s">
        <v>89</v>
      </c>
      <c r="AW266" s="14" t="s">
        <v>43</v>
      </c>
      <c r="AX266" s="14" t="s">
        <v>80</v>
      </c>
      <c r="AY266" s="251" t="s">
        <v>331</v>
      </c>
    </row>
    <row r="267" spans="2:65" s="13" customFormat="1" ht="13.5">
      <c r="B267" s="230"/>
      <c r="C267" s="231"/>
      <c r="D267" s="221" t="s">
        <v>340</v>
      </c>
      <c r="E267" s="232" t="s">
        <v>1096</v>
      </c>
      <c r="F267" s="233" t="s">
        <v>1301</v>
      </c>
      <c r="G267" s="231"/>
      <c r="H267" s="234">
        <v>41.9</v>
      </c>
      <c r="I267" s="235"/>
      <c r="J267" s="231"/>
      <c r="K267" s="231"/>
      <c r="L267" s="236"/>
      <c r="M267" s="237"/>
      <c r="N267" s="238"/>
      <c r="O267" s="238"/>
      <c r="P267" s="238"/>
      <c r="Q267" s="238"/>
      <c r="R267" s="238"/>
      <c r="S267" s="238"/>
      <c r="T267" s="239"/>
      <c r="AT267" s="240" t="s">
        <v>340</v>
      </c>
      <c r="AU267" s="240" t="s">
        <v>89</v>
      </c>
      <c r="AV267" s="13" t="s">
        <v>113</v>
      </c>
      <c r="AW267" s="13" t="s">
        <v>43</v>
      </c>
      <c r="AX267" s="13" t="s">
        <v>80</v>
      </c>
      <c r="AY267" s="240" t="s">
        <v>331</v>
      </c>
    </row>
    <row r="268" spans="2:65" s="12" customFormat="1" ht="13.5">
      <c r="B268" s="219"/>
      <c r="C268" s="220"/>
      <c r="D268" s="221" t="s">
        <v>340</v>
      </c>
      <c r="E268" s="222" t="s">
        <v>36</v>
      </c>
      <c r="F268" s="223" t="s">
        <v>1302</v>
      </c>
      <c r="G268" s="220"/>
      <c r="H268" s="222" t="s">
        <v>36</v>
      </c>
      <c r="I268" s="224"/>
      <c r="J268" s="220"/>
      <c r="K268" s="220"/>
      <c r="L268" s="225"/>
      <c r="M268" s="226"/>
      <c r="N268" s="227"/>
      <c r="O268" s="227"/>
      <c r="P268" s="227"/>
      <c r="Q268" s="227"/>
      <c r="R268" s="227"/>
      <c r="S268" s="227"/>
      <c r="T268" s="228"/>
      <c r="AT268" s="229" t="s">
        <v>340</v>
      </c>
      <c r="AU268" s="229" t="s">
        <v>89</v>
      </c>
      <c r="AV268" s="12" t="s">
        <v>29</v>
      </c>
      <c r="AW268" s="12" t="s">
        <v>43</v>
      </c>
      <c r="AX268" s="12" t="s">
        <v>80</v>
      </c>
      <c r="AY268" s="229" t="s">
        <v>331</v>
      </c>
    </row>
    <row r="269" spans="2:65" s="14" customFormat="1" ht="13.5">
      <c r="B269" s="241"/>
      <c r="C269" s="242"/>
      <c r="D269" s="221" t="s">
        <v>340</v>
      </c>
      <c r="E269" s="243" t="s">
        <v>36</v>
      </c>
      <c r="F269" s="244" t="s">
        <v>1303</v>
      </c>
      <c r="G269" s="242"/>
      <c r="H269" s="245">
        <v>11</v>
      </c>
      <c r="I269" s="246"/>
      <c r="J269" s="242"/>
      <c r="K269" s="242"/>
      <c r="L269" s="247"/>
      <c r="M269" s="248"/>
      <c r="N269" s="249"/>
      <c r="O269" s="249"/>
      <c r="P269" s="249"/>
      <c r="Q269" s="249"/>
      <c r="R269" s="249"/>
      <c r="S269" s="249"/>
      <c r="T269" s="250"/>
      <c r="AT269" s="251" t="s">
        <v>340</v>
      </c>
      <c r="AU269" s="251" t="s">
        <v>89</v>
      </c>
      <c r="AV269" s="14" t="s">
        <v>89</v>
      </c>
      <c r="AW269" s="14" t="s">
        <v>43</v>
      </c>
      <c r="AX269" s="14" t="s">
        <v>80</v>
      </c>
      <c r="AY269" s="251" t="s">
        <v>331</v>
      </c>
    </row>
    <row r="270" spans="2:65" s="13" customFormat="1" ht="13.5">
      <c r="B270" s="230"/>
      <c r="C270" s="231"/>
      <c r="D270" s="221" t="s">
        <v>340</v>
      </c>
      <c r="E270" s="232" t="s">
        <v>1095</v>
      </c>
      <c r="F270" s="233" t="s">
        <v>1304</v>
      </c>
      <c r="G270" s="231"/>
      <c r="H270" s="234">
        <v>11</v>
      </c>
      <c r="I270" s="235"/>
      <c r="J270" s="231"/>
      <c r="K270" s="231"/>
      <c r="L270" s="236"/>
      <c r="M270" s="237"/>
      <c r="N270" s="238"/>
      <c r="O270" s="238"/>
      <c r="P270" s="238"/>
      <c r="Q270" s="238"/>
      <c r="R270" s="238"/>
      <c r="S270" s="238"/>
      <c r="T270" s="239"/>
      <c r="AT270" s="240" t="s">
        <v>340</v>
      </c>
      <c r="AU270" s="240" t="s">
        <v>89</v>
      </c>
      <c r="AV270" s="13" t="s">
        <v>113</v>
      </c>
      <c r="AW270" s="13" t="s">
        <v>43</v>
      </c>
      <c r="AX270" s="13" t="s">
        <v>80</v>
      </c>
      <c r="AY270" s="240" t="s">
        <v>331</v>
      </c>
    </row>
    <row r="271" spans="2:65" s="15" customFormat="1" ht="13.5">
      <c r="B271" s="252"/>
      <c r="C271" s="253"/>
      <c r="D271" s="221" t="s">
        <v>340</v>
      </c>
      <c r="E271" s="254" t="s">
        <v>36</v>
      </c>
      <c r="F271" s="255" t="s">
        <v>350</v>
      </c>
      <c r="G271" s="253"/>
      <c r="H271" s="256">
        <v>52.9</v>
      </c>
      <c r="I271" s="257"/>
      <c r="J271" s="253"/>
      <c r="K271" s="253"/>
      <c r="L271" s="258"/>
      <c r="M271" s="259"/>
      <c r="N271" s="260"/>
      <c r="O271" s="260"/>
      <c r="P271" s="260"/>
      <c r="Q271" s="260"/>
      <c r="R271" s="260"/>
      <c r="S271" s="260"/>
      <c r="T271" s="261"/>
      <c r="AT271" s="262" t="s">
        <v>340</v>
      </c>
      <c r="AU271" s="262" t="s">
        <v>89</v>
      </c>
      <c r="AV271" s="15" t="s">
        <v>338</v>
      </c>
      <c r="AW271" s="15" t="s">
        <v>43</v>
      </c>
      <c r="AX271" s="15" t="s">
        <v>29</v>
      </c>
      <c r="AY271" s="262" t="s">
        <v>331</v>
      </c>
    </row>
    <row r="272" spans="2:65" s="1" customFormat="1" ht="25.5" customHeight="1">
      <c r="B272" s="43"/>
      <c r="C272" s="207" t="s">
        <v>548</v>
      </c>
      <c r="D272" s="207" t="s">
        <v>333</v>
      </c>
      <c r="E272" s="208" t="s">
        <v>1305</v>
      </c>
      <c r="F272" s="209" t="s">
        <v>1306</v>
      </c>
      <c r="G272" s="210" t="s">
        <v>336</v>
      </c>
      <c r="H272" s="211">
        <v>52.9</v>
      </c>
      <c r="I272" s="212"/>
      <c r="J272" s="213">
        <f>ROUND(I272*H272,2)</f>
        <v>0</v>
      </c>
      <c r="K272" s="209" t="s">
        <v>337</v>
      </c>
      <c r="L272" s="63"/>
      <c r="M272" s="214" t="s">
        <v>36</v>
      </c>
      <c r="N272" s="215" t="s">
        <v>51</v>
      </c>
      <c r="O272" s="44"/>
      <c r="P272" s="216">
        <f>O272*H272</f>
        <v>0</v>
      </c>
      <c r="Q272" s="216">
        <v>0</v>
      </c>
      <c r="R272" s="216">
        <f>Q272*H272</f>
        <v>0</v>
      </c>
      <c r="S272" s="216">
        <v>0</v>
      </c>
      <c r="T272" s="217">
        <f>S272*H272</f>
        <v>0</v>
      </c>
      <c r="AR272" s="25" t="s">
        <v>338</v>
      </c>
      <c r="AT272" s="25" t="s">
        <v>333</v>
      </c>
      <c r="AU272" s="25" t="s">
        <v>89</v>
      </c>
      <c r="AY272" s="25" t="s">
        <v>331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25" t="s">
        <v>29</v>
      </c>
      <c r="BK272" s="218">
        <f>ROUND(I272*H272,2)</f>
        <v>0</v>
      </c>
      <c r="BL272" s="25" t="s">
        <v>338</v>
      </c>
      <c r="BM272" s="25" t="s">
        <v>1307</v>
      </c>
    </row>
    <row r="273" spans="2:65" s="12" customFormat="1" ht="13.5">
      <c r="B273" s="219"/>
      <c r="C273" s="220"/>
      <c r="D273" s="221" t="s">
        <v>340</v>
      </c>
      <c r="E273" s="222" t="s">
        <v>36</v>
      </c>
      <c r="F273" s="223" t="s">
        <v>1308</v>
      </c>
      <c r="G273" s="220"/>
      <c r="H273" s="222" t="s">
        <v>36</v>
      </c>
      <c r="I273" s="224"/>
      <c r="J273" s="220"/>
      <c r="K273" s="220"/>
      <c r="L273" s="225"/>
      <c r="M273" s="226"/>
      <c r="N273" s="227"/>
      <c r="O273" s="227"/>
      <c r="P273" s="227"/>
      <c r="Q273" s="227"/>
      <c r="R273" s="227"/>
      <c r="S273" s="227"/>
      <c r="T273" s="228"/>
      <c r="AT273" s="229" t="s">
        <v>340</v>
      </c>
      <c r="AU273" s="229" t="s">
        <v>89</v>
      </c>
      <c r="AV273" s="12" t="s">
        <v>29</v>
      </c>
      <c r="AW273" s="12" t="s">
        <v>43</v>
      </c>
      <c r="AX273" s="12" t="s">
        <v>80</v>
      </c>
      <c r="AY273" s="229" t="s">
        <v>331</v>
      </c>
    </row>
    <row r="274" spans="2:65" s="12" customFormat="1" ht="13.5">
      <c r="B274" s="219"/>
      <c r="C274" s="220"/>
      <c r="D274" s="221" t="s">
        <v>340</v>
      </c>
      <c r="E274" s="222" t="s">
        <v>36</v>
      </c>
      <c r="F274" s="223" t="s">
        <v>1309</v>
      </c>
      <c r="G274" s="220"/>
      <c r="H274" s="222" t="s">
        <v>36</v>
      </c>
      <c r="I274" s="224"/>
      <c r="J274" s="220"/>
      <c r="K274" s="220"/>
      <c r="L274" s="225"/>
      <c r="M274" s="226"/>
      <c r="N274" s="227"/>
      <c r="O274" s="227"/>
      <c r="P274" s="227"/>
      <c r="Q274" s="227"/>
      <c r="R274" s="227"/>
      <c r="S274" s="227"/>
      <c r="T274" s="228"/>
      <c r="AT274" s="229" t="s">
        <v>340</v>
      </c>
      <c r="AU274" s="229" t="s">
        <v>89</v>
      </c>
      <c r="AV274" s="12" t="s">
        <v>29</v>
      </c>
      <c r="AW274" s="12" t="s">
        <v>43</v>
      </c>
      <c r="AX274" s="12" t="s">
        <v>80</v>
      </c>
      <c r="AY274" s="229" t="s">
        <v>331</v>
      </c>
    </row>
    <row r="275" spans="2:65" s="12" customFormat="1" ht="13.5">
      <c r="B275" s="219"/>
      <c r="C275" s="220"/>
      <c r="D275" s="221" t="s">
        <v>340</v>
      </c>
      <c r="E275" s="222" t="s">
        <v>36</v>
      </c>
      <c r="F275" s="223" t="s">
        <v>1310</v>
      </c>
      <c r="G275" s="220"/>
      <c r="H275" s="222" t="s">
        <v>36</v>
      </c>
      <c r="I275" s="224"/>
      <c r="J275" s="220"/>
      <c r="K275" s="220"/>
      <c r="L275" s="225"/>
      <c r="M275" s="226"/>
      <c r="N275" s="227"/>
      <c r="O275" s="227"/>
      <c r="P275" s="227"/>
      <c r="Q275" s="227"/>
      <c r="R275" s="227"/>
      <c r="S275" s="227"/>
      <c r="T275" s="228"/>
      <c r="AT275" s="229" t="s">
        <v>340</v>
      </c>
      <c r="AU275" s="229" t="s">
        <v>89</v>
      </c>
      <c r="AV275" s="12" t="s">
        <v>29</v>
      </c>
      <c r="AW275" s="12" t="s">
        <v>43</v>
      </c>
      <c r="AX275" s="12" t="s">
        <v>80</v>
      </c>
      <c r="AY275" s="229" t="s">
        <v>331</v>
      </c>
    </row>
    <row r="276" spans="2:65" s="14" customFormat="1" ht="13.5">
      <c r="B276" s="241"/>
      <c r="C276" s="242"/>
      <c r="D276" s="221" t="s">
        <v>340</v>
      </c>
      <c r="E276" s="243" t="s">
        <v>36</v>
      </c>
      <c r="F276" s="244" t="s">
        <v>1311</v>
      </c>
      <c r="G276" s="242"/>
      <c r="H276" s="245">
        <v>41.9</v>
      </c>
      <c r="I276" s="246"/>
      <c r="J276" s="242"/>
      <c r="K276" s="242"/>
      <c r="L276" s="247"/>
      <c r="M276" s="248"/>
      <c r="N276" s="249"/>
      <c r="O276" s="249"/>
      <c r="P276" s="249"/>
      <c r="Q276" s="249"/>
      <c r="R276" s="249"/>
      <c r="S276" s="249"/>
      <c r="T276" s="250"/>
      <c r="AT276" s="251" t="s">
        <v>340</v>
      </c>
      <c r="AU276" s="251" t="s">
        <v>89</v>
      </c>
      <c r="AV276" s="14" t="s">
        <v>89</v>
      </c>
      <c r="AW276" s="14" t="s">
        <v>43</v>
      </c>
      <c r="AX276" s="14" t="s">
        <v>80</v>
      </c>
      <c r="AY276" s="251" t="s">
        <v>331</v>
      </c>
    </row>
    <row r="277" spans="2:65" s="14" customFormat="1" ht="13.5">
      <c r="B277" s="241"/>
      <c r="C277" s="242"/>
      <c r="D277" s="221" t="s">
        <v>340</v>
      </c>
      <c r="E277" s="243" t="s">
        <v>36</v>
      </c>
      <c r="F277" s="244" t="s">
        <v>1312</v>
      </c>
      <c r="G277" s="242"/>
      <c r="H277" s="245">
        <v>11</v>
      </c>
      <c r="I277" s="246"/>
      <c r="J277" s="242"/>
      <c r="K277" s="242"/>
      <c r="L277" s="247"/>
      <c r="M277" s="248"/>
      <c r="N277" s="249"/>
      <c r="O277" s="249"/>
      <c r="P277" s="249"/>
      <c r="Q277" s="249"/>
      <c r="R277" s="249"/>
      <c r="S277" s="249"/>
      <c r="T277" s="250"/>
      <c r="AT277" s="251" t="s">
        <v>340</v>
      </c>
      <c r="AU277" s="251" t="s">
        <v>89</v>
      </c>
      <c r="AV277" s="14" t="s">
        <v>89</v>
      </c>
      <c r="AW277" s="14" t="s">
        <v>43</v>
      </c>
      <c r="AX277" s="14" t="s">
        <v>80</v>
      </c>
      <c r="AY277" s="251" t="s">
        <v>331</v>
      </c>
    </row>
    <row r="278" spans="2:65" s="15" customFormat="1" ht="13.5">
      <c r="B278" s="252"/>
      <c r="C278" s="253"/>
      <c r="D278" s="221" t="s">
        <v>340</v>
      </c>
      <c r="E278" s="254" t="s">
        <v>36</v>
      </c>
      <c r="F278" s="255" t="s">
        <v>350</v>
      </c>
      <c r="G278" s="253"/>
      <c r="H278" s="256">
        <v>52.9</v>
      </c>
      <c r="I278" s="257"/>
      <c r="J278" s="253"/>
      <c r="K278" s="253"/>
      <c r="L278" s="258"/>
      <c r="M278" s="259"/>
      <c r="N278" s="260"/>
      <c r="O278" s="260"/>
      <c r="P278" s="260"/>
      <c r="Q278" s="260"/>
      <c r="R278" s="260"/>
      <c r="S278" s="260"/>
      <c r="T278" s="261"/>
      <c r="AT278" s="262" t="s">
        <v>340</v>
      </c>
      <c r="AU278" s="262" t="s">
        <v>89</v>
      </c>
      <c r="AV278" s="15" t="s">
        <v>338</v>
      </c>
      <c r="AW278" s="15" t="s">
        <v>43</v>
      </c>
      <c r="AX278" s="15" t="s">
        <v>29</v>
      </c>
      <c r="AY278" s="262" t="s">
        <v>331</v>
      </c>
    </row>
    <row r="279" spans="2:65" s="1" customFormat="1" ht="25.5" customHeight="1">
      <c r="B279" s="43"/>
      <c r="C279" s="263" t="s">
        <v>552</v>
      </c>
      <c r="D279" s="263" t="s">
        <v>461</v>
      </c>
      <c r="E279" s="264" t="s">
        <v>1313</v>
      </c>
      <c r="F279" s="265" t="s">
        <v>1314</v>
      </c>
      <c r="G279" s="266" t="s">
        <v>336</v>
      </c>
      <c r="H279" s="267">
        <v>43.156999999999996</v>
      </c>
      <c r="I279" s="268"/>
      <c r="J279" s="269">
        <f>ROUND(I279*H279,2)</f>
        <v>0</v>
      </c>
      <c r="K279" s="265" t="s">
        <v>36</v>
      </c>
      <c r="L279" s="270"/>
      <c r="M279" s="271" t="s">
        <v>36</v>
      </c>
      <c r="N279" s="272" t="s">
        <v>51</v>
      </c>
      <c r="O279" s="44"/>
      <c r="P279" s="216">
        <f>O279*H279</f>
        <v>0</v>
      </c>
      <c r="Q279" s="216">
        <v>0.13500000000000001</v>
      </c>
      <c r="R279" s="216">
        <f>Q279*H279</f>
        <v>5.8261950000000002</v>
      </c>
      <c r="S279" s="216">
        <v>0</v>
      </c>
      <c r="T279" s="217">
        <f>S279*H279</f>
        <v>0</v>
      </c>
      <c r="AR279" s="25" t="s">
        <v>389</v>
      </c>
      <c r="AT279" s="25" t="s">
        <v>461</v>
      </c>
      <c r="AU279" s="25" t="s">
        <v>89</v>
      </c>
      <c r="AY279" s="25" t="s">
        <v>331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25" t="s">
        <v>29</v>
      </c>
      <c r="BK279" s="218">
        <f>ROUND(I279*H279,2)</f>
        <v>0</v>
      </c>
      <c r="BL279" s="25" t="s">
        <v>338</v>
      </c>
      <c r="BM279" s="25" t="s">
        <v>1315</v>
      </c>
    </row>
    <row r="280" spans="2:65" s="12" customFormat="1" ht="13.5">
      <c r="B280" s="219"/>
      <c r="C280" s="220"/>
      <c r="D280" s="221" t="s">
        <v>340</v>
      </c>
      <c r="E280" s="222" t="s">
        <v>36</v>
      </c>
      <c r="F280" s="223" t="s">
        <v>1316</v>
      </c>
      <c r="G280" s="220"/>
      <c r="H280" s="222" t="s">
        <v>36</v>
      </c>
      <c r="I280" s="224"/>
      <c r="J280" s="220"/>
      <c r="K280" s="220"/>
      <c r="L280" s="225"/>
      <c r="M280" s="226"/>
      <c r="N280" s="227"/>
      <c r="O280" s="227"/>
      <c r="P280" s="227"/>
      <c r="Q280" s="227"/>
      <c r="R280" s="227"/>
      <c r="S280" s="227"/>
      <c r="T280" s="228"/>
      <c r="AT280" s="229" t="s">
        <v>340</v>
      </c>
      <c r="AU280" s="229" t="s">
        <v>89</v>
      </c>
      <c r="AV280" s="12" t="s">
        <v>29</v>
      </c>
      <c r="AW280" s="12" t="s">
        <v>43</v>
      </c>
      <c r="AX280" s="12" t="s">
        <v>80</v>
      </c>
      <c r="AY280" s="229" t="s">
        <v>331</v>
      </c>
    </row>
    <row r="281" spans="2:65" s="14" customFormat="1" ht="13.5">
      <c r="B281" s="241"/>
      <c r="C281" s="242"/>
      <c r="D281" s="221" t="s">
        <v>340</v>
      </c>
      <c r="E281" s="243" t="s">
        <v>36</v>
      </c>
      <c r="F281" s="244" t="s">
        <v>1317</v>
      </c>
      <c r="G281" s="242"/>
      <c r="H281" s="245">
        <v>43.156999999999996</v>
      </c>
      <c r="I281" s="246"/>
      <c r="J281" s="242"/>
      <c r="K281" s="242"/>
      <c r="L281" s="247"/>
      <c r="M281" s="248"/>
      <c r="N281" s="249"/>
      <c r="O281" s="249"/>
      <c r="P281" s="249"/>
      <c r="Q281" s="249"/>
      <c r="R281" s="249"/>
      <c r="S281" s="249"/>
      <c r="T281" s="250"/>
      <c r="AT281" s="251" t="s">
        <v>340</v>
      </c>
      <c r="AU281" s="251" t="s">
        <v>89</v>
      </c>
      <c r="AV281" s="14" t="s">
        <v>89</v>
      </c>
      <c r="AW281" s="14" t="s">
        <v>43</v>
      </c>
      <c r="AX281" s="14" t="s">
        <v>29</v>
      </c>
      <c r="AY281" s="251" t="s">
        <v>331</v>
      </c>
    </row>
    <row r="282" spans="2:65" s="1" customFormat="1" ht="25.5" customHeight="1">
      <c r="B282" s="43"/>
      <c r="C282" s="263" t="s">
        <v>556</v>
      </c>
      <c r="D282" s="263" t="s">
        <v>461</v>
      </c>
      <c r="E282" s="264" t="s">
        <v>1318</v>
      </c>
      <c r="F282" s="265" t="s">
        <v>1319</v>
      </c>
      <c r="G282" s="266" t="s">
        <v>336</v>
      </c>
      <c r="H282" s="267">
        <v>11.33</v>
      </c>
      <c r="I282" s="268"/>
      <c r="J282" s="269">
        <f>ROUND(I282*H282,2)</f>
        <v>0</v>
      </c>
      <c r="K282" s="265" t="s">
        <v>36</v>
      </c>
      <c r="L282" s="270"/>
      <c r="M282" s="271" t="s">
        <v>36</v>
      </c>
      <c r="N282" s="272" t="s">
        <v>51</v>
      </c>
      <c r="O282" s="44"/>
      <c r="P282" s="216">
        <f>O282*H282</f>
        <v>0</v>
      </c>
      <c r="Q282" s="216">
        <v>0.13500000000000001</v>
      </c>
      <c r="R282" s="216">
        <f>Q282*H282</f>
        <v>1.5295500000000002</v>
      </c>
      <c r="S282" s="216">
        <v>0</v>
      </c>
      <c r="T282" s="217">
        <f>S282*H282</f>
        <v>0</v>
      </c>
      <c r="AR282" s="25" t="s">
        <v>389</v>
      </c>
      <c r="AT282" s="25" t="s">
        <v>461</v>
      </c>
      <c r="AU282" s="25" t="s">
        <v>89</v>
      </c>
      <c r="AY282" s="25" t="s">
        <v>331</v>
      </c>
      <c r="BE282" s="218">
        <f>IF(N282="základní",J282,0)</f>
        <v>0</v>
      </c>
      <c r="BF282" s="218">
        <f>IF(N282="snížená",J282,0)</f>
        <v>0</v>
      </c>
      <c r="BG282" s="218">
        <f>IF(N282="zákl. přenesená",J282,0)</f>
        <v>0</v>
      </c>
      <c r="BH282" s="218">
        <f>IF(N282="sníž. přenesená",J282,0)</f>
        <v>0</v>
      </c>
      <c r="BI282" s="218">
        <f>IF(N282="nulová",J282,0)</f>
        <v>0</v>
      </c>
      <c r="BJ282" s="25" t="s">
        <v>29</v>
      </c>
      <c r="BK282" s="218">
        <f>ROUND(I282*H282,2)</f>
        <v>0</v>
      </c>
      <c r="BL282" s="25" t="s">
        <v>338</v>
      </c>
      <c r="BM282" s="25" t="s">
        <v>1320</v>
      </c>
    </row>
    <row r="283" spans="2:65" s="12" customFormat="1" ht="13.5">
      <c r="B283" s="219"/>
      <c r="C283" s="220"/>
      <c r="D283" s="221" t="s">
        <v>340</v>
      </c>
      <c r="E283" s="222" t="s">
        <v>36</v>
      </c>
      <c r="F283" s="223" t="s">
        <v>1321</v>
      </c>
      <c r="G283" s="220"/>
      <c r="H283" s="222" t="s">
        <v>36</v>
      </c>
      <c r="I283" s="224"/>
      <c r="J283" s="220"/>
      <c r="K283" s="220"/>
      <c r="L283" s="225"/>
      <c r="M283" s="226"/>
      <c r="N283" s="227"/>
      <c r="O283" s="227"/>
      <c r="P283" s="227"/>
      <c r="Q283" s="227"/>
      <c r="R283" s="227"/>
      <c r="S283" s="227"/>
      <c r="T283" s="228"/>
      <c r="AT283" s="229" t="s">
        <v>340</v>
      </c>
      <c r="AU283" s="229" t="s">
        <v>89</v>
      </c>
      <c r="AV283" s="12" t="s">
        <v>29</v>
      </c>
      <c r="AW283" s="12" t="s">
        <v>43</v>
      </c>
      <c r="AX283" s="12" t="s">
        <v>80</v>
      </c>
      <c r="AY283" s="229" t="s">
        <v>331</v>
      </c>
    </row>
    <row r="284" spans="2:65" s="14" customFormat="1" ht="13.5">
      <c r="B284" s="241"/>
      <c r="C284" s="242"/>
      <c r="D284" s="221" t="s">
        <v>340</v>
      </c>
      <c r="E284" s="243" t="s">
        <v>36</v>
      </c>
      <c r="F284" s="244" t="s">
        <v>1322</v>
      </c>
      <c r="G284" s="242"/>
      <c r="H284" s="245">
        <v>11.33</v>
      </c>
      <c r="I284" s="246"/>
      <c r="J284" s="242"/>
      <c r="K284" s="242"/>
      <c r="L284" s="247"/>
      <c r="M284" s="248"/>
      <c r="N284" s="249"/>
      <c r="O284" s="249"/>
      <c r="P284" s="249"/>
      <c r="Q284" s="249"/>
      <c r="R284" s="249"/>
      <c r="S284" s="249"/>
      <c r="T284" s="250"/>
      <c r="AT284" s="251" t="s">
        <v>340</v>
      </c>
      <c r="AU284" s="251" t="s">
        <v>89</v>
      </c>
      <c r="AV284" s="14" t="s">
        <v>89</v>
      </c>
      <c r="AW284" s="14" t="s">
        <v>43</v>
      </c>
      <c r="AX284" s="14" t="s">
        <v>29</v>
      </c>
      <c r="AY284" s="251" t="s">
        <v>331</v>
      </c>
    </row>
    <row r="285" spans="2:65" s="11" customFormat="1" ht="29.85" customHeight="1">
      <c r="B285" s="191"/>
      <c r="C285" s="192"/>
      <c r="D285" s="193" t="s">
        <v>79</v>
      </c>
      <c r="E285" s="205" t="s">
        <v>394</v>
      </c>
      <c r="F285" s="205" t="s">
        <v>1323</v>
      </c>
      <c r="G285" s="192"/>
      <c r="H285" s="192"/>
      <c r="I285" s="195"/>
      <c r="J285" s="206">
        <f>BK285</f>
        <v>0</v>
      </c>
      <c r="K285" s="192"/>
      <c r="L285" s="197"/>
      <c r="M285" s="198"/>
      <c r="N285" s="199"/>
      <c r="O285" s="199"/>
      <c r="P285" s="200">
        <f>SUM(P286:P333)</f>
        <v>0</v>
      </c>
      <c r="Q285" s="199"/>
      <c r="R285" s="200">
        <f>SUM(R286:R333)</f>
        <v>54.100337260000003</v>
      </c>
      <c r="S285" s="199"/>
      <c r="T285" s="201">
        <f>SUM(T286:T333)</f>
        <v>3.4592000000000005</v>
      </c>
      <c r="AR285" s="202" t="s">
        <v>29</v>
      </c>
      <c r="AT285" s="203" t="s">
        <v>79</v>
      </c>
      <c r="AU285" s="203" t="s">
        <v>29</v>
      </c>
      <c r="AY285" s="202" t="s">
        <v>331</v>
      </c>
      <c r="BK285" s="204">
        <f>SUM(BK286:BK333)</f>
        <v>0</v>
      </c>
    </row>
    <row r="286" spans="2:65" s="1" customFormat="1" ht="25.5" customHeight="1">
      <c r="B286" s="43"/>
      <c r="C286" s="207" t="s">
        <v>564</v>
      </c>
      <c r="D286" s="207" t="s">
        <v>333</v>
      </c>
      <c r="E286" s="208" t="s">
        <v>1324</v>
      </c>
      <c r="F286" s="209" t="s">
        <v>1325</v>
      </c>
      <c r="G286" s="210" t="s">
        <v>484</v>
      </c>
      <c r="H286" s="211">
        <v>15</v>
      </c>
      <c r="I286" s="212"/>
      <c r="J286" s="213">
        <f>ROUND(I286*H286,2)</f>
        <v>0</v>
      </c>
      <c r="K286" s="209" t="s">
        <v>36</v>
      </c>
      <c r="L286" s="63"/>
      <c r="M286" s="214" t="s">
        <v>36</v>
      </c>
      <c r="N286" s="215" t="s">
        <v>51</v>
      </c>
      <c r="O286" s="44"/>
      <c r="P286" s="216">
        <f>O286*H286</f>
        <v>0</v>
      </c>
      <c r="Q286" s="216">
        <v>8.0000000000000004E-4</v>
      </c>
      <c r="R286" s="216">
        <f>Q286*H286</f>
        <v>1.2E-2</v>
      </c>
      <c r="S286" s="216">
        <v>0</v>
      </c>
      <c r="T286" s="217">
        <f>S286*H286</f>
        <v>0</v>
      </c>
      <c r="AR286" s="25" t="s">
        <v>338</v>
      </c>
      <c r="AT286" s="25" t="s">
        <v>333</v>
      </c>
      <c r="AU286" s="25" t="s">
        <v>89</v>
      </c>
      <c r="AY286" s="25" t="s">
        <v>331</v>
      </c>
      <c r="BE286" s="218">
        <f>IF(N286="základní",J286,0)</f>
        <v>0</v>
      </c>
      <c r="BF286" s="218">
        <f>IF(N286="snížená",J286,0)</f>
        <v>0</v>
      </c>
      <c r="BG286" s="218">
        <f>IF(N286="zákl. přenesená",J286,0)</f>
        <v>0</v>
      </c>
      <c r="BH286" s="218">
        <f>IF(N286="sníž. přenesená",J286,0)</f>
        <v>0</v>
      </c>
      <c r="BI286" s="218">
        <f>IF(N286="nulová",J286,0)</f>
        <v>0</v>
      </c>
      <c r="BJ286" s="25" t="s">
        <v>29</v>
      </c>
      <c r="BK286" s="218">
        <f>ROUND(I286*H286,2)</f>
        <v>0</v>
      </c>
      <c r="BL286" s="25" t="s">
        <v>338</v>
      </c>
      <c r="BM286" s="25" t="s">
        <v>1326</v>
      </c>
    </row>
    <row r="287" spans="2:65" s="12" customFormat="1" ht="13.5">
      <c r="B287" s="219"/>
      <c r="C287" s="220"/>
      <c r="D287" s="221" t="s">
        <v>340</v>
      </c>
      <c r="E287" s="222" t="s">
        <v>36</v>
      </c>
      <c r="F287" s="223" t="s">
        <v>1327</v>
      </c>
      <c r="G287" s="220"/>
      <c r="H287" s="222" t="s">
        <v>36</v>
      </c>
      <c r="I287" s="224"/>
      <c r="J287" s="220"/>
      <c r="K287" s="220"/>
      <c r="L287" s="225"/>
      <c r="M287" s="226"/>
      <c r="N287" s="227"/>
      <c r="O287" s="227"/>
      <c r="P287" s="227"/>
      <c r="Q287" s="227"/>
      <c r="R287" s="227"/>
      <c r="S287" s="227"/>
      <c r="T287" s="228"/>
      <c r="AT287" s="229" t="s">
        <v>340</v>
      </c>
      <c r="AU287" s="229" t="s">
        <v>89</v>
      </c>
      <c r="AV287" s="12" t="s">
        <v>29</v>
      </c>
      <c r="AW287" s="12" t="s">
        <v>43</v>
      </c>
      <c r="AX287" s="12" t="s">
        <v>80</v>
      </c>
      <c r="AY287" s="229" t="s">
        <v>331</v>
      </c>
    </row>
    <row r="288" spans="2:65" s="14" customFormat="1" ht="13.5">
      <c r="B288" s="241"/>
      <c r="C288" s="242"/>
      <c r="D288" s="221" t="s">
        <v>340</v>
      </c>
      <c r="E288" s="243" t="s">
        <v>36</v>
      </c>
      <c r="F288" s="244" t="s">
        <v>10</v>
      </c>
      <c r="G288" s="242"/>
      <c r="H288" s="245">
        <v>15</v>
      </c>
      <c r="I288" s="246"/>
      <c r="J288" s="242"/>
      <c r="K288" s="242"/>
      <c r="L288" s="247"/>
      <c r="M288" s="248"/>
      <c r="N288" s="249"/>
      <c r="O288" s="249"/>
      <c r="P288" s="249"/>
      <c r="Q288" s="249"/>
      <c r="R288" s="249"/>
      <c r="S288" s="249"/>
      <c r="T288" s="250"/>
      <c r="AT288" s="251" t="s">
        <v>340</v>
      </c>
      <c r="AU288" s="251" t="s">
        <v>89</v>
      </c>
      <c r="AV288" s="14" t="s">
        <v>89</v>
      </c>
      <c r="AW288" s="14" t="s">
        <v>43</v>
      </c>
      <c r="AX288" s="14" t="s">
        <v>29</v>
      </c>
      <c r="AY288" s="251" t="s">
        <v>331</v>
      </c>
    </row>
    <row r="289" spans="2:65" s="1" customFormat="1" ht="25.5" customHeight="1">
      <c r="B289" s="43"/>
      <c r="C289" s="207" t="s">
        <v>584</v>
      </c>
      <c r="D289" s="207" t="s">
        <v>333</v>
      </c>
      <c r="E289" s="208" t="s">
        <v>1328</v>
      </c>
      <c r="F289" s="209" t="s">
        <v>1329</v>
      </c>
      <c r="G289" s="210" t="s">
        <v>402</v>
      </c>
      <c r="H289" s="211">
        <v>32.299999999999997</v>
      </c>
      <c r="I289" s="212"/>
      <c r="J289" s="213">
        <f>ROUND(I289*H289,2)</f>
        <v>0</v>
      </c>
      <c r="K289" s="209" t="s">
        <v>337</v>
      </c>
      <c r="L289" s="63"/>
      <c r="M289" s="214" t="s">
        <v>36</v>
      </c>
      <c r="N289" s="215" t="s">
        <v>51</v>
      </c>
      <c r="O289" s="44"/>
      <c r="P289" s="216">
        <f>O289*H289</f>
        <v>0</v>
      </c>
      <c r="Q289" s="216">
        <v>0.14066999999999999</v>
      </c>
      <c r="R289" s="216">
        <f>Q289*H289</f>
        <v>4.5436409999999992</v>
      </c>
      <c r="S289" s="216">
        <v>0</v>
      </c>
      <c r="T289" s="217">
        <f>S289*H289</f>
        <v>0</v>
      </c>
      <c r="AR289" s="25" t="s">
        <v>338</v>
      </c>
      <c r="AT289" s="25" t="s">
        <v>333</v>
      </c>
      <c r="AU289" s="25" t="s">
        <v>89</v>
      </c>
      <c r="AY289" s="25" t="s">
        <v>331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25" t="s">
        <v>29</v>
      </c>
      <c r="BK289" s="218">
        <f>ROUND(I289*H289,2)</f>
        <v>0</v>
      </c>
      <c r="BL289" s="25" t="s">
        <v>338</v>
      </c>
      <c r="BM289" s="25" t="s">
        <v>1330</v>
      </c>
    </row>
    <row r="290" spans="2:65" s="12" customFormat="1" ht="13.5">
      <c r="B290" s="219"/>
      <c r="C290" s="220"/>
      <c r="D290" s="221" t="s">
        <v>340</v>
      </c>
      <c r="E290" s="222" t="s">
        <v>36</v>
      </c>
      <c r="F290" s="223" t="s">
        <v>1331</v>
      </c>
      <c r="G290" s="220"/>
      <c r="H290" s="222" t="s">
        <v>36</v>
      </c>
      <c r="I290" s="224"/>
      <c r="J290" s="220"/>
      <c r="K290" s="220"/>
      <c r="L290" s="225"/>
      <c r="M290" s="226"/>
      <c r="N290" s="227"/>
      <c r="O290" s="227"/>
      <c r="P290" s="227"/>
      <c r="Q290" s="227"/>
      <c r="R290" s="227"/>
      <c r="S290" s="227"/>
      <c r="T290" s="228"/>
      <c r="AT290" s="229" t="s">
        <v>340</v>
      </c>
      <c r="AU290" s="229" t="s">
        <v>89</v>
      </c>
      <c r="AV290" s="12" t="s">
        <v>29</v>
      </c>
      <c r="AW290" s="12" t="s">
        <v>43</v>
      </c>
      <c r="AX290" s="12" t="s">
        <v>80</v>
      </c>
      <c r="AY290" s="229" t="s">
        <v>331</v>
      </c>
    </row>
    <row r="291" spans="2:65" s="12" customFormat="1" ht="13.5">
      <c r="B291" s="219"/>
      <c r="C291" s="220"/>
      <c r="D291" s="221" t="s">
        <v>340</v>
      </c>
      <c r="E291" s="222" t="s">
        <v>36</v>
      </c>
      <c r="F291" s="223" t="s">
        <v>1332</v>
      </c>
      <c r="G291" s="220"/>
      <c r="H291" s="222" t="s">
        <v>36</v>
      </c>
      <c r="I291" s="224"/>
      <c r="J291" s="220"/>
      <c r="K291" s="220"/>
      <c r="L291" s="225"/>
      <c r="M291" s="226"/>
      <c r="N291" s="227"/>
      <c r="O291" s="227"/>
      <c r="P291" s="227"/>
      <c r="Q291" s="227"/>
      <c r="R291" s="227"/>
      <c r="S291" s="227"/>
      <c r="T291" s="228"/>
      <c r="AT291" s="229" t="s">
        <v>340</v>
      </c>
      <c r="AU291" s="229" t="s">
        <v>89</v>
      </c>
      <c r="AV291" s="12" t="s">
        <v>29</v>
      </c>
      <c r="AW291" s="12" t="s">
        <v>43</v>
      </c>
      <c r="AX291" s="12" t="s">
        <v>80</v>
      </c>
      <c r="AY291" s="229" t="s">
        <v>331</v>
      </c>
    </row>
    <row r="292" spans="2:65" s="12" customFormat="1" ht="13.5">
      <c r="B292" s="219"/>
      <c r="C292" s="220"/>
      <c r="D292" s="221" t="s">
        <v>340</v>
      </c>
      <c r="E292" s="222" t="s">
        <v>36</v>
      </c>
      <c r="F292" s="223" t="s">
        <v>1333</v>
      </c>
      <c r="G292" s="220"/>
      <c r="H292" s="222" t="s">
        <v>36</v>
      </c>
      <c r="I292" s="224"/>
      <c r="J292" s="220"/>
      <c r="K292" s="220"/>
      <c r="L292" s="225"/>
      <c r="M292" s="226"/>
      <c r="N292" s="227"/>
      <c r="O292" s="227"/>
      <c r="P292" s="227"/>
      <c r="Q292" s="227"/>
      <c r="R292" s="227"/>
      <c r="S292" s="227"/>
      <c r="T292" s="228"/>
      <c r="AT292" s="229" t="s">
        <v>340</v>
      </c>
      <c r="AU292" s="229" t="s">
        <v>89</v>
      </c>
      <c r="AV292" s="12" t="s">
        <v>29</v>
      </c>
      <c r="AW292" s="12" t="s">
        <v>43</v>
      </c>
      <c r="AX292" s="12" t="s">
        <v>80</v>
      </c>
      <c r="AY292" s="229" t="s">
        <v>331</v>
      </c>
    </row>
    <row r="293" spans="2:65" s="14" customFormat="1" ht="13.5">
      <c r="B293" s="241"/>
      <c r="C293" s="242"/>
      <c r="D293" s="221" t="s">
        <v>340</v>
      </c>
      <c r="E293" s="243" t="s">
        <v>36</v>
      </c>
      <c r="F293" s="244" t="s">
        <v>1334</v>
      </c>
      <c r="G293" s="242"/>
      <c r="H293" s="245">
        <v>32.299999999999997</v>
      </c>
      <c r="I293" s="246"/>
      <c r="J293" s="242"/>
      <c r="K293" s="242"/>
      <c r="L293" s="247"/>
      <c r="M293" s="248"/>
      <c r="N293" s="249"/>
      <c r="O293" s="249"/>
      <c r="P293" s="249"/>
      <c r="Q293" s="249"/>
      <c r="R293" s="249"/>
      <c r="S293" s="249"/>
      <c r="T293" s="250"/>
      <c r="AT293" s="251" t="s">
        <v>340</v>
      </c>
      <c r="AU293" s="251" t="s">
        <v>89</v>
      </c>
      <c r="AV293" s="14" t="s">
        <v>89</v>
      </c>
      <c r="AW293" s="14" t="s">
        <v>43</v>
      </c>
      <c r="AX293" s="14" t="s">
        <v>29</v>
      </c>
      <c r="AY293" s="251" t="s">
        <v>331</v>
      </c>
    </row>
    <row r="294" spans="2:65" s="1" customFormat="1" ht="38.25" customHeight="1">
      <c r="B294" s="43"/>
      <c r="C294" s="207" t="s">
        <v>588</v>
      </c>
      <c r="D294" s="207" t="s">
        <v>333</v>
      </c>
      <c r="E294" s="208" t="s">
        <v>1335</v>
      </c>
      <c r="F294" s="209" t="s">
        <v>1336</v>
      </c>
      <c r="G294" s="210" t="s">
        <v>402</v>
      </c>
      <c r="H294" s="211">
        <v>292.10000000000002</v>
      </c>
      <c r="I294" s="212"/>
      <c r="J294" s="213">
        <f>ROUND(I294*H294,2)</f>
        <v>0</v>
      </c>
      <c r="K294" s="209" t="s">
        <v>36</v>
      </c>
      <c r="L294" s="63"/>
      <c r="M294" s="214" t="s">
        <v>36</v>
      </c>
      <c r="N294" s="215" t="s">
        <v>51</v>
      </c>
      <c r="O294" s="44"/>
      <c r="P294" s="216">
        <f>O294*H294</f>
        <v>0</v>
      </c>
      <c r="Q294" s="216">
        <v>6.7000000000000004E-2</v>
      </c>
      <c r="R294" s="216">
        <f>Q294*H294</f>
        <v>19.570700000000002</v>
      </c>
      <c r="S294" s="216">
        <v>0</v>
      </c>
      <c r="T294" s="217">
        <f>S294*H294</f>
        <v>0</v>
      </c>
      <c r="AR294" s="25" t="s">
        <v>338</v>
      </c>
      <c r="AT294" s="25" t="s">
        <v>333</v>
      </c>
      <c r="AU294" s="25" t="s">
        <v>89</v>
      </c>
      <c r="AY294" s="25" t="s">
        <v>331</v>
      </c>
      <c r="BE294" s="218">
        <f>IF(N294="základní",J294,0)</f>
        <v>0</v>
      </c>
      <c r="BF294" s="218">
        <f>IF(N294="snížená",J294,0)</f>
        <v>0</v>
      </c>
      <c r="BG294" s="218">
        <f>IF(N294="zákl. přenesená",J294,0)</f>
        <v>0</v>
      </c>
      <c r="BH294" s="218">
        <f>IF(N294="sníž. přenesená",J294,0)</f>
        <v>0</v>
      </c>
      <c r="BI294" s="218">
        <f>IF(N294="nulová",J294,0)</f>
        <v>0</v>
      </c>
      <c r="BJ294" s="25" t="s">
        <v>29</v>
      </c>
      <c r="BK294" s="218">
        <f>ROUND(I294*H294,2)</f>
        <v>0</v>
      </c>
      <c r="BL294" s="25" t="s">
        <v>338</v>
      </c>
      <c r="BM294" s="25" t="s">
        <v>1337</v>
      </c>
    </row>
    <row r="295" spans="2:65" s="12" customFormat="1" ht="13.5">
      <c r="B295" s="219"/>
      <c r="C295" s="220"/>
      <c r="D295" s="221" t="s">
        <v>340</v>
      </c>
      <c r="E295" s="222" t="s">
        <v>36</v>
      </c>
      <c r="F295" s="223" t="s">
        <v>1338</v>
      </c>
      <c r="G295" s="220"/>
      <c r="H295" s="222" t="s">
        <v>36</v>
      </c>
      <c r="I295" s="224"/>
      <c r="J295" s="220"/>
      <c r="K295" s="220"/>
      <c r="L295" s="225"/>
      <c r="M295" s="226"/>
      <c r="N295" s="227"/>
      <c r="O295" s="227"/>
      <c r="P295" s="227"/>
      <c r="Q295" s="227"/>
      <c r="R295" s="227"/>
      <c r="S295" s="227"/>
      <c r="T295" s="228"/>
      <c r="AT295" s="229" t="s">
        <v>340</v>
      </c>
      <c r="AU295" s="229" t="s">
        <v>89</v>
      </c>
      <c r="AV295" s="12" t="s">
        <v>29</v>
      </c>
      <c r="AW295" s="12" t="s">
        <v>43</v>
      </c>
      <c r="AX295" s="12" t="s">
        <v>80</v>
      </c>
      <c r="AY295" s="229" t="s">
        <v>331</v>
      </c>
    </row>
    <row r="296" spans="2:65" s="12" customFormat="1" ht="13.5">
      <c r="B296" s="219"/>
      <c r="C296" s="220"/>
      <c r="D296" s="221" t="s">
        <v>340</v>
      </c>
      <c r="E296" s="222" t="s">
        <v>36</v>
      </c>
      <c r="F296" s="223" t="s">
        <v>1339</v>
      </c>
      <c r="G296" s="220"/>
      <c r="H296" s="222" t="s">
        <v>36</v>
      </c>
      <c r="I296" s="224"/>
      <c r="J296" s="220"/>
      <c r="K296" s="220"/>
      <c r="L296" s="225"/>
      <c r="M296" s="226"/>
      <c r="N296" s="227"/>
      <c r="O296" s="227"/>
      <c r="P296" s="227"/>
      <c r="Q296" s="227"/>
      <c r="R296" s="227"/>
      <c r="S296" s="227"/>
      <c r="T296" s="228"/>
      <c r="AT296" s="229" t="s">
        <v>340</v>
      </c>
      <c r="AU296" s="229" t="s">
        <v>89</v>
      </c>
      <c r="AV296" s="12" t="s">
        <v>29</v>
      </c>
      <c r="AW296" s="12" t="s">
        <v>43</v>
      </c>
      <c r="AX296" s="12" t="s">
        <v>80</v>
      </c>
      <c r="AY296" s="229" t="s">
        <v>331</v>
      </c>
    </row>
    <row r="297" spans="2:65" s="14" customFormat="1" ht="13.5">
      <c r="B297" s="241"/>
      <c r="C297" s="242"/>
      <c r="D297" s="221" t="s">
        <v>340</v>
      </c>
      <c r="E297" s="243" t="s">
        <v>36</v>
      </c>
      <c r="F297" s="244" t="s">
        <v>1340</v>
      </c>
      <c r="G297" s="242"/>
      <c r="H297" s="245">
        <v>292.10000000000002</v>
      </c>
      <c r="I297" s="246"/>
      <c r="J297" s="242"/>
      <c r="K297" s="242"/>
      <c r="L297" s="247"/>
      <c r="M297" s="248"/>
      <c r="N297" s="249"/>
      <c r="O297" s="249"/>
      <c r="P297" s="249"/>
      <c r="Q297" s="249"/>
      <c r="R297" s="249"/>
      <c r="S297" s="249"/>
      <c r="T297" s="250"/>
      <c r="AT297" s="251" t="s">
        <v>340</v>
      </c>
      <c r="AU297" s="251" t="s">
        <v>89</v>
      </c>
      <c r="AV297" s="14" t="s">
        <v>89</v>
      </c>
      <c r="AW297" s="14" t="s">
        <v>43</v>
      </c>
      <c r="AX297" s="14" t="s">
        <v>29</v>
      </c>
      <c r="AY297" s="251" t="s">
        <v>331</v>
      </c>
    </row>
    <row r="298" spans="2:65" s="1" customFormat="1" ht="16.5" customHeight="1">
      <c r="B298" s="43"/>
      <c r="C298" s="263" t="s">
        <v>599</v>
      </c>
      <c r="D298" s="263" t="s">
        <v>461</v>
      </c>
      <c r="E298" s="264" t="s">
        <v>1341</v>
      </c>
      <c r="F298" s="265" t="s">
        <v>1342</v>
      </c>
      <c r="G298" s="266" t="s">
        <v>1343</v>
      </c>
      <c r="H298" s="267">
        <v>61.823999999999998</v>
      </c>
      <c r="I298" s="268"/>
      <c r="J298" s="269">
        <f>ROUND(I298*H298,2)</f>
        <v>0</v>
      </c>
      <c r="K298" s="265" t="s">
        <v>36</v>
      </c>
      <c r="L298" s="270"/>
      <c r="M298" s="271" t="s">
        <v>36</v>
      </c>
      <c r="N298" s="272" t="s">
        <v>51</v>
      </c>
      <c r="O298" s="44"/>
      <c r="P298" s="216">
        <f>O298*H298</f>
        <v>0</v>
      </c>
      <c r="Q298" s="216">
        <v>1E-3</v>
      </c>
      <c r="R298" s="216">
        <f>Q298*H298</f>
        <v>6.1823999999999997E-2</v>
      </c>
      <c r="S298" s="216">
        <v>0</v>
      </c>
      <c r="T298" s="217">
        <f>S298*H298</f>
        <v>0</v>
      </c>
      <c r="AR298" s="25" t="s">
        <v>389</v>
      </c>
      <c r="AT298" s="25" t="s">
        <v>461</v>
      </c>
      <c r="AU298" s="25" t="s">
        <v>89</v>
      </c>
      <c r="AY298" s="25" t="s">
        <v>331</v>
      </c>
      <c r="BE298" s="218">
        <f>IF(N298="základní",J298,0)</f>
        <v>0</v>
      </c>
      <c r="BF298" s="218">
        <f>IF(N298="snížená",J298,0)</f>
        <v>0</v>
      </c>
      <c r="BG298" s="218">
        <f>IF(N298="zákl. přenesená",J298,0)</f>
        <v>0</v>
      </c>
      <c r="BH298" s="218">
        <f>IF(N298="sníž. přenesená",J298,0)</f>
        <v>0</v>
      </c>
      <c r="BI298" s="218">
        <f>IF(N298="nulová",J298,0)</f>
        <v>0</v>
      </c>
      <c r="BJ298" s="25" t="s">
        <v>29</v>
      </c>
      <c r="BK298" s="218">
        <f>ROUND(I298*H298,2)</f>
        <v>0</v>
      </c>
      <c r="BL298" s="25" t="s">
        <v>338</v>
      </c>
      <c r="BM298" s="25" t="s">
        <v>1344</v>
      </c>
    </row>
    <row r="299" spans="2:65" s="12" customFormat="1" ht="13.5">
      <c r="B299" s="219"/>
      <c r="C299" s="220"/>
      <c r="D299" s="221" t="s">
        <v>340</v>
      </c>
      <c r="E299" s="222" t="s">
        <v>36</v>
      </c>
      <c r="F299" s="223" t="s">
        <v>1338</v>
      </c>
      <c r="G299" s="220"/>
      <c r="H299" s="222" t="s">
        <v>36</v>
      </c>
      <c r="I299" s="224"/>
      <c r="J299" s="220"/>
      <c r="K299" s="220"/>
      <c r="L299" s="225"/>
      <c r="M299" s="226"/>
      <c r="N299" s="227"/>
      <c r="O299" s="227"/>
      <c r="P299" s="227"/>
      <c r="Q299" s="227"/>
      <c r="R299" s="227"/>
      <c r="S299" s="227"/>
      <c r="T299" s="228"/>
      <c r="AT299" s="229" t="s">
        <v>340</v>
      </c>
      <c r="AU299" s="229" t="s">
        <v>89</v>
      </c>
      <c r="AV299" s="12" t="s">
        <v>29</v>
      </c>
      <c r="AW299" s="12" t="s">
        <v>43</v>
      </c>
      <c r="AX299" s="12" t="s">
        <v>80</v>
      </c>
      <c r="AY299" s="229" t="s">
        <v>331</v>
      </c>
    </row>
    <row r="300" spans="2:65" s="12" customFormat="1" ht="13.5">
      <c r="B300" s="219"/>
      <c r="C300" s="220"/>
      <c r="D300" s="221" t="s">
        <v>340</v>
      </c>
      <c r="E300" s="222" t="s">
        <v>36</v>
      </c>
      <c r="F300" s="223" t="s">
        <v>1345</v>
      </c>
      <c r="G300" s="220"/>
      <c r="H300" s="222" t="s">
        <v>36</v>
      </c>
      <c r="I300" s="224"/>
      <c r="J300" s="220"/>
      <c r="K300" s="220"/>
      <c r="L300" s="225"/>
      <c r="M300" s="226"/>
      <c r="N300" s="227"/>
      <c r="O300" s="227"/>
      <c r="P300" s="227"/>
      <c r="Q300" s="227"/>
      <c r="R300" s="227"/>
      <c r="S300" s="227"/>
      <c r="T300" s="228"/>
      <c r="AT300" s="229" t="s">
        <v>340</v>
      </c>
      <c r="AU300" s="229" t="s">
        <v>89</v>
      </c>
      <c r="AV300" s="12" t="s">
        <v>29</v>
      </c>
      <c r="AW300" s="12" t="s">
        <v>43</v>
      </c>
      <c r="AX300" s="12" t="s">
        <v>80</v>
      </c>
      <c r="AY300" s="229" t="s">
        <v>331</v>
      </c>
    </row>
    <row r="301" spans="2:65" s="14" customFormat="1" ht="13.5">
      <c r="B301" s="241"/>
      <c r="C301" s="242"/>
      <c r="D301" s="221" t="s">
        <v>340</v>
      </c>
      <c r="E301" s="243" t="s">
        <v>36</v>
      </c>
      <c r="F301" s="244" t="s">
        <v>1346</v>
      </c>
      <c r="G301" s="242"/>
      <c r="H301" s="245">
        <v>61.823999999999998</v>
      </c>
      <c r="I301" s="246"/>
      <c r="J301" s="242"/>
      <c r="K301" s="242"/>
      <c r="L301" s="247"/>
      <c r="M301" s="248"/>
      <c r="N301" s="249"/>
      <c r="O301" s="249"/>
      <c r="P301" s="249"/>
      <c r="Q301" s="249"/>
      <c r="R301" s="249"/>
      <c r="S301" s="249"/>
      <c r="T301" s="250"/>
      <c r="AT301" s="251" t="s">
        <v>340</v>
      </c>
      <c r="AU301" s="251" t="s">
        <v>89</v>
      </c>
      <c r="AV301" s="14" t="s">
        <v>89</v>
      </c>
      <c r="AW301" s="14" t="s">
        <v>43</v>
      </c>
      <c r="AX301" s="14" t="s">
        <v>29</v>
      </c>
      <c r="AY301" s="251" t="s">
        <v>331</v>
      </c>
    </row>
    <row r="302" spans="2:65" s="1" customFormat="1" ht="16.5" customHeight="1">
      <c r="B302" s="43"/>
      <c r="C302" s="263" t="s">
        <v>603</v>
      </c>
      <c r="D302" s="263" t="s">
        <v>461</v>
      </c>
      <c r="E302" s="264" t="s">
        <v>1347</v>
      </c>
      <c r="F302" s="265" t="s">
        <v>1348</v>
      </c>
      <c r="G302" s="266" t="s">
        <v>448</v>
      </c>
      <c r="H302" s="267">
        <v>4.5709999999999997</v>
      </c>
      <c r="I302" s="268"/>
      <c r="J302" s="269">
        <f>ROUND(I302*H302,2)</f>
        <v>0</v>
      </c>
      <c r="K302" s="265" t="s">
        <v>337</v>
      </c>
      <c r="L302" s="270"/>
      <c r="M302" s="271" t="s">
        <v>36</v>
      </c>
      <c r="N302" s="272" t="s">
        <v>51</v>
      </c>
      <c r="O302" s="44"/>
      <c r="P302" s="216">
        <f>O302*H302</f>
        <v>0</v>
      </c>
      <c r="Q302" s="216">
        <v>1</v>
      </c>
      <c r="R302" s="216">
        <f>Q302*H302</f>
        <v>4.5709999999999997</v>
      </c>
      <c r="S302" s="216">
        <v>0</v>
      </c>
      <c r="T302" s="217">
        <f>S302*H302</f>
        <v>0</v>
      </c>
      <c r="AR302" s="25" t="s">
        <v>389</v>
      </c>
      <c r="AT302" s="25" t="s">
        <v>461</v>
      </c>
      <c r="AU302" s="25" t="s">
        <v>89</v>
      </c>
      <c r="AY302" s="25" t="s">
        <v>331</v>
      </c>
      <c r="BE302" s="218">
        <f>IF(N302="základní",J302,0)</f>
        <v>0</v>
      </c>
      <c r="BF302" s="218">
        <f>IF(N302="snížená",J302,0)</f>
        <v>0</v>
      </c>
      <c r="BG302" s="218">
        <f>IF(N302="zákl. přenesená",J302,0)</f>
        <v>0</v>
      </c>
      <c r="BH302" s="218">
        <f>IF(N302="sníž. přenesená",J302,0)</f>
        <v>0</v>
      </c>
      <c r="BI302" s="218">
        <f>IF(N302="nulová",J302,0)</f>
        <v>0</v>
      </c>
      <c r="BJ302" s="25" t="s">
        <v>29</v>
      </c>
      <c r="BK302" s="218">
        <f>ROUND(I302*H302,2)</f>
        <v>0</v>
      </c>
      <c r="BL302" s="25" t="s">
        <v>338</v>
      </c>
      <c r="BM302" s="25" t="s">
        <v>1349</v>
      </c>
    </row>
    <row r="303" spans="2:65" s="12" customFormat="1" ht="13.5">
      <c r="B303" s="219"/>
      <c r="C303" s="220"/>
      <c r="D303" s="221" t="s">
        <v>340</v>
      </c>
      <c r="E303" s="222" t="s">
        <v>36</v>
      </c>
      <c r="F303" s="223" t="s">
        <v>1338</v>
      </c>
      <c r="G303" s="220"/>
      <c r="H303" s="222" t="s">
        <v>36</v>
      </c>
      <c r="I303" s="224"/>
      <c r="J303" s="220"/>
      <c r="K303" s="220"/>
      <c r="L303" s="225"/>
      <c r="M303" s="226"/>
      <c r="N303" s="227"/>
      <c r="O303" s="227"/>
      <c r="P303" s="227"/>
      <c r="Q303" s="227"/>
      <c r="R303" s="227"/>
      <c r="S303" s="227"/>
      <c r="T303" s="228"/>
      <c r="AT303" s="229" t="s">
        <v>340</v>
      </c>
      <c r="AU303" s="229" t="s">
        <v>89</v>
      </c>
      <c r="AV303" s="12" t="s">
        <v>29</v>
      </c>
      <c r="AW303" s="12" t="s">
        <v>43</v>
      </c>
      <c r="AX303" s="12" t="s">
        <v>80</v>
      </c>
      <c r="AY303" s="229" t="s">
        <v>331</v>
      </c>
    </row>
    <row r="304" spans="2:65" s="12" customFormat="1" ht="13.5">
      <c r="B304" s="219"/>
      <c r="C304" s="220"/>
      <c r="D304" s="221" t="s">
        <v>340</v>
      </c>
      <c r="E304" s="222" t="s">
        <v>36</v>
      </c>
      <c r="F304" s="223" t="s">
        <v>1350</v>
      </c>
      <c r="G304" s="220"/>
      <c r="H304" s="222" t="s">
        <v>36</v>
      </c>
      <c r="I304" s="224"/>
      <c r="J304" s="220"/>
      <c r="K304" s="220"/>
      <c r="L304" s="225"/>
      <c r="M304" s="226"/>
      <c r="N304" s="227"/>
      <c r="O304" s="227"/>
      <c r="P304" s="227"/>
      <c r="Q304" s="227"/>
      <c r="R304" s="227"/>
      <c r="S304" s="227"/>
      <c r="T304" s="228"/>
      <c r="AT304" s="229" t="s">
        <v>340</v>
      </c>
      <c r="AU304" s="229" t="s">
        <v>89</v>
      </c>
      <c r="AV304" s="12" t="s">
        <v>29</v>
      </c>
      <c r="AW304" s="12" t="s">
        <v>43</v>
      </c>
      <c r="AX304" s="12" t="s">
        <v>80</v>
      </c>
      <c r="AY304" s="229" t="s">
        <v>331</v>
      </c>
    </row>
    <row r="305" spans="2:65" s="14" customFormat="1" ht="13.5">
      <c r="B305" s="241"/>
      <c r="C305" s="242"/>
      <c r="D305" s="221" t="s">
        <v>340</v>
      </c>
      <c r="E305" s="243" t="s">
        <v>36</v>
      </c>
      <c r="F305" s="244" t="s">
        <v>1351</v>
      </c>
      <c r="G305" s="242"/>
      <c r="H305" s="245">
        <v>4.5709999999999997</v>
      </c>
      <c r="I305" s="246"/>
      <c r="J305" s="242"/>
      <c r="K305" s="242"/>
      <c r="L305" s="247"/>
      <c r="M305" s="248"/>
      <c r="N305" s="249"/>
      <c r="O305" s="249"/>
      <c r="P305" s="249"/>
      <c r="Q305" s="249"/>
      <c r="R305" s="249"/>
      <c r="S305" s="249"/>
      <c r="T305" s="250"/>
      <c r="AT305" s="251" t="s">
        <v>340</v>
      </c>
      <c r="AU305" s="251" t="s">
        <v>89</v>
      </c>
      <c r="AV305" s="14" t="s">
        <v>89</v>
      </c>
      <c r="AW305" s="14" t="s">
        <v>43</v>
      </c>
      <c r="AX305" s="14" t="s">
        <v>29</v>
      </c>
      <c r="AY305" s="251" t="s">
        <v>331</v>
      </c>
    </row>
    <row r="306" spans="2:65" s="1" customFormat="1" ht="16.5" customHeight="1">
      <c r="B306" s="43"/>
      <c r="C306" s="207" t="s">
        <v>608</v>
      </c>
      <c r="D306" s="207" t="s">
        <v>333</v>
      </c>
      <c r="E306" s="208" t="s">
        <v>1352</v>
      </c>
      <c r="F306" s="209" t="s">
        <v>1353</v>
      </c>
      <c r="G306" s="210" t="s">
        <v>402</v>
      </c>
      <c r="H306" s="211">
        <v>38.5</v>
      </c>
      <c r="I306" s="212"/>
      <c r="J306" s="213">
        <f>ROUND(I306*H306,2)</f>
        <v>0</v>
      </c>
      <c r="K306" s="209" t="s">
        <v>337</v>
      </c>
      <c r="L306" s="63"/>
      <c r="M306" s="214" t="s">
        <v>36</v>
      </c>
      <c r="N306" s="215" t="s">
        <v>51</v>
      </c>
      <c r="O306" s="44"/>
      <c r="P306" s="216">
        <f>O306*H306</f>
        <v>0</v>
      </c>
      <c r="Q306" s="216">
        <v>0.17488999999999999</v>
      </c>
      <c r="R306" s="216">
        <f>Q306*H306</f>
        <v>6.7332649999999994</v>
      </c>
      <c r="S306" s="216">
        <v>0</v>
      </c>
      <c r="T306" s="217">
        <f>S306*H306</f>
        <v>0</v>
      </c>
      <c r="AR306" s="25" t="s">
        <v>338</v>
      </c>
      <c r="AT306" s="25" t="s">
        <v>333</v>
      </c>
      <c r="AU306" s="25" t="s">
        <v>89</v>
      </c>
      <c r="AY306" s="25" t="s">
        <v>331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25" t="s">
        <v>29</v>
      </c>
      <c r="BK306" s="218">
        <f>ROUND(I306*H306,2)</f>
        <v>0</v>
      </c>
      <c r="BL306" s="25" t="s">
        <v>338</v>
      </c>
      <c r="BM306" s="25" t="s">
        <v>1354</v>
      </c>
    </row>
    <row r="307" spans="2:65" s="12" customFormat="1" ht="13.5">
      <c r="B307" s="219"/>
      <c r="C307" s="220"/>
      <c r="D307" s="221" t="s">
        <v>340</v>
      </c>
      <c r="E307" s="222" t="s">
        <v>36</v>
      </c>
      <c r="F307" s="223" t="s">
        <v>1355</v>
      </c>
      <c r="G307" s="220"/>
      <c r="H307" s="222" t="s">
        <v>36</v>
      </c>
      <c r="I307" s="224"/>
      <c r="J307" s="220"/>
      <c r="K307" s="220"/>
      <c r="L307" s="225"/>
      <c r="M307" s="226"/>
      <c r="N307" s="227"/>
      <c r="O307" s="227"/>
      <c r="P307" s="227"/>
      <c r="Q307" s="227"/>
      <c r="R307" s="227"/>
      <c r="S307" s="227"/>
      <c r="T307" s="228"/>
      <c r="AT307" s="229" t="s">
        <v>340</v>
      </c>
      <c r="AU307" s="229" t="s">
        <v>89</v>
      </c>
      <c r="AV307" s="12" t="s">
        <v>29</v>
      </c>
      <c r="AW307" s="12" t="s">
        <v>43</v>
      </c>
      <c r="AX307" s="12" t="s">
        <v>80</v>
      </c>
      <c r="AY307" s="229" t="s">
        <v>331</v>
      </c>
    </row>
    <row r="308" spans="2:65" s="14" customFormat="1" ht="13.5">
      <c r="B308" s="241"/>
      <c r="C308" s="242"/>
      <c r="D308" s="221" t="s">
        <v>340</v>
      </c>
      <c r="E308" s="243" t="s">
        <v>36</v>
      </c>
      <c r="F308" s="244" t="s">
        <v>1356</v>
      </c>
      <c r="G308" s="242"/>
      <c r="H308" s="245">
        <v>38.5</v>
      </c>
      <c r="I308" s="246"/>
      <c r="J308" s="242"/>
      <c r="K308" s="242"/>
      <c r="L308" s="247"/>
      <c r="M308" s="248"/>
      <c r="N308" s="249"/>
      <c r="O308" s="249"/>
      <c r="P308" s="249"/>
      <c r="Q308" s="249"/>
      <c r="R308" s="249"/>
      <c r="S308" s="249"/>
      <c r="T308" s="250"/>
      <c r="AT308" s="251" t="s">
        <v>340</v>
      </c>
      <c r="AU308" s="251" t="s">
        <v>89</v>
      </c>
      <c r="AV308" s="14" t="s">
        <v>89</v>
      </c>
      <c r="AW308" s="14" t="s">
        <v>43</v>
      </c>
      <c r="AX308" s="14" t="s">
        <v>29</v>
      </c>
      <c r="AY308" s="251" t="s">
        <v>331</v>
      </c>
    </row>
    <row r="309" spans="2:65" s="1" customFormat="1" ht="16.5" customHeight="1">
      <c r="B309" s="43"/>
      <c r="C309" s="263" t="s">
        <v>618</v>
      </c>
      <c r="D309" s="263" t="s">
        <v>461</v>
      </c>
      <c r="E309" s="264" t="s">
        <v>1357</v>
      </c>
      <c r="F309" s="265" t="s">
        <v>1358</v>
      </c>
      <c r="G309" s="266" t="s">
        <v>484</v>
      </c>
      <c r="H309" s="267">
        <v>39</v>
      </c>
      <c r="I309" s="268"/>
      <c r="J309" s="269">
        <f>ROUND(I309*H309,2)</f>
        <v>0</v>
      </c>
      <c r="K309" s="265" t="s">
        <v>36</v>
      </c>
      <c r="L309" s="270"/>
      <c r="M309" s="271" t="s">
        <v>36</v>
      </c>
      <c r="N309" s="272" t="s">
        <v>51</v>
      </c>
      <c r="O309" s="44"/>
      <c r="P309" s="216">
        <f>O309*H309</f>
        <v>0</v>
      </c>
      <c r="Q309" s="216">
        <v>0.3</v>
      </c>
      <c r="R309" s="216">
        <f>Q309*H309</f>
        <v>11.7</v>
      </c>
      <c r="S309" s="216">
        <v>0</v>
      </c>
      <c r="T309" s="217">
        <f>S309*H309</f>
        <v>0</v>
      </c>
      <c r="AR309" s="25" t="s">
        <v>389</v>
      </c>
      <c r="AT309" s="25" t="s">
        <v>461</v>
      </c>
      <c r="AU309" s="25" t="s">
        <v>89</v>
      </c>
      <c r="AY309" s="25" t="s">
        <v>331</v>
      </c>
      <c r="BE309" s="218">
        <f>IF(N309="základní",J309,0)</f>
        <v>0</v>
      </c>
      <c r="BF309" s="218">
        <f>IF(N309="snížená",J309,0)</f>
        <v>0</v>
      </c>
      <c r="BG309" s="218">
        <f>IF(N309="zákl. přenesená",J309,0)</f>
        <v>0</v>
      </c>
      <c r="BH309" s="218">
        <f>IF(N309="sníž. přenesená",J309,0)</f>
        <v>0</v>
      </c>
      <c r="BI309" s="218">
        <f>IF(N309="nulová",J309,0)</f>
        <v>0</v>
      </c>
      <c r="BJ309" s="25" t="s">
        <v>29</v>
      </c>
      <c r="BK309" s="218">
        <f>ROUND(I309*H309,2)</f>
        <v>0</v>
      </c>
      <c r="BL309" s="25" t="s">
        <v>338</v>
      </c>
      <c r="BM309" s="25" t="s">
        <v>1359</v>
      </c>
    </row>
    <row r="310" spans="2:65" s="12" customFormat="1" ht="13.5">
      <c r="B310" s="219"/>
      <c r="C310" s="220"/>
      <c r="D310" s="221" t="s">
        <v>340</v>
      </c>
      <c r="E310" s="222" t="s">
        <v>36</v>
      </c>
      <c r="F310" s="223" t="s">
        <v>1355</v>
      </c>
      <c r="G310" s="220"/>
      <c r="H310" s="222" t="s">
        <v>36</v>
      </c>
      <c r="I310" s="224"/>
      <c r="J310" s="220"/>
      <c r="K310" s="220"/>
      <c r="L310" s="225"/>
      <c r="M310" s="226"/>
      <c r="N310" s="227"/>
      <c r="O310" s="227"/>
      <c r="P310" s="227"/>
      <c r="Q310" s="227"/>
      <c r="R310" s="227"/>
      <c r="S310" s="227"/>
      <c r="T310" s="228"/>
      <c r="AT310" s="229" t="s">
        <v>340</v>
      </c>
      <c r="AU310" s="229" t="s">
        <v>89</v>
      </c>
      <c r="AV310" s="12" t="s">
        <v>29</v>
      </c>
      <c r="AW310" s="12" t="s">
        <v>43</v>
      </c>
      <c r="AX310" s="12" t="s">
        <v>80</v>
      </c>
      <c r="AY310" s="229" t="s">
        <v>331</v>
      </c>
    </row>
    <row r="311" spans="2:65" s="14" customFormat="1" ht="13.5">
      <c r="B311" s="241"/>
      <c r="C311" s="242"/>
      <c r="D311" s="221" t="s">
        <v>340</v>
      </c>
      <c r="E311" s="243" t="s">
        <v>36</v>
      </c>
      <c r="F311" s="244" t="s">
        <v>1360</v>
      </c>
      <c r="G311" s="242"/>
      <c r="H311" s="245">
        <v>38.884999999999998</v>
      </c>
      <c r="I311" s="246"/>
      <c r="J311" s="242"/>
      <c r="K311" s="242"/>
      <c r="L311" s="247"/>
      <c r="M311" s="248"/>
      <c r="N311" s="249"/>
      <c r="O311" s="249"/>
      <c r="P311" s="249"/>
      <c r="Q311" s="249"/>
      <c r="R311" s="249"/>
      <c r="S311" s="249"/>
      <c r="T311" s="250"/>
      <c r="AT311" s="251" t="s">
        <v>340</v>
      </c>
      <c r="AU311" s="251" t="s">
        <v>89</v>
      </c>
      <c r="AV311" s="14" t="s">
        <v>89</v>
      </c>
      <c r="AW311" s="14" t="s">
        <v>43</v>
      </c>
      <c r="AX311" s="14" t="s">
        <v>80</v>
      </c>
      <c r="AY311" s="251" t="s">
        <v>331</v>
      </c>
    </row>
    <row r="312" spans="2:65" s="14" customFormat="1" ht="13.5">
      <c r="B312" s="241"/>
      <c r="C312" s="242"/>
      <c r="D312" s="221" t="s">
        <v>340</v>
      </c>
      <c r="E312" s="243" t="s">
        <v>36</v>
      </c>
      <c r="F312" s="244" t="s">
        <v>1361</v>
      </c>
      <c r="G312" s="242"/>
      <c r="H312" s="245">
        <v>0.115</v>
      </c>
      <c r="I312" s="246"/>
      <c r="J312" s="242"/>
      <c r="K312" s="242"/>
      <c r="L312" s="247"/>
      <c r="M312" s="248"/>
      <c r="N312" s="249"/>
      <c r="O312" s="249"/>
      <c r="P312" s="249"/>
      <c r="Q312" s="249"/>
      <c r="R312" s="249"/>
      <c r="S312" s="249"/>
      <c r="T312" s="250"/>
      <c r="AT312" s="251" t="s">
        <v>340</v>
      </c>
      <c r="AU312" s="251" t="s">
        <v>89</v>
      </c>
      <c r="AV312" s="14" t="s">
        <v>89</v>
      </c>
      <c r="AW312" s="14" t="s">
        <v>43</v>
      </c>
      <c r="AX312" s="14" t="s">
        <v>80</v>
      </c>
      <c r="AY312" s="251" t="s">
        <v>331</v>
      </c>
    </row>
    <row r="313" spans="2:65" s="15" customFormat="1" ht="13.5">
      <c r="B313" s="252"/>
      <c r="C313" s="253"/>
      <c r="D313" s="221" t="s">
        <v>340</v>
      </c>
      <c r="E313" s="254" t="s">
        <v>36</v>
      </c>
      <c r="F313" s="255" t="s">
        <v>350</v>
      </c>
      <c r="G313" s="253"/>
      <c r="H313" s="256">
        <v>39</v>
      </c>
      <c r="I313" s="257"/>
      <c r="J313" s="253"/>
      <c r="K313" s="253"/>
      <c r="L313" s="258"/>
      <c r="M313" s="259"/>
      <c r="N313" s="260"/>
      <c r="O313" s="260"/>
      <c r="P313" s="260"/>
      <c r="Q313" s="260"/>
      <c r="R313" s="260"/>
      <c r="S313" s="260"/>
      <c r="T313" s="261"/>
      <c r="AT313" s="262" t="s">
        <v>340</v>
      </c>
      <c r="AU313" s="262" t="s">
        <v>89</v>
      </c>
      <c r="AV313" s="15" t="s">
        <v>338</v>
      </c>
      <c r="AW313" s="15" t="s">
        <v>43</v>
      </c>
      <c r="AX313" s="15" t="s">
        <v>29</v>
      </c>
      <c r="AY313" s="262" t="s">
        <v>331</v>
      </c>
    </row>
    <row r="314" spans="2:65" s="1" customFormat="1" ht="25.5" customHeight="1">
      <c r="B314" s="43"/>
      <c r="C314" s="207" t="s">
        <v>622</v>
      </c>
      <c r="D314" s="207" t="s">
        <v>333</v>
      </c>
      <c r="E314" s="208" t="s">
        <v>1362</v>
      </c>
      <c r="F314" s="209" t="s">
        <v>1363</v>
      </c>
      <c r="G314" s="210" t="s">
        <v>422</v>
      </c>
      <c r="H314" s="211">
        <v>2.6179999999999999</v>
      </c>
      <c r="I314" s="212"/>
      <c r="J314" s="213">
        <f>ROUND(I314*H314,2)</f>
        <v>0</v>
      </c>
      <c r="K314" s="209" t="s">
        <v>36</v>
      </c>
      <c r="L314" s="63"/>
      <c r="M314" s="214" t="s">
        <v>36</v>
      </c>
      <c r="N314" s="215" t="s">
        <v>51</v>
      </c>
      <c r="O314" s="44"/>
      <c r="P314" s="216">
        <f>O314*H314</f>
        <v>0</v>
      </c>
      <c r="Q314" s="216">
        <v>2.4529999999999998</v>
      </c>
      <c r="R314" s="216">
        <f>Q314*H314</f>
        <v>6.4219539999999995</v>
      </c>
      <c r="S314" s="216">
        <v>0</v>
      </c>
      <c r="T314" s="217">
        <f>S314*H314</f>
        <v>0</v>
      </c>
      <c r="AR314" s="25" t="s">
        <v>338</v>
      </c>
      <c r="AT314" s="25" t="s">
        <v>333</v>
      </c>
      <c r="AU314" s="25" t="s">
        <v>89</v>
      </c>
      <c r="AY314" s="25" t="s">
        <v>331</v>
      </c>
      <c r="BE314" s="218">
        <f>IF(N314="základní",J314,0)</f>
        <v>0</v>
      </c>
      <c r="BF314" s="218">
        <f>IF(N314="snížená",J314,0)</f>
        <v>0</v>
      </c>
      <c r="BG314" s="218">
        <f>IF(N314="zákl. přenesená",J314,0)</f>
        <v>0</v>
      </c>
      <c r="BH314" s="218">
        <f>IF(N314="sníž. přenesená",J314,0)</f>
        <v>0</v>
      </c>
      <c r="BI314" s="218">
        <f>IF(N314="nulová",J314,0)</f>
        <v>0</v>
      </c>
      <c r="BJ314" s="25" t="s">
        <v>29</v>
      </c>
      <c r="BK314" s="218">
        <f>ROUND(I314*H314,2)</f>
        <v>0</v>
      </c>
      <c r="BL314" s="25" t="s">
        <v>338</v>
      </c>
      <c r="BM314" s="25" t="s">
        <v>1364</v>
      </c>
    </row>
    <row r="315" spans="2:65" s="12" customFormat="1" ht="13.5">
      <c r="B315" s="219"/>
      <c r="C315" s="220"/>
      <c r="D315" s="221" t="s">
        <v>340</v>
      </c>
      <c r="E315" s="222" t="s">
        <v>36</v>
      </c>
      <c r="F315" s="223" t="s">
        <v>1365</v>
      </c>
      <c r="G315" s="220"/>
      <c r="H315" s="222" t="s">
        <v>36</v>
      </c>
      <c r="I315" s="224"/>
      <c r="J315" s="220"/>
      <c r="K315" s="220"/>
      <c r="L315" s="225"/>
      <c r="M315" s="226"/>
      <c r="N315" s="227"/>
      <c r="O315" s="227"/>
      <c r="P315" s="227"/>
      <c r="Q315" s="227"/>
      <c r="R315" s="227"/>
      <c r="S315" s="227"/>
      <c r="T315" s="228"/>
      <c r="AT315" s="229" t="s">
        <v>340</v>
      </c>
      <c r="AU315" s="229" t="s">
        <v>89</v>
      </c>
      <c r="AV315" s="12" t="s">
        <v>29</v>
      </c>
      <c r="AW315" s="12" t="s">
        <v>43</v>
      </c>
      <c r="AX315" s="12" t="s">
        <v>80</v>
      </c>
      <c r="AY315" s="229" t="s">
        <v>331</v>
      </c>
    </row>
    <row r="316" spans="2:65" s="12" customFormat="1" ht="13.5">
      <c r="B316" s="219"/>
      <c r="C316" s="220"/>
      <c r="D316" s="221" t="s">
        <v>340</v>
      </c>
      <c r="E316" s="222" t="s">
        <v>36</v>
      </c>
      <c r="F316" s="223" t="s">
        <v>1366</v>
      </c>
      <c r="G316" s="220"/>
      <c r="H316" s="222" t="s">
        <v>36</v>
      </c>
      <c r="I316" s="224"/>
      <c r="J316" s="220"/>
      <c r="K316" s="220"/>
      <c r="L316" s="225"/>
      <c r="M316" s="226"/>
      <c r="N316" s="227"/>
      <c r="O316" s="227"/>
      <c r="P316" s="227"/>
      <c r="Q316" s="227"/>
      <c r="R316" s="227"/>
      <c r="S316" s="227"/>
      <c r="T316" s="228"/>
      <c r="AT316" s="229" t="s">
        <v>340</v>
      </c>
      <c r="AU316" s="229" t="s">
        <v>89</v>
      </c>
      <c r="AV316" s="12" t="s">
        <v>29</v>
      </c>
      <c r="AW316" s="12" t="s">
        <v>43</v>
      </c>
      <c r="AX316" s="12" t="s">
        <v>80</v>
      </c>
      <c r="AY316" s="229" t="s">
        <v>331</v>
      </c>
    </row>
    <row r="317" spans="2:65" s="14" customFormat="1" ht="13.5">
      <c r="B317" s="241"/>
      <c r="C317" s="242"/>
      <c r="D317" s="221" t="s">
        <v>340</v>
      </c>
      <c r="E317" s="243" t="s">
        <v>36</v>
      </c>
      <c r="F317" s="244" t="s">
        <v>1367</v>
      </c>
      <c r="G317" s="242"/>
      <c r="H317" s="245">
        <v>2.6179999999999999</v>
      </c>
      <c r="I317" s="246"/>
      <c r="J317" s="242"/>
      <c r="K317" s="242"/>
      <c r="L317" s="247"/>
      <c r="M317" s="248"/>
      <c r="N317" s="249"/>
      <c r="O317" s="249"/>
      <c r="P317" s="249"/>
      <c r="Q317" s="249"/>
      <c r="R317" s="249"/>
      <c r="S317" s="249"/>
      <c r="T317" s="250"/>
      <c r="AT317" s="251" t="s">
        <v>340</v>
      </c>
      <c r="AU317" s="251" t="s">
        <v>89</v>
      </c>
      <c r="AV317" s="14" t="s">
        <v>89</v>
      </c>
      <c r="AW317" s="14" t="s">
        <v>43</v>
      </c>
      <c r="AX317" s="14" t="s">
        <v>29</v>
      </c>
      <c r="AY317" s="251" t="s">
        <v>331</v>
      </c>
    </row>
    <row r="318" spans="2:65" s="1" customFormat="1" ht="25.5" customHeight="1">
      <c r="B318" s="43"/>
      <c r="C318" s="207" t="s">
        <v>628</v>
      </c>
      <c r="D318" s="207" t="s">
        <v>333</v>
      </c>
      <c r="E318" s="208" t="s">
        <v>1368</v>
      </c>
      <c r="F318" s="209" t="s">
        <v>1369</v>
      </c>
      <c r="G318" s="210" t="s">
        <v>448</v>
      </c>
      <c r="H318" s="211">
        <v>0.36199999999999999</v>
      </c>
      <c r="I318" s="212"/>
      <c r="J318" s="213">
        <f>ROUND(I318*H318,2)</f>
        <v>0</v>
      </c>
      <c r="K318" s="209" t="s">
        <v>337</v>
      </c>
      <c r="L318" s="63"/>
      <c r="M318" s="214" t="s">
        <v>36</v>
      </c>
      <c r="N318" s="215" t="s">
        <v>51</v>
      </c>
      <c r="O318" s="44"/>
      <c r="P318" s="216">
        <f>O318*H318</f>
        <v>0</v>
      </c>
      <c r="Q318" s="216">
        <v>1.0152300000000001</v>
      </c>
      <c r="R318" s="216">
        <f>Q318*H318</f>
        <v>0.36751326000000001</v>
      </c>
      <c r="S318" s="216">
        <v>0</v>
      </c>
      <c r="T318" s="217">
        <f>S318*H318</f>
        <v>0</v>
      </c>
      <c r="AR318" s="25" t="s">
        <v>338</v>
      </c>
      <c r="AT318" s="25" t="s">
        <v>333</v>
      </c>
      <c r="AU318" s="25" t="s">
        <v>89</v>
      </c>
      <c r="AY318" s="25" t="s">
        <v>331</v>
      </c>
      <c r="BE318" s="218">
        <f>IF(N318="základní",J318,0)</f>
        <v>0</v>
      </c>
      <c r="BF318" s="218">
        <f>IF(N318="snížená",J318,0)</f>
        <v>0</v>
      </c>
      <c r="BG318" s="218">
        <f>IF(N318="zákl. přenesená",J318,0)</f>
        <v>0</v>
      </c>
      <c r="BH318" s="218">
        <f>IF(N318="sníž. přenesená",J318,0)</f>
        <v>0</v>
      </c>
      <c r="BI318" s="218">
        <f>IF(N318="nulová",J318,0)</f>
        <v>0</v>
      </c>
      <c r="BJ318" s="25" t="s">
        <v>29</v>
      </c>
      <c r="BK318" s="218">
        <f>ROUND(I318*H318,2)</f>
        <v>0</v>
      </c>
      <c r="BL318" s="25" t="s">
        <v>338</v>
      </c>
      <c r="BM318" s="25" t="s">
        <v>1370</v>
      </c>
    </row>
    <row r="319" spans="2:65" s="12" customFormat="1" ht="13.5">
      <c r="B319" s="219"/>
      <c r="C319" s="220"/>
      <c r="D319" s="221" t="s">
        <v>340</v>
      </c>
      <c r="E319" s="222" t="s">
        <v>36</v>
      </c>
      <c r="F319" s="223" t="s">
        <v>1233</v>
      </c>
      <c r="G319" s="220"/>
      <c r="H319" s="222" t="s">
        <v>36</v>
      </c>
      <c r="I319" s="224"/>
      <c r="J319" s="220"/>
      <c r="K319" s="220"/>
      <c r="L319" s="225"/>
      <c r="M319" s="226"/>
      <c r="N319" s="227"/>
      <c r="O319" s="227"/>
      <c r="P319" s="227"/>
      <c r="Q319" s="227"/>
      <c r="R319" s="227"/>
      <c r="S319" s="227"/>
      <c r="T319" s="228"/>
      <c r="AT319" s="229" t="s">
        <v>340</v>
      </c>
      <c r="AU319" s="229" t="s">
        <v>89</v>
      </c>
      <c r="AV319" s="12" t="s">
        <v>29</v>
      </c>
      <c r="AW319" s="12" t="s">
        <v>43</v>
      </c>
      <c r="AX319" s="12" t="s">
        <v>80</v>
      </c>
      <c r="AY319" s="229" t="s">
        <v>331</v>
      </c>
    </row>
    <row r="320" spans="2:65" s="14" customFormat="1" ht="13.5">
      <c r="B320" s="241"/>
      <c r="C320" s="242"/>
      <c r="D320" s="221" t="s">
        <v>340</v>
      </c>
      <c r="E320" s="243" t="s">
        <v>36</v>
      </c>
      <c r="F320" s="244" t="s">
        <v>1371</v>
      </c>
      <c r="G320" s="242"/>
      <c r="H320" s="245">
        <v>0.36199999999999999</v>
      </c>
      <c r="I320" s="246"/>
      <c r="J320" s="242"/>
      <c r="K320" s="242"/>
      <c r="L320" s="247"/>
      <c r="M320" s="248"/>
      <c r="N320" s="249"/>
      <c r="O320" s="249"/>
      <c r="P320" s="249"/>
      <c r="Q320" s="249"/>
      <c r="R320" s="249"/>
      <c r="S320" s="249"/>
      <c r="T320" s="250"/>
      <c r="AT320" s="251" t="s">
        <v>340</v>
      </c>
      <c r="AU320" s="251" t="s">
        <v>89</v>
      </c>
      <c r="AV320" s="14" t="s">
        <v>89</v>
      </c>
      <c r="AW320" s="14" t="s">
        <v>43</v>
      </c>
      <c r="AX320" s="14" t="s">
        <v>29</v>
      </c>
      <c r="AY320" s="251" t="s">
        <v>331</v>
      </c>
    </row>
    <row r="321" spans="2:65" s="1" customFormat="1" ht="16.5" customHeight="1">
      <c r="B321" s="43"/>
      <c r="C321" s="207" t="s">
        <v>633</v>
      </c>
      <c r="D321" s="207" t="s">
        <v>333</v>
      </c>
      <c r="E321" s="208" t="s">
        <v>1372</v>
      </c>
      <c r="F321" s="209" t="s">
        <v>1373</v>
      </c>
      <c r="G321" s="210" t="s">
        <v>336</v>
      </c>
      <c r="H321" s="211">
        <v>7.52</v>
      </c>
      <c r="I321" s="212"/>
      <c r="J321" s="213">
        <f>ROUND(I321*H321,2)</f>
        <v>0</v>
      </c>
      <c r="K321" s="209" t="s">
        <v>337</v>
      </c>
      <c r="L321" s="63"/>
      <c r="M321" s="214" t="s">
        <v>36</v>
      </c>
      <c r="N321" s="215" t="s">
        <v>51</v>
      </c>
      <c r="O321" s="44"/>
      <c r="P321" s="216">
        <f>O321*H321</f>
        <v>0</v>
      </c>
      <c r="Q321" s="216">
        <v>0</v>
      </c>
      <c r="R321" s="216">
        <f>Q321*H321</f>
        <v>0</v>
      </c>
      <c r="S321" s="216">
        <v>0.11</v>
      </c>
      <c r="T321" s="217">
        <f>S321*H321</f>
        <v>0.82719999999999994</v>
      </c>
      <c r="AR321" s="25" t="s">
        <v>338</v>
      </c>
      <c r="AT321" s="25" t="s">
        <v>333</v>
      </c>
      <c r="AU321" s="25" t="s">
        <v>89</v>
      </c>
      <c r="AY321" s="25" t="s">
        <v>331</v>
      </c>
      <c r="BE321" s="218">
        <f>IF(N321="základní",J321,0)</f>
        <v>0</v>
      </c>
      <c r="BF321" s="218">
        <f>IF(N321="snížená",J321,0)</f>
        <v>0</v>
      </c>
      <c r="BG321" s="218">
        <f>IF(N321="zákl. přenesená",J321,0)</f>
        <v>0</v>
      </c>
      <c r="BH321" s="218">
        <f>IF(N321="sníž. přenesená",J321,0)</f>
        <v>0</v>
      </c>
      <c r="BI321" s="218">
        <f>IF(N321="nulová",J321,0)</f>
        <v>0</v>
      </c>
      <c r="BJ321" s="25" t="s">
        <v>29</v>
      </c>
      <c r="BK321" s="218">
        <f>ROUND(I321*H321,2)</f>
        <v>0</v>
      </c>
      <c r="BL321" s="25" t="s">
        <v>338</v>
      </c>
      <c r="BM321" s="25" t="s">
        <v>1374</v>
      </c>
    </row>
    <row r="322" spans="2:65" s="12" customFormat="1" ht="13.5">
      <c r="B322" s="219"/>
      <c r="C322" s="220"/>
      <c r="D322" s="221" t="s">
        <v>340</v>
      </c>
      <c r="E322" s="222" t="s">
        <v>36</v>
      </c>
      <c r="F322" s="223" t="s">
        <v>1375</v>
      </c>
      <c r="G322" s="220"/>
      <c r="H322" s="222" t="s">
        <v>36</v>
      </c>
      <c r="I322" s="224"/>
      <c r="J322" s="220"/>
      <c r="K322" s="220"/>
      <c r="L322" s="225"/>
      <c r="M322" s="226"/>
      <c r="N322" s="227"/>
      <c r="O322" s="227"/>
      <c r="P322" s="227"/>
      <c r="Q322" s="227"/>
      <c r="R322" s="227"/>
      <c r="S322" s="227"/>
      <c r="T322" s="228"/>
      <c r="AT322" s="229" t="s">
        <v>340</v>
      </c>
      <c r="AU322" s="229" t="s">
        <v>89</v>
      </c>
      <c r="AV322" s="12" t="s">
        <v>29</v>
      </c>
      <c r="AW322" s="12" t="s">
        <v>43</v>
      </c>
      <c r="AX322" s="12" t="s">
        <v>80</v>
      </c>
      <c r="AY322" s="229" t="s">
        <v>331</v>
      </c>
    </row>
    <row r="323" spans="2:65" s="12" customFormat="1" ht="13.5">
      <c r="B323" s="219"/>
      <c r="C323" s="220"/>
      <c r="D323" s="221" t="s">
        <v>340</v>
      </c>
      <c r="E323" s="222" t="s">
        <v>36</v>
      </c>
      <c r="F323" s="223" t="s">
        <v>1376</v>
      </c>
      <c r="G323" s="220"/>
      <c r="H323" s="222" t="s">
        <v>36</v>
      </c>
      <c r="I323" s="224"/>
      <c r="J323" s="220"/>
      <c r="K323" s="220"/>
      <c r="L323" s="225"/>
      <c r="M323" s="226"/>
      <c r="N323" s="227"/>
      <c r="O323" s="227"/>
      <c r="P323" s="227"/>
      <c r="Q323" s="227"/>
      <c r="R323" s="227"/>
      <c r="S323" s="227"/>
      <c r="T323" s="228"/>
      <c r="AT323" s="229" t="s">
        <v>340</v>
      </c>
      <c r="AU323" s="229" t="s">
        <v>89</v>
      </c>
      <c r="AV323" s="12" t="s">
        <v>29</v>
      </c>
      <c r="AW323" s="12" t="s">
        <v>43</v>
      </c>
      <c r="AX323" s="12" t="s">
        <v>80</v>
      </c>
      <c r="AY323" s="229" t="s">
        <v>331</v>
      </c>
    </row>
    <row r="324" spans="2:65" s="14" customFormat="1" ht="13.5">
      <c r="B324" s="241"/>
      <c r="C324" s="242"/>
      <c r="D324" s="221" t="s">
        <v>340</v>
      </c>
      <c r="E324" s="243" t="s">
        <v>36</v>
      </c>
      <c r="F324" s="244" t="s">
        <v>1377</v>
      </c>
      <c r="G324" s="242"/>
      <c r="H324" s="245">
        <v>7.52</v>
      </c>
      <c r="I324" s="246"/>
      <c r="J324" s="242"/>
      <c r="K324" s="242"/>
      <c r="L324" s="247"/>
      <c r="M324" s="248"/>
      <c r="N324" s="249"/>
      <c r="O324" s="249"/>
      <c r="P324" s="249"/>
      <c r="Q324" s="249"/>
      <c r="R324" s="249"/>
      <c r="S324" s="249"/>
      <c r="T324" s="250"/>
      <c r="AT324" s="251" t="s">
        <v>340</v>
      </c>
      <c r="AU324" s="251" t="s">
        <v>89</v>
      </c>
      <c r="AV324" s="14" t="s">
        <v>89</v>
      </c>
      <c r="AW324" s="14" t="s">
        <v>43</v>
      </c>
      <c r="AX324" s="14" t="s">
        <v>29</v>
      </c>
      <c r="AY324" s="251" t="s">
        <v>331</v>
      </c>
    </row>
    <row r="325" spans="2:65" s="1" customFormat="1" ht="16.5" customHeight="1">
      <c r="B325" s="43"/>
      <c r="C325" s="207" t="s">
        <v>638</v>
      </c>
      <c r="D325" s="207" t="s">
        <v>333</v>
      </c>
      <c r="E325" s="208" t="s">
        <v>1378</v>
      </c>
      <c r="F325" s="209" t="s">
        <v>1379</v>
      </c>
      <c r="G325" s="210" t="s">
        <v>336</v>
      </c>
      <c r="H325" s="211">
        <v>7.52</v>
      </c>
      <c r="I325" s="212"/>
      <c r="J325" s="213">
        <f>ROUND(I325*H325,2)</f>
        <v>0</v>
      </c>
      <c r="K325" s="209" t="s">
        <v>337</v>
      </c>
      <c r="L325" s="63"/>
      <c r="M325" s="214" t="s">
        <v>36</v>
      </c>
      <c r="N325" s="215" t="s">
        <v>51</v>
      </c>
      <c r="O325" s="44"/>
      <c r="P325" s="216">
        <f>O325*H325</f>
        <v>0</v>
      </c>
      <c r="Q325" s="216">
        <v>0</v>
      </c>
      <c r="R325" s="216">
        <f>Q325*H325</f>
        <v>0</v>
      </c>
      <c r="S325" s="216">
        <v>0</v>
      </c>
      <c r="T325" s="217">
        <f>S325*H325</f>
        <v>0</v>
      </c>
      <c r="AR325" s="25" t="s">
        <v>338</v>
      </c>
      <c r="AT325" s="25" t="s">
        <v>333</v>
      </c>
      <c r="AU325" s="25" t="s">
        <v>89</v>
      </c>
      <c r="AY325" s="25" t="s">
        <v>331</v>
      </c>
      <c r="BE325" s="218">
        <f>IF(N325="základní",J325,0)</f>
        <v>0</v>
      </c>
      <c r="BF325" s="218">
        <f>IF(N325="snížená",J325,0)</f>
        <v>0</v>
      </c>
      <c r="BG325" s="218">
        <f>IF(N325="zákl. přenesená",J325,0)</f>
        <v>0</v>
      </c>
      <c r="BH325" s="218">
        <f>IF(N325="sníž. přenesená",J325,0)</f>
        <v>0</v>
      </c>
      <c r="BI325" s="218">
        <f>IF(N325="nulová",J325,0)</f>
        <v>0</v>
      </c>
      <c r="BJ325" s="25" t="s">
        <v>29</v>
      </c>
      <c r="BK325" s="218">
        <f>ROUND(I325*H325,2)</f>
        <v>0</v>
      </c>
      <c r="BL325" s="25" t="s">
        <v>338</v>
      </c>
      <c r="BM325" s="25" t="s">
        <v>1380</v>
      </c>
    </row>
    <row r="326" spans="2:65" s="14" customFormat="1" ht="13.5">
      <c r="B326" s="241"/>
      <c r="C326" s="242"/>
      <c r="D326" s="221" t="s">
        <v>340</v>
      </c>
      <c r="E326" s="243" t="s">
        <v>36</v>
      </c>
      <c r="F326" s="244" t="s">
        <v>1377</v>
      </c>
      <c r="G326" s="242"/>
      <c r="H326" s="245">
        <v>7.52</v>
      </c>
      <c r="I326" s="246"/>
      <c r="J326" s="242"/>
      <c r="K326" s="242"/>
      <c r="L326" s="247"/>
      <c r="M326" s="248"/>
      <c r="N326" s="249"/>
      <c r="O326" s="249"/>
      <c r="P326" s="249"/>
      <c r="Q326" s="249"/>
      <c r="R326" s="249"/>
      <c r="S326" s="249"/>
      <c r="T326" s="250"/>
      <c r="AT326" s="251" t="s">
        <v>340</v>
      </c>
      <c r="AU326" s="251" t="s">
        <v>89</v>
      </c>
      <c r="AV326" s="14" t="s">
        <v>89</v>
      </c>
      <c r="AW326" s="14" t="s">
        <v>43</v>
      </c>
      <c r="AX326" s="14" t="s">
        <v>29</v>
      </c>
      <c r="AY326" s="251" t="s">
        <v>331</v>
      </c>
    </row>
    <row r="327" spans="2:65" s="1" customFormat="1" ht="25.5" customHeight="1">
      <c r="B327" s="43"/>
      <c r="C327" s="207" t="s">
        <v>643</v>
      </c>
      <c r="D327" s="207" t="s">
        <v>333</v>
      </c>
      <c r="E327" s="208" t="s">
        <v>1381</v>
      </c>
      <c r="F327" s="209" t="s">
        <v>1382</v>
      </c>
      <c r="G327" s="210" t="s">
        <v>336</v>
      </c>
      <c r="H327" s="211">
        <v>37.6</v>
      </c>
      <c r="I327" s="212"/>
      <c r="J327" s="213">
        <f>ROUND(I327*H327,2)</f>
        <v>0</v>
      </c>
      <c r="K327" s="209" t="s">
        <v>337</v>
      </c>
      <c r="L327" s="63"/>
      <c r="M327" s="214" t="s">
        <v>36</v>
      </c>
      <c r="N327" s="215" t="s">
        <v>51</v>
      </c>
      <c r="O327" s="44"/>
      <c r="P327" s="216">
        <f>O327*H327</f>
        <v>0</v>
      </c>
      <c r="Q327" s="216">
        <v>0</v>
      </c>
      <c r="R327" s="216">
        <f>Q327*H327</f>
        <v>0</v>
      </c>
      <c r="S327" s="216">
        <v>7.0000000000000007E-2</v>
      </c>
      <c r="T327" s="217">
        <f>S327*H327</f>
        <v>2.6320000000000006</v>
      </c>
      <c r="AR327" s="25" t="s">
        <v>338</v>
      </c>
      <c r="AT327" s="25" t="s">
        <v>333</v>
      </c>
      <c r="AU327" s="25" t="s">
        <v>89</v>
      </c>
      <c r="AY327" s="25" t="s">
        <v>331</v>
      </c>
      <c r="BE327" s="218">
        <f>IF(N327="základní",J327,0)</f>
        <v>0</v>
      </c>
      <c r="BF327" s="218">
        <f>IF(N327="snížená",J327,0)</f>
        <v>0</v>
      </c>
      <c r="BG327" s="218">
        <f>IF(N327="zákl. přenesená",J327,0)</f>
        <v>0</v>
      </c>
      <c r="BH327" s="218">
        <f>IF(N327="sníž. přenesená",J327,0)</f>
        <v>0</v>
      </c>
      <c r="BI327" s="218">
        <f>IF(N327="nulová",J327,0)</f>
        <v>0</v>
      </c>
      <c r="BJ327" s="25" t="s">
        <v>29</v>
      </c>
      <c r="BK327" s="218">
        <f>ROUND(I327*H327,2)</f>
        <v>0</v>
      </c>
      <c r="BL327" s="25" t="s">
        <v>338</v>
      </c>
      <c r="BM327" s="25" t="s">
        <v>1383</v>
      </c>
    </row>
    <row r="328" spans="2:65" s="14" customFormat="1" ht="13.5">
      <c r="B328" s="241"/>
      <c r="C328" s="242"/>
      <c r="D328" s="221" t="s">
        <v>340</v>
      </c>
      <c r="E328" s="243" t="s">
        <v>36</v>
      </c>
      <c r="F328" s="244" t="s">
        <v>1101</v>
      </c>
      <c r="G328" s="242"/>
      <c r="H328" s="245">
        <v>37.6</v>
      </c>
      <c r="I328" s="246"/>
      <c r="J328" s="242"/>
      <c r="K328" s="242"/>
      <c r="L328" s="247"/>
      <c r="M328" s="248"/>
      <c r="N328" s="249"/>
      <c r="O328" s="249"/>
      <c r="P328" s="249"/>
      <c r="Q328" s="249"/>
      <c r="R328" s="249"/>
      <c r="S328" s="249"/>
      <c r="T328" s="250"/>
      <c r="AT328" s="251" t="s">
        <v>340</v>
      </c>
      <c r="AU328" s="251" t="s">
        <v>89</v>
      </c>
      <c r="AV328" s="14" t="s">
        <v>89</v>
      </c>
      <c r="AW328" s="14" t="s">
        <v>43</v>
      </c>
      <c r="AX328" s="14" t="s">
        <v>29</v>
      </c>
      <c r="AY328" s="251" t="s">
        <v>331</v>
      </c>
    </row>
    <row r="329" spans="2:65" s="1" customFormat="1" ht="16.5" customHeight="1">
      <c r="B329" s="43"/>
      <c r="C329" s="207" t="s">
        <v>647</v>
      </c>
      <c r="D329" s="207" t="s">
        <v>333</v>
      </c>
      <c r="E329" s="208" t="s">
        <v>1384</v>
      </c>
      <c r="F329" s="209" t="s">
        <v>1385</v>
      </c>
      <c r="G329" s="210" t="s">
        <v>336</v>
      </c>
      <c r="H329" s="211">
        <v>37.6</v>
      </c>
      <c r="I329" s="212"/>
      <c r="J329" s="213">
        <f>ROUND(I329*H329,2)</f>
        <v>0</v>
      </c>
      <c r="K329" s="209" t="s">
        <v>337</v>
      </c>
      <c r="L329" s="63"/>
      <c r="M329" s="214" t="s">
        <v>36</v>
      </c>
      <c r="N329" s="215" t="s">
        <v>51</v>
      </c>
      <c r="O329" s="44"/>
      <c r="P329" s="216">
        <f>O329*H329</f>
        <v>0</v>
      </c>
      <c r="Q329" s="216">
        <v>0</v>
      </c>
      <c r="R329" s="216">
        <f>Q329*H329</f>
        <v>0</v>
      </c>
      <c r="S329" s="216">
        <v>0</v>
      </c>
      <c r="T329" s="217">
        <f>S329*H329</f>
        <v>0</v>
      </c>
      <c r="AR329" s="25" t="s">
        <v>338</v>
      </c>
      <c r="AT329" s="25" t="s">
        <v>333</v>
      </c>
      <c r="AU329" s="25" t="s">
        <v>89</v>
      </c>
      <c r="AY329" s="25" t="s">
        <v>331</v>
      </c>
      <c r="BE329" s="218">
        <f>IF(N329="základní",J329,0)</f>
        <v>0</v>
      </c>
      <c r="BF329" s="218">
        <f>IF(N329="snížená",J329,0)</f>
        <v>0</v>
      </c>
      <c r="BG329" s="218">
        <f>IF(N329="zákl. přenesená",J329,0)</f>
        <v>0</v>
      </c>
      <c r="BH329" s="218">
        <f>IF(N329="sníž. přenesená",J329,0)</f>
        <v>0</v>
      </c>
      <c r="BI329" s="218">
        <f>IF(N329="nulová",J329,0)</f>
        <v>0</v>
      </c>
      <c r="BJ329" s="25" t="s">
        <v>29</v>
      </c>
      <c r="BK329" s="218">
        <f>ROUND(I329*H329,2)</f>
        <v>0</v>
      </c>
      <c r="BL329" s="25" t="s">
        <v>338</v>
      </c>
      <c r="BM329" s="25" t="s">
        <v>1386</v>
      </c>
    </row>
    <row r="330" spans="2:65" s="12" customFormat="1" ht="13.5">
      <c r="B330" s="219"/>
      <c r="C330" s="220"/>
      <c r="D330" s="221" t="s">
        <v>340</v>
      </c>
      <c r="E330" s="222" t="s">
        <v>36</v>
      </c>
      <c r="F330" s="223" t="s">
        <v>1375</v>
      </c>
      <c r="G330" s="220"/>
      <c r="H330" s="222" t="s">
        <v>36</v>
      </c>
      <c r="I330" s="224"/>
      <c r="J330" s="220"/>
      <c r="K330" s="220"/>
      <c r="L330" s="225"/>
      <c r="M330" s="226"/>
      <c r="N330" s="227"/>
      <c r="O330" s="227"/>
      <c r="P330" s="227"/>
      <c r="Q330" s="227"/>
      <c r="R330" s="227"/>
      <c r="S330" s="227"/>
      <c r="T330" s="228"/>
      <c r="AT330" s="229" t="s">
        <v>340</v>
      </c>
      <c r="AU330" s="229" t="s">
        <v>89</v>
      </c>
      <c r="AV330" s="12" t="s">
        <v>29</v>
      </c>
      <c r="AW330" s="12" t="s">
        <v>43</v>
      </c>
      <c r="AX330" s="12" t="s">
        <v>80</v>
      </c>
      <c r="AY330" s="229" t="s">
        <v>331</v>
      </c>
    </row>
    <row r="331" spans="2:65" s="14" customFormat="1" ht="13.5">
      <c r="B331" s="241"/>
      <c r="C331" s="242"/>
      <c r="D331" s="221" t="s">
        <v>340</v>
      </c>
      <c r="E331" s="243" t="s">
        <v>1101</v>
      </c>
      <c r="F331" s="244" t="s">
        <v>1102</v>
      </c>
      <c r="G331" s="242"/>
      <c r="H331" s="245">
        <v>37.6</v>
      </c>
      <c r="I331" s="246"/>
      <c r="J331" s="242"/>
      <c r="K331" s="242"/>
      <c r="L331" s="247"/>
      <c r="M331" s="248"/>
      <c r="N331" s="249"/>
      <c r="O331" s="249"/>
      <c r="P331" s="249"/>
      <c r="Q331" s="249"/>
      <c r="R331" s="249"/>
      <c r="S331" s="249"/>
      <c r="T331" s="250"/>
      <c r="AT331" s="251" t="s">
        <v>340</v>
      </c>
      <c r="AU331" s="251" t="s">
        <v>89</v>
      </c>
      <c r="AV331" s="14" t="s">
        <v>89</v>
      </c>
      <c r="AW331" s="14" t="s">
        <v>43</v>
      </c>
      <c r="AX331" s="14" t="s">
        <v>29</v>
      </c>
      <c r="AY331" s="251" t="s">
        <v>331</v>
      </c>
    </row>
    <row r="332" spans="2:65" s="1" customFormat="1" ht="16.5" customHeight="1">
      <c r="B332" s="43"/>
      <c r="C332" s="207" t="s">
        <v>651</v>
      </c>
      <c r="D332" s="207" t="s">
        <v>333</v>
      </c>
      <c r="E332" s="208" t="s">
        <v>1387</v>
      </c>
      <c r="F332" s="209" t="s">
        <v>1388</v>
      </c>
      <c r="G332" s="210" t="s">
        <v>336</v>
      </c>
      <c r="H332" s="211">
        <v>37.6</v>
      </c>
      <c r="I332" s="212"/>
      <c r="J332" s="213">
        <f>ROUND(I332*H332,2)</f>
        <v>0</v>
      </c>
      <c r="K332" s="209" t="s">
        <v>337</v>
      </c>
      <c r="L332" s="63"/>
      <c r="M332" s="214" t="s">
        <v>36</v>
      </c>
      <c r="N332" s="215" t="s">
        <v>51</v>
      </c>
      <c r="O332" s="44"/>
      <c r="P332" s="216">
        <f>O332*H332</f>
        <v>0</v>
      </c>
      <c r="Q332" s="216">
        <v>3.15E-3</v>
      </c>
      <c r="R332" s="216">
        <f>Q332*H332</f>
        <v>0.11844</v>
      </c>
      <c r="S332" s="216">
        <v>0</v>
      </c>
      <c r="T332" s="217">
        <f>S332*H332</f>
        <v>0</v>
      </c>
      <c r="AR332" s="25" t="s">
        <v>338</v>
      </c>
      <c r="AT332" s="25" t="s">
        <v>333</v>
      </c>
      <c r="AU332" s="25" t="s">
        <v>89</v>
      </c>
      <c r="AY332" s="25" t="s">
        <v>331</v>
      </c>
      <c r="BE332" s="218">
        <f>IF(N332="základní",J332,0)</f>
        <v>0</v>
      </c>
      <c r="BF332" s="218">
        <f>IF(N332="snížená",J332,0)</f>
        <v>0</v>
      </c>
      <c r="BG332" s="218">
        <f>IF(N332="zákl. přenesená",J332,0)</f>
        <v>0</v>
      </c>
      <c r="BH332" s="218">
        <f>IF(N332="sníž. přenesená",J332,0)</f>
        <v>0</v>
      </c>
      <c r="BI332" s="218">
        <f>IF(N332="nulová",J332,0)</f>
        <v>0</v>
      </c>
      <c r="BJ332" s="25" t="s">
        <v>29</v>
      </c>
      <c r="BK332" s="218">
        <f>ROUND(I332*H332,2)</f>
        <v>0</v>
      </c>
      <c r="BL332" s="25" t="s">
        <v>338</v>
      </c>
      <c r="BM332" s="25" t="s">
        <v>1389</v>
      </c>
    </row>
    <row r="333" spans="2:65" s="14" customFormat="1" ht="13.5">
      <c r="B333" s="241"/>
      <c r="C333" s="242"/>
      <c r="D333" s="221" t="s">
        <v>340</v>
      </c>
      <c r="E333" s="243" t="s">
        <v>36</v>
      </c>
      <c r="F333" s="244" t="s">
        <v>1101</v>
      </c>
      <c r="G333" s="242"/>
      <c r="H333" s="245">
        <v>37.6</v>
      </c>
      <c r="I333" s="246"/>
      <c r="J333" s="242"/>
      <c r="K333" s="242"/>
      <c r="L333" s="247"/>
      <c r="M333" s="248"/>
      <c r="N333" s="249"/>
      <c r="O333" s="249"/>
      <c r="P333" s="249"/>
      <c r="Q333" s="249"/>
      <c r="R333" s="249"/>
      <c r="S333" s="249"/>
      <c r="T333" s="250"/>
      <c r="AT333" s="251" t="s">
        <v>340</v>
      </c>
      <c r="AU333" s="251" t="s">
        <v>89</v>
      </c>
      <c r="AV333" s="14" t="s">
        <v>89</v>
      </c>
      <c r="AW333" s="14" t="s">
        <v>43</v>
      </c>
      <c r="AX333" s="14" t="s">
        <v>29</v>
      </c>
      <c r="AY333" s="251" t="s">
        <v>331</v>
      </c>
    </row>
    <row r="334" spans="2:65" s="11" customFormat="1" ht="29.85" customHeight="1">
      <c r="B334" s="191"/>
      <c r="C334" s="192"/>
      <c r="D334" s="193" t="s">
        <v>79</v>
      </c>
      <c r="E334" s="205" t="s">
        <v>734</v>
      </c>
      <c r="F334" s="205" t="s">
        <v>735</v>
      </c>
      <c r="G334" s="192"/>
      <c r="H334" s="192"/>
      <c r="I334" s="195"/>
      <c r="J334" s="206">
        <f>BK334</f>
        <v>0</v>
      </c>
      <c r="K334" s="192"/>
      <c r="L334" s="197"/>
      <c r="M334" s="198"/>
      <c r="N334" s="199"/>
      <c r="O334" s="199"/>
      <c r="P334" s="200">
        <f>P335</f>
        <v>0</v>
      </c>
      <c r="Q334" s="199"/>
      <c r="R334" s="200">
        <f>R335</f>
        <v>0</v>
      </c>
      <c r="S334" s="199"/>
      <c r="T334" s="201">
        <f>T335</f>
        <v>0</v>
      </c>
      <c r="AR334" s="202" t="s">
        <v>29</v>
      </c>
      <c r="AT334" s="203" t="s">
        <v>79</v>
      </c>
      <c r="AU334" s="203" t="s">
        <v>29</v>
      </c>
      <c r="AY334" s="202" t="s">
        <v>331</v>
      </c>
      <c r="BK334" s="204">
        <f>BK335</f>
        <v>0</v>
      </c>
    </row>
    <row r="335" spans="2:65" s="1" customFormat="1" ht="16.5" customHeight="1">
      <c r="B335" s="43"/>
      <c r="C335" s="207" t="s">
        <v>657</v>
      </c>
      <c r="D335" s="207" t="s">
        <v>333</v>
      </c>
      <c r="E335" s="208" t="s">
        <v>1390</v>
      </c>
      <c r="F335" s="209" t="s">
        <v>1391</v>
      </c>
      <c r="G335" s="210" t="s">
        <v>448</v>
      </c>
      <c r="H335" s="211">
        <v>267.72800000000001</v>
      </c>
      <c r="I335" s="212"/>
      <c r="J335" s="213">
        <f>ROUND(I335*H335,2)</f>
        <v>0</v>
      </c>
      <c r="K335" s="209" t="s">
        <v>337</v>
      </c>
      <c r="L335" s="63"/>
      <c r="M335" s="214" t="s">
        <v>36</v>
      </c>
      <c r="N335" s="215" t="s">
        <v>51</v>
      </c>
      <c r="O335" s="44"/>
      <c r="P335" s="216">
        <f>O335*H335</f>
        <v>0</v>
      </c>
      <c r="Q335" s="216">
        <v>0</v>
      </c>
      <c r="R335" s="216">
        <f>Q335*H335</f>
        <v>0</v>
      </c>
      <c r="S335" s="216">
        <v>0</v>
      </c>
      <c r="T335" s="217">
        <f>S335*H335</f>
        <v>0</v>
      </c>
      <c r="AR335" s="25" t="s">
        <v>338</v>
      </c>
      <c r="AT335" s="25" t="s">
        <v>333</v>
      </c>
      <c r="AU335" s="25" t="s">
        <v>89</v>
      </c>
      <c r="AY335" s="25" t="s">
        <v>331</v>
      </c>
      <c r="BE335" s="218">
        <f>IF(N335="základní",J335,0)</f>
        <v>0</v>
      </c>
      <c r="BF335" s="218">
        <f>IF(N335="snížená",J335,0)</f>
        <v>0</v>
      </c>
      <c r="BG335" s="218">
        <f>IF(N335="zákl. přenesená",J335,0)</f>
        <v>0</v>
      </c>
      <c r="BH335" s="218">
        <f>IF(N335="sníž. přenesená",J335,0)</f>
        <v>0</v>
      </c>
      <c r="BI335" s="218">
        <f>IF(N335="nulová",J335,0)</f>
        <v>0</v>
      </c>
      <c r="BJ335" s="25" t="s">
        <v>29</v>
      </c>
      <c r="BK335" s="218">
        <f>ROUND(I335*H335,2)</f>
        <v>0</v>
      </c>
      <c r="BL335" s="25" t="s">
        <v>338</v>
      </c>
      <c r="BM335" s="25" t="s">
        <v>1392</v>
      </c>
    </row>
    <row r="336" spans="2:65" s="11" customFormat="1" ht="37.35" customHeight="1">
      <c r="B336" s="191"/>
      <c r="C336" s="192"/>
      <c r="D336" s="193" t="s">
        <v>79</v>
      </c>
      <c r="E336" s="194" t="s">
        <v>461</v>
      </c>
      <c r="F336" s="194" t="s">
        <v>777</v>
      </c>
      <c r="G336" s="192"/>
      <c r="H336" s="192"/>
      <c r="I336" s="195"/>
      <c r="J336" s="196">
        <f>BK336</f>
        <v>0</v>
      </c>
      <c r="K336" s="192"/>
      <c r="L336" s="197"/>
      <c r="M336" s="198"/>
      <c r="N336" s="199"/>
      <c r="O336" s="199"/>
      <c r="P336" s="200">
        <f>P337</f>
        <v>0</v>
      </c>
      <c r="Q336" s="199"/>
      <c r="R336" s="200">
        <f>R337</f>
        <v>9.4029999999999982E-3</v>
      </c>
      <c r="S336" s="199"/>
      <c r="T336" s="201">
        <f>T337</f>
        <v>0</v>
      </c>
      <c r="AR336" s="202" t="s">
        <v>113</v>
      </c>
      <c r="AT336" s="203" t="s">
        <v>79</v>
      </c>
      <c r="AU336" s="203" t="s">
        <v>80</v>
      </c>
      <c r="AY336" s="202" t="s">
        <v>331</v>
      </c>
      <c r="BK336" s="204">
        <f>BK337</f>
        <v>0</v>
      </c>
    </row>
    <row r="337" spans="2:65" s="11" customFormat="1" ht="19.899999999999999" customHeight="1">
      <c r="B337" s="191"/>
      <c r="C337" s="192"/>
      <c r="D337" s="193" t="s">
        <v>79</v>
      </c>
      <c r="E337" s="205" t="s">
        <v>1393</v>
      </c>
      <c r="F337" s="205" t="s">
        <v>1394</v>
      </c>
      <c r="G337" s="192"/>
      <c r="H337" s="192"/>
      <c r="I337" s="195"/>
      <c r="J337" s="206">
        <f>BK337</f>
        <v>0</v>
      </c>
      <c r="K337" s="192"/>
      <c r="L337" s="197"/>
      <c r="M337" s="198"/>
      <c r="N337" s="199"/>
      <c r="O337" s="199"/>
      <c r="P337" s="200">
        <f>SUM(P338:P353)</f>
        <v>0</v>
      </c>
      <c r="Q337" s="199"/>
      <c r="R337" s="200">
        <f>SUM(R338:R353)</f>
        <v>9.4029999999999982E-3</v>
      </c>
      <c r="S337" s="199"/>
      <c r="T337" s="201">
        <f>SUM(T338:T353)</f>
        <v>0</v>
      </c>
      <c r="AR337" s="202" t="s">
        <v>113</v>
      </c>
      <c r="AT337" s="203" t="s">
        <v>79</v>
      </c>
      <c r="AU337" s="203" t="s">
        <v>29</v>
      </c>
      <c r="AY337" s="202" t="s">
        <v>331</v>
      </c>
      <c r="BK337" s="204">
        <f>SUM(BK338:BK353)</f>
        <v>0</v>
      </c>
    </row>
    <row r="338" spans="2:65" s="1" customFormat="1" ht="16.5" customHeight="1">
      <c r="B338" s="43"/>
      <c r="C338" s="207" t="s">
        <v>662</v>
      </c>
      <c r="D338" s="207" t="s">
        <v>333</v>
      </c>
      <c r="E338" s="208" t="s">
        <v>1395</v>
      </c>
      <c r="F338" s="209" t="s">
        <v>1396</v>
      </c>
      <c r="G338" s="210" t="s">
        <v>1397</v>
      </c>
      <c r="H338" s="211">
        <v>0.01</v>
      </c>
      <c r="I338" s="212"/>
      <c r="J338" s="213">
        <f>ROUND(I338*H338,2)</f>
        <v>0</v>
      </c>
      <c r="K338" s="209" t="s">
        <v>337</v>
      </c>
      <c r="L338" s="63"/>
      <c r="M338" s="214" t="s">
        <v>36</v>
      </c>
      <c r="N338" s="215" t="s">
        <v>51</v>
      </c>
      <c r="O338" s="44"/>
      <c r="P338" s="216">
        <f>O338*H338</f>
        <v>0</v>
      </c>
      <c r="Q338" s="216">
        <v>8.8000000000000005E-3</v>
      </c>
      <c r="R338" s="216">
        <f>Q338*H338</f>
        <v>8.8000000000000011E-5</v>
      </c>
      <c r="S338" s="216">
        <v>0</v>
      </c>
      <c r="T338" s="217">
        <f>S338*H338</f>
        <v>0</v>
      </c>
      <c r="AR338" s="25" t="s">
        <v>780</v>
      </c>
      <c r="AT338" s="25" t="s">
        <v>333</v>
      </c>
      <c r="AU338" s="25" t="s">
        <v>89</v>
      </c>
      <c r="AY338" s="25" t="s">
        <v>331</v>
      </c>
      <c r="BE338" s="218">
        <f>IF(N338="základní",J338,0)</f>
        <v>0</v>
      </c>
      <c r="BF338" s="218">
        <f>IF(N338="snížená",J338,0)</f>
        <v>0</v>
      </c>
      <c r="BG338" s="218">
        <f>IF(N338="zákl. přenesená",J338,0)</f>
        <v>0</v>
      </c>
      <c r="BH338" s="218">
        <f>IF(N338="sníž. přenesená",J338,0)</f>
        <v>0</v>
      </c>
      <c r="BI338" s="218">
        <f>IF(N338="nulová",J338,0)</f>
        <v>0</v>
      </c>
      <c r="BJ338" s="25" t="s">
        <v>29</v>
      </c>
      <c r="BK338" s="218">
        <f>ROUND(I338*H338,2)</f>
        <v>0</v>
      </c>
      <c r="BL338" s="25" t="s">
        <v>780</v>
      </c>
      <c r="BM338" s="25" t="s">
        <v>1398</v>
      </c>
    </row>
    <row r="339" spans="2:65" s="14" customFormat="1" ht="13.5">
      <c r="B339" s="241"/>
      <c r="C339" s="242"/>
      <c r="D339" s="221" t="s">
        <v>340</v>
      </c>
      <c r="E339" s="243" t="s">
        <v>36</v>
      </c>
      <c r="F339" s="244" t="s">
        <v>1399</v>
      </c>
      <c r="G339" s="242"/>
      <c r="H339" s="245">
        <v>0.01</v>
      </c>
      <c r="I339" s="246"/>
      <c r="J339" s="242"/>
      <c r="K339" s="242"/>
      <c r="L339" s="247"/>
      <c r="M339" s="248"/>
      <c r="N339" s="249"/>
      <c r="O339" s="249"/>
      <c r="P339" s="249"/>
      <c r="Q339" s="249"/>
      <c r="R339" s="249"/>
      <c r="S339" s="249"/>
      <c r="T339" s="250"/>
      <c r="AT339" s="251" t="s">
        <v>340</v>
      </c>
      <c r="AU339" s="251" t="s">
        <v>89</v>
      </c>
      <c r="AV339" s="14" t="s">
        <v>89</v>
      </c>
      <c r="AW339" s="14" t="s">
        <v>43</v>
      </c>
      <c r="AX339" s="14" t="s">
        <v>29</v>
      </c>
      <c r="AY339" s="251" t="s">
        <v>331</v>
      </c>
    </row>
    <row r="340" spans="2:65" s="1" customFormat="1" ht="16.5" customHeight="1">
      <c r="B340" s="43"/>
      <c r="C340" s="207" t="s">
        <v>670</v>
      </c>
      <c r="D340" s="207" t="s">
        <v>333</v>
      </c>
      <c r="E340" s="208" t="s">
        <v>1400</v>
      </c>
      <c r="F340" s="209" t="s">
        <v>1401</v>
      </c>
      <c r="G340" s="210" t="s">
        <v>402</v>
      </c>
      <c r="H340" s="211">
        <v>10</v>
      </c>
      <c r="I340" s="212"/>
      <c r="J340" s="213">
        <f>ROUND(I340*H340,2)</f>
        <v>0</v>
      </c>
      <c r="K340" s="209" t="s">
        <v>337</v>
      </c>
      <c r="L340" s="63"/>
      <c r="M340" s="214" t="s">
        <v>36</v>
      </c>
      <c r="N340" s="215" t="s">
        <v>51</v>
      </c>
      <c r="O340" s="44"/>
      <c r="P340" s="216">
        <f>O340*H340</f>
        <v>0</v>
      </c>
      <c r="Q340" s="216">
        <v>1.2E-4</v>
      </c>
      <c r="R340" s="216">
        <f>Q340*H340</f>
        <v>1.2000000000000001E-3</v>
      </c>
      <c r="S340" s="216">
        <v>0</v>
      </c>
      <c r="T340" s="217">
        <f>S340*H340</f>
        <v>0</v>
      </c>
      <c r="AR340" s="25" t="s">
        <v>780</v>
      </c>
      <c r="AT340" s="25" t="s">
        <v>333</v>
      </c>
      <c r="AU340" s="25" t="s">
        <v>89</v>
      </c>
      <c r="AY340" s="25" t="s">
        <v>331</v>
      </c>
      <c r="BE340" s="218">
        <f>IF(N340="základní",J340,0)</f>
        <v>0</v>
      </c>
      <c r="BF340" s="218">
        <f>IF(N340="snížená",J340,0)</f>
        <v>0</v>
      </c>
      <c r="BG340" s="218">
        <f>IF(N340="zákl. přenesená",J340,0)</f>
        <v>0</v>
      </c>
      <c r="BH340" s="218">
        <f>IF(N340="sníž. přenesená",J340,0)</f>
        <v>0</v>
      </c>
      <c r="BI340" s="218">
        <f>IF(N340="nulová",J340,0)</f>
        <v>0</v>
      </c>
      <c r="BJ340" s="25" t="s">
        <v>29</v>
      </c>
      <c r="BK340" s="218">
        <f>ROUND(I340*H340,2)</f>
        <v>0</v>
      </c>
      <c r="BL340" s="25" t="s">
        <v>780</v>
      </c>
      <c r="BM340" s="25" t="s">
        <v>1402</v>
      </c>
    </row>
    <row r="341" spans="2:65" s="14" customFormat="1" ht="13.5">
      <c r="B341" s="241"/>
      <c r="C341" s="242"/>
      <c r="D341" s="221" t="s">
        <v>340</v>
      </c>
      <c r="E341" s="243" t="s">
        <v>36</v>
      </c>
      <c r="F341" s="244" t="s">
        <v>1090</v>
      </c>
      <c r="G341" s="242"/>
      <c r="H341" s="245">
        <v>10</v>
      </c>
      <c r="I341" s="246"/>
      <c r="J341" s="242"/>
      <c r="K341" s="242"/>
      <c r="L341" s="247"/>
      <c r="M341" s="248"/>
      <c r="N341" s="249"/>
      <c r="O341" s="249"/>
      <c r="P341" s="249"/>
      <c r="Q341" s="249"/>
      <c r="R341" s="249"/>
      <c r="S341" s="249"/>
      <c r="T341" s="250"/>
      <c r="AT341" s="251" t="s">
        <v>340</v>
      </c>
      <c r="AU341" s="251" t="s">
        <v>89</v>
      </c>
      <c r="AV341" s="14" t="s">
        <v>89</v>
      </c>
      <c r="AW341" s="14" t="s">
        <v>43</v>
      </c>
      <c r="AX341" s="14" t="s">
        <v>29</v>
      </c>
      <c r="AY341" s="251" t="s">
        <v>331</v>
      </c>
    </row>
    <row r="342" spans="2:65" s="1" customFormat="1" ht="25.5" customHeight="1">
      <c r="B342" s="43"/>
      <c r="C342" s="207" t="s">
        <v>687</v>
      </c>
      <c r="D342" s="207" t="s">
        <v>333</v>
      </c>
      <c r="E342" s="208" t="s">
        <v>1403</v>
      </c>
      <c r="F342" s="209" t="s">
        <v>1404</v>
      </c>
      <c r="G342" s="210" t="s">
        <v>402</v>
      </c>
      <c r="H342" s="211">
        <v>10</v>
      </c>
      <c r="I342" s="212"/>
      <c r="J342" s="213">
        <f>ROUND(I342*H342,2)</f>
        <v>0</v>
      </c>
      <c r="K342" s="209" t="s">
        <v>337</v>
      </c>
      <c r="L342" s="63"/>
      <c r="M342" s="214" t="s">
        <v>36</v>
      </c>
      <c r="N342" s="215" t="s">
        <v>51</v>
      </c>
      <c r="O342" s="44"/>
      <c r="P342" s="216">
        <f>O342*H342</f>
        <v>0</v>
      </c>
      <c r="Q342" s="216">
        <v>0</v>
      </c>
      <c r="R342" s="216">
        <f>Q342*H342</f>
        <v>0</v>
      </c>
      <c r="S342" s="216">
        <v>0</v>
      </c>
      <c r="T342" s="217">
        <f>S342*H342</f>
        <v>0</v>
      </c>
      <c r="AR342" s="25" t="s">
        <v>780</v>
      </c>
      <c r="AT342" s="25" t="s">
        <v>333</v>
      </c>
      <c r="AU342" s="25" t="s">
        <v>89</v>
      </c>
      <c r="AY342" s="25" t="s">
        <v>331</v>
      </c>
      <c r="BE342" s="218">
        <f>IF(N342="základní",J342,0)</f>
        <v>0</v>
      </c>
      <c r="BF342" s="218">
        <f>IF(N342="snížená",J342,0)</f>
        <v>0</v>
      </c>
      <c r="BG342" s="218">
        <f>IF(N342="zákl. přenesená",J342,0)</f>
        <v>0</v>
      </c>
      <c r="BH342" s="218">
        <f>IF(N342="sníž. přenesená",J342,0)</f>
        <v>0</v>
      </c>
      <c r="BI342" s="218">
        <f>IF(N342="nulová",J342,0)</f>
        <v>0</v>
      </c>
      <c r="BJ342" s="25" t="s">
        <v>29</v>
      </c>
      <c r="BK342" s="218">
        <f>ROUND(I342*H342,2)</f>
        <v>0</v>
      </c>
      <c r="BL342" s="25" t="s">
        <v>780</v>
      </c>
      <c r="BM342" s="25" t="s">
        <v>1405</v>
      </c>
    </row>
    <row r="343" spans="2:65" s="12" customFormat="1" ht="13.5">
      <c r="B343" s="219"/>
      <c r="C343" s="220"/>
      <c r="D343" s="221" t="s">
        <v>340</v>
      </c>
      <c r="E343" s="222" t="s">
        <v>36</v>
      </c>
      <c r="F343" s="223" t="s">
        <v>1406</v>
      </c>
      <c r="G343" s="220"/>
      <c r="H343" s="222" t="s">
        <v>36</v>
      </c>
      <c r="I343" s="224"/>
      <c r="J343" s="220"/>
      <c r="K343" s="220"/>
      <c r="L343" s="225"/>
      <c r="M343" s="226"/>
      <c r="N343" s="227"/>
      <c r="O343" s="227"/>
      <c r="P343" s="227"/>
      <c r="Q343" s="227"/>
      <c r="R343" s="227"/>
      <c r="S343" s="227"/>
      <c r="T343" s="228"/>
      <c r="AT343" s="229" t="s">
        <v>340</v>
      </c>
      <c r="AU343" s="229" t="s">
        <v>89</v>
      </c>
      <c r="AV343" s="12" t="s">
        <v>29</v>
      </c>
      <c r="AW343" s="12" t="s">
        <v>43</v>
      </c>
      <c r="AX343" s="12" t="s">
        <v>80</v>
      </c>
      <c r="AY343" s="229" t="s">
        <v>331</v>
      </c>
    </row>
    <row r="344" spans="2:65" s="14" customFormat="1" ht="13.5">
      <c r="B344" s="241"/>
      <c r="C344" s="242"/>
      <c r="D344" s="221" t="s">
        <v>340</v>
      </c>
      <c r="E344" s="243" t="s">
        <v>36</v>
      </c>
      <c r="F344" s="244" t="s">
        <v>1407</v>
      </c>
      <c r="G344" s="242"/>
      <c r="H344" s="245">
        <v>10</v>
      </c>
      <c r="I344" s="246"/>
      <c r="J344" s="242"/>
      <c r="K344" s="242"/>
      <c r="L344" s="247"/>
      <c r="M344" s="248"/>
      <c r="N344" s="249"/>
      <c r="O344" s="249"/>
      <c r="P344" s="249"/>
      <c r="Q344" s="249"/>
      <c r="R344" s="249"/>
      <c r="S344" s="249"/>
      <c r="T344" s="250"/>
      <c r="AT344" s="251" t="s">
        <v>340</v>
      </c>
      <c r="AU344" s="251" t="s">
        <v>89</v>
      </c>
      <c r="AV344" s="14" t="s">
        <v>89</v>
      </c>
      <c r="AW344" s="14" t="s">
        <v>43</v>
      </c>
      <c r="AX344" s="14" t="s">
        <v>80</v>
      </c>
      <c r="AY344" s="251" t="s">
        <v>331</v>
      </c>
    </row>
    <row r="345" spans="2:65" s="13" customFormat="1" ht="13.5">
      <c r="B345" s="230"/>
      <c r="C345" s="231"/>
      <c r="D345" s="221" t="s">
        <v>340</v>
      </c>
      <c r="E345" s="232" t="s">
        <v>1090</v>
      </c>
      <c r="F345" s="233" t="s">
        <v>347</v>
      </c>
      <c r="G345" s="231"/>
      <c r="H345" s="234">
        <v>10</v>
      </c>
      <c r="I345" s="235"/>
      <c r="J345" s="231"/>
      <c r="K345" s="231"/>
      <c r="L345" s="236"/>
      <c r="M345" s="237"/>
      <c r="N345" s="238"/>
      <c r="O345" s="238"/>
      <c r="P345" s="238"/>
      <c r="Q345" s="238"/>
      <c r="R345" s="238"/>
      <c r="S345" s="238"/>
      <c r="T345" s="239"/>
      <c r="AT345" s="240" t="s">
        <v>340</v>
      </c>
      <c r="AU345" s="240" t="s">
        <v>89</v>
      </c>
      <c r="AV345" s="13" t="s">
        <v>113</v>
      </c>
      <c r="AW345" s="13" t="s">
        <v>43</v>
      </c>
      <c r="AX345" s="13" t="s">
        <v>29</v>
      </c>
      <c r="AY345" s="240" t="s">
        <v>331</v>
      </c>
    </row>
    <row r="346" spans="2:65" s="1" customFormat="1" ht="16.5" customHeight="1">
      <c r="B346" s="43"/>
      <c r="C346" s="263" t="s">
        <v>692</v>
      </c>
      <c r="D346" s="263" t="s">
        <v>461</v>
      </c>
      <c r="E346" s="264" t="s">
        <v>1408</v>
      </c>
      <c r="F346" s="265" t="s">
        <v>1409</v>
      </c>
      <c r="G346" s="266" t="s">
        <v>402</v>
      </c>
      <c r="H346" s="267">
        <v>10.5</v>
      </c>
      <c r="I346" s="268"/>
      <c r="J346" s="269">
        <f>ROUND(I346*H346,2)</f>
        <v>0</v>
      </c>
      <c r="K346" s="265" t="s">
        <v>36</v>
      </c>
      <c r="L346" s="270"/>
      <c r="M346" s="271" t="s">
        <v>36</v>
      </c>
      <c r="N346" s="272" t="s">
        <v>51</v>
      </c>
      <c r="O346" s="44"/>
      <c r="P346" s="216">
        <f>O346*H346</f>
        <v>0</v>
      </c>
      <c r="Q346" s="216">
        <v>6.8999999999999997E-4</v>
      </c>
      <c r="R346" s="216">
        <f>Q346*H346</f>
        <v>7.2449999999999997E-3</v>
      </c>
      <c r="S346" s="216">
        <v>0</v>
      </c>
      <c r="T346" s="217">
        <f>S346*H346</f>
        <v>0</v>
      </c>
      <c r="AR346" s="25" t="s">
        <v>1410</v>
      </c>
      <c r="AT346" s="25" t="s">
        <v>461</v>
      </c>
      <c r="AU346" s="25" t="s">
        <v>89</v>
      </c>
      <c r="AY346" s="25" t="s">
        <v>331</v>
      </c>
      <c r="BE346" s="218">
        <f>IF(N346="základní",J346,0)</f>
        <v>0</v>
      </c>
      <c r="BF346" s="218">
        <f>IF(N346="snížená",J346,0)</f>
        <v>0</v>
      </c>
      <c r="BG346" s="218">
        <f>IF(N346="zákl. přenesená",J346,0)</f>
        <v>0</v>
      </c>
      <c r="BH346" s="218">
        <f>IF(N346="sníž. přenesená",J346,0)</f>
        <v>0</v>
      </c>
      <c r="BI346" s="218">
        <f>IF(N346="nulová",J346,0)</f>
        <v>0</v>
      </c>
      <c r="BJ346" s="25" t="s">
        <v>29</v>
      </c>
      <c r="BK346" s="218">
        <f>ROUND(I346*H346,2)</f>
        <v>0</v>
      </c>
      <c r="BL346" s="25" t="s">
        <v>1410</v>
      </c>
      <c r="BM346" s="25" t="s">
        <v>1411</v>
      </c>
    </row>
    <row r="347" spans="2:65" s="14" customFormat="1" ht="13.5">
      <c r="B347" s="241"/>
      <c r="C347" s="242"/>
      <c r="D347" s="221" t="s">
        <v>340</v>
      </c>
      <c r="E347" s="243" t="s">
        <v>36</v>
      </c>
      <c r="F347" s="244" t="s">
        <v>1412</v>
      </c>
      <c r="G347" s="242"/>
      <c r="H347" s="245">
        <v>10.5</v>
      </c>
      <c r="I347" s="246"/>
      <c r="J347" s="242"/>
      <c r="K347" s="242"/>
      <c r="L347" s="247"/>
      <c r="M347" s="248"/>
      <c r="N347" s="249"/>
      <c r="O347" s="249"/>
      <c r="P347" s="249"/>
      <c r="Q347" s="249"/>
      <c r="R347" s="249"/>
      <c r="S347" s="249"/>
      <c r="T347" s="250"/>
      <c r="AT347" s="251" t="s">
        <v>340</v>
      </c>
      <c r="AU347" s="251" t="s">
        <v>89</v>
      </c>
      <c r="AV347" s="14" t="s">
        <v>89</v>
      </c>
      <c r="AW347" s="14" t="s">
        <v>43</v>
      </c>
      <c r="AX347" s="14" t="s">
        <v>29</v>
      </c>
      <c r="AY347" s="251" t="s">
        <v>331</v>
      </c>
    </row>
    <row r="348" spans="2:65" s="1" customFormat="1" ht="16.5" customHeight="1">
      <c r="B348" s="43"/>
      <c r="C348" s="263" t="s">
        <v>699</v>
      </c>
      <c r="D348" s="263" t="s">
        <v>461</v>
      </c>
      <c r="E348" s="264" t="s">
        <v>1413</v>
      </c>
      <c r="F348" s="265" t="s">
        <v>1414</v>
      </c>
      <c r="G348" s="266" t="s">
        <v>484</v>
      </c>
      <c r="H348" s="267">
        <v>1</v>
      </c>
      <c r="I348" s="268"/>
      <c r="J348" s="269">
        <f>ROUND(I348*H348,2)</f>
        <v>0</v>
      </c>
      <c r="K348" s="265" t="s">
        <v>36</v>
      </c>
      <c r="L348" s="270"/>
      <c r="M348" s="271" t="s">
        <v>36</v>
      </c>
      <c r="N348" s="272" t="s">
        <v>51</v>
      </c>
      <c r="O348" s="44"/>
      <c r="P348" s="216">
        <f>O348*H348</f>
        <v>0</v>
      </c>
      <c r="Q348" s="216">
        <v>6.8999999999999997E-4</v>
      </c>
      <c r="R348" s="216">
        <f>Q348*H348</f>
        <v>6.8999999999999997E-4</v>
      </c>
      <c r="S348" s="216">
        <v>0</v>
      </c>
      <c r="T348" s="217">
        <f>S348*H348</f>
        <v>0</v>
      </c>
      <c r="AR348" s="25" t="s">
        <v>1410</v>
      </c>
      <c r="AT348" s="25" t="s">
        <v>461</v>
      </c>
      <c r="AU348" s="25" t="s">
        <v>89</v>
      </c>
      <c r="AY348" s="25" t="s">
        <v>331</v>
      </c>
      <c r="BE348" s="218">
        <f>IF(N348="základní",J348,0)</f>
        <v>0</v>
      </c>
      <c r="BF348" s="218">
        <f>IF(N348="snížená",J348,0)</f>
        <v>0</v>
      </c>
      <c r="BG348" s="218">
        <f>IF(N348="zákl. přenesená",J348,0)</f>
        <v>0</v>
      </c>
      <c r="BH348" s="218">
        <f>IF(N348="sníž. přenesená",J348,0)</f>
        <v>0</v>
      </c>
      <c r="BI348" s="218">
        <f>IF(N348="nulová",J348,0)</f>
        <v>0</v>
      </c>
      <c r="BJ348" s="25" t="s">
        <v>29</v>
      </c>
      <c r="BK348" s="218">
        <f>ROUND(I348*H348,2)</f>
        <v>0</v>
      </c>
      <c r="BL348" s="25" t="s">
        <v>1410</v>
      </c>
      <c r="BM348" s="25" t="s">
        <v>1415</v>
      </c>
    </row>
    <row r="349" spans="2:65" s="14" customFormat="1" ht="13.5">
      <c r="B349" s="241"/>
      <c r="C349" s="242"/>
      <c r="D349" s="221" t="s">
        <v>340</v>
      </c>
      <c r="E349" s="243" t="s">
        <v>36</v>
      </c>
      <c r="F349" s="244" t="s">
        <v>1416</v>
      </c>
      <c r="G349" s="242"/>
      <c r="H349" s="245">
        <v>1</v>
      </c>
      <c r="I349" s="246"/>
      <c r="J349" s="242"/>
      <c r="K349" s="242"/>
      <c r="L349" s="247"/>
      <c r="M349" s="248"/>
      <c r="N349" s="249"/>
      <c r="O349" s="249"/>
      <c r="P349" s="249"/>
      <c r="Q349" s="249"/>
      <c r="R349" s="249"/>
      <c r="S349" s="249"/>
      <c r="T349" s="250"/>
      <c r="AT349" s="251" t="s">
        <v>340</v>
      </c>
      <c r="AU349" s="251" t="s">
        <v>89</v>
      </c>
      <c r="AV349" s="14" t="s">
        <v>89</v>
      </c>
      <c r="AW349" s="14" t="s">
        <v>43</v>
      </c>
      <c r="AX349" s="14" t="s">
        <v>29</v>
      </c>
      <c r="AY349" s="251" t="s">
        <v>331</v>
      </c>
    </row>
    <row r="350" spans="2:65" s="1" customFormat="1" ht="16.5" customHeight="1">
      <c r="B350" s="43"/>
      <c r="C350" s="263" t="s">
        <v>719</v>
      </c>
      <c r="D350" s="263" t="s">
        <v>461</v>
      </c>
      <c r="E350" s="264" t="s">
        <v>1417</v>
      </c>
      <c r="F350" s="265" t="s">
        <v>1418</v>
      </c>
      <c r="G350" s="266" t="s">
        <v>484</v>
      </c>
      <c r="H350" s="267">
        <v>2</v>
      </c>
      <c r="I350" s="268"/>
      <c r="J350" s="269">
        <f>ROUND(I350*H350,2)</f>
        <v>0</v>
      </c>
      <c r="K350" s="265" t="s">
        <v>36</v>
      </c>
      <c r="L350" s="270"/>
      <c r="M350" s="271" t="s">
        <v>36</v>
      </c>
      <c r="N350" s="272" t="s">
        <v>51</v>
      </c>
      <c r="O350" s="44"/>
      <c r="P350" s="216">
        <f>O350*H350</f>
        <v>0</v>
      </c>
      <c r="Q350" s="216">
        <v>9.0000000000000006E-5</v>
      </c>
      <c r="R350" s="216">
        <f>Q350*H350</f>
        <v>1.8000000000000001E-4</v>
      </c>
      <c r="S350" s="216">
        <v>0</v>
      </c>
      <c r="T350" s="217">
        <f>S350*H350</f>
        <v>0</v>
      </c>
      <c r="AR350" s="25" t="s">
        <v>1410</v>
      </c>
      <c r="AT350" s="25" t="s">
        <v>461</v>
      </c>
      <c r="AU350" s="25" t="s">
        <v>89</v>
      </c>
      <c r="AY350" s="25" t="s">
        <v>331</v>
      </c>
      <c r="BE350" s="218">
        <f>IF(N350="základní",J350,0)</f>
        <v>0</v>
      </c>
      <c r="BF350" s="218">
        <f>IF(N350="snížená",J350,0)</f>
        <v>0</v>
      </c>
      <c r="BG350" s="218">
        <f>IF(N350="zákl. přenesená",J350,0)</f>
        <v>0</v>
      </c>
      <c r="BH350" s="218">
        <f>IF(N350="sníž. přenesená",J350,0)</f>
        <v>0</v>
      </c>
      <c r="BI350" s="218">
        <f>IF(N350="nulová",J350,0)</f>
        <v>0</v>
      </c>
      <c r="BJ350" s="25" t="s">
        <v>29</v>
      </c>
      <c r="BK350" s="218">
        <f>ROUND(I350*H350,2)</f>
        <v>0</v>
      </c>
      <c r="BL350" s="25" t="s">
        <v>1410</v>
      </c>
      <c r="BM350" s="25" t="s">
        <v>1419</v>
      </c>
    </row>
    <row r="351" spans="2:65" s="12" customFormat="1" ht="13.5">
      <c r="B351" s="219"/>
      <c r="C351" s="220"/>
      <c r="D351" s="221" t="s">
        <v>340</v>
      </c>
      <c r="E351" s="222" t="s">
        <v>36</v>
      </c>
      <c r="F351" s="223" t="s">
        <v>1420</v>
      </c>
      <c r="G351" s="220"/>
      <c r="H351" s="222" t="s">
        <v>36</v>
      </c>
      <c r="I351" s="224"/>
      <c r="J351" s="220"/>
      <c r="K351" s="220"/>
      <c r="L351" s="225"/>
      <c r="M351" s="226"/>
      <c r="N351" s="227"/>
      <c r="O351" s="227"/>
      <c r="P351" s="227"/>
      <c r="Q351" s="227"/>
      <c r="R351" s="227"/>
      <c r="S351" s="227"/>
      <c r="T351" s="228"/>
      <c r="AT351" s="229" t="s">
        <v>340</v>
      </c>
      <c r="AU351" s="229" t="s">
        <v>89</v>
      </c>
      <c r="AV351" s="12" t="s">
        <v>29</v>
      </c>
      <c r="AW351" s="12" t="s">
        <v>43</v>
      </c>
      <c r="AX351" s="12" t="s">
        <v>80</v>
      </c>
      <c r="AY351" s="229" t="s">
        <v>331</v>
      </c>
    </row>
    <row r="352" spans="2:65" s="14" customFormat="1" ht="13.5">
      <c r="B352" s="241"/>
      <c r="C352" s="242"/>
      <c r="D352" s="221" t="s">
        <v>340</v>
      </c>
      <c r="E352" s="243" t="s">
        <v>36</v>
      </c>
      <c r="F352" s="244" t="s">
        <v>1421</v>
      </c>
      <c r="G352" s="242"/>
      <c r="H352" s="245">
        <v>2</v>
      </c>
      <c r="I352" s="246"/>
      <c r="J352" s="242"/>
      <c r="K352" s="242"/>
      <c r="L352" s="247"/>
      <c r="M352" s="248"/>
      <c r="N352" s="249"/>
      <c r="O352" s="249"/>
      <c r="P352" s="249"/>
      <c r="Q352" s="249"/>
      <c r="R352" s="249"/>
      <c r="S352" s="249"/>
      <c r="T352" s="250"/>
      <c r="AT352" s="251" t="s">
        <v>340</v>
      </c>
      <c r="AU352" s="251" t="s">
        <v>89</v>
      </c>
      <c r="AV352" s="14" t="s">
        <v>89</v>
      </c>
      <c r="AW352" s="14" t="s">
        <v>43</v>
      </c>
      <c r="AX352" s="14" t="s">
        <v>29</v>
      </c>
      <c r="AY352" s="251" t="s">
        <v>331</v>
      </c>
    </row>
    <row r="353" spans="2:65" s="1" customFormat="1" ht="16.5" customHeight="1">
      <c r="B353" s="43"/>
      <c r="C353" s="207" t="s">
        <v>736</v>
      </c>
      <c r="D353" s="207" t="s">
        <v>333</v>
      </c>
      <c r="E353" s="208" t="s">
        <v>1422</v>
      </c>
      <c r="F353" s="209" t="s">
        <v>1423</v>
      </c>
      <c r="G353" s="210" t="s">
        <v>448</v>
      </c>
      <c r="H353" s="211">
        <v>8.9999999999999993E-3</v>
      </c>
      <c r="I353" s="212"/>
      <c r="J353" s="213">
        <f>ROUND(I353*H353,2)</f>
        <v>0</v>
      </c>
      <c r="K353" s="209" t="s">
        <v>337</v>
      </c>
      <c r="L353" s="63"/>
      <c r="M353" s="214" t="s">
        <v>36</v>
      </c>
      <c r="N353" s="279" t="s">
        <v>51</v>
      </c>
      <c r="O353" s="280"/>
      <c r="P353" s="281">
        <f>O353*H353</f>
        <v>0</v>
      </c>
      <c r="Q353" s="281">
        <v>0</v>
      </c>
      <c r="R353" s="281">
        <f>Q353*H353</f>
        <v>0</v>
      </c>
      <c r="S353" s="281">
        <v>0</v>
      </c>
      <c r="T353" s="282">
        <f>S353*H353</f>
        <v>0</v>
      </c>
      <c r="AR353" s="25" t="s">
        <v>780</v>
      </c>
      <c r="AT353" s="25" t="s">
        <v>333</v>
      </c>
      <c r="AU353" s="25" t="s">
        <v>89</v>
      </c>
      <c r="AY353" s="25" t="s">
        <v>331</v>
      </c>
      <c r="BE353" s="218">
        <f>IF(N353="základní",J353,0)</f>
        <v>0</v>
      </c>
      <c r="BF353" s="218">
        <f>IF(N353="snížená",J353,0)</f>
        <v>0</v>
      </c>
      <c r="BG353" s="218">
        <f>IF(N353="zákl. přenesená",J353,0)</f>
        <v>0</v>
      </c>
      <c r="BH353" s="218">
        <f>IF(N353="sníž. přenesená",J353,0)</f>
        <v>0</v>
      </c>
      <c r="BI353" s="218">
        <f>IF(N353="nulová",J353,0)</f>
        <v>0</v>
      </c>
      <c r="BJ353" s="25" t="s">
        <v>29</v>
      </c>
      <c r="BK353" s="218">
        <f>ROUND(I353*H353,2)</f>
        <v>0</v>
      </c>
      <c r="BL353" s="25" t="s">
        <v>780</v>
      </c>
      <c r="BM353" s="25" t="s">
        <v>1424</v>
      </c>
    </row>
    <row r="354" spans="2:65" s="1" customFormat="1" ht="6.95" customHeight="1">
      <c r="B354" s="58"/>
      <c r="C354" s="59"/>
      <c r="D354" s="59"/>
      <c r="E354" s="59"/>
      <c r="F354" s="59"/>
      <c r="G354" s="59"/>
      <c r="H354" s="59"/>
      <c r="I354" s="152"/>
      <c r="J354" s="59"/>
      <c r="K354" s="59"/>
      <c r="L354" s="63"/>
    </row>
  </sheetData>
  <sheetProtection algorithmName="SHA-512" hashValue="r0hnT9sadMLHar3bpNC9vawVuDB1IVGf33R3yOjgHA2o2hDQqCvBnkFG39Nc6ieuw/C1KlEAgl9nW0eMiyifoA==" saltValue="359DgLDpVViHd8z/zGxO9Axw6xT5jkWE++7K4bf2d3dKAnDS6t7SG/pK0IbGH+I34XsNJyShkh0JPv1nxKQlQQ==" spinCount="100000" sheet="1" objects="1" scenarios="1" formatColumns="0" formatRows="0" autoFilter="0"/>
  <autoFilter ref="C95:K353"/>
  <mergeCells count="16">
    <mergeCell ref="L2:V2"/>
    <mergeCell ref="E82:H82"/>
    <mergeCell ref="E86:H86"/>
    <mergeCell ref="E84:H84"/>
    <mergeCell ref="E88:H88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5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218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117</v>
      </c>
      <c r="AZ2" s="127" t="s">
        <v>1425</v>
      </c>
      <c r="BA2" s="127" t="s">
        <v>36</v>
      </c>
      <c r="BB2" s="127" t="s">
        <v>36</v>
      </c>
      <c r="BC2" s="127" t="s">
        <v>1426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1427</v>
      </c>
      <c r="BA3" s="127" t="s">
        <v>36</v>
      </c>
      <c r="BB3" s="127" t="s">
        <v>36</v>
      </c>
      <c r="BC3" s="127" t="s">
        <v>1428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1429</v>
      </c>
      <c r="BA4" s="127" t="s">
        <v>36</v>
      </c>
      <c r="BB4" s="127" t="s">
        <v>36</v>
      </c>
      <c r="BC4" s="127" t="s">
        <v>1430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1431</v>
      </c>
      <c r="BA5" s="127" t="s">
        <v>36</v>
      </c>
      <c r="BB5" s="127" t="s">
        <v>36</v>
      </c>
      <c r="BC5" s="127" t="s">
        <v>1432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1433</v>
      </c>
      <c r="BA6" s="127" t="s">
        <v>36</v>
      </c>
      <c r="BB6" s="127" t="s">
        <v>36</v>
      </c>
      <c r="BC6" s="127" t="s">
        <v>1434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  <c r="AZ7" s="127" t="s">
        <v>1435</v>
      </c>
      <c r="BA7" s="127" t="s">
        <v>36</v>
      </c>
      <c r="BB7" s="127" t="s">
        <v>36</v>
      </c>
      <c r="BC7" s="127" t="s">
        <v>1436</v>
      </c>
      <c r="BD7" s="127" t="s">
        <v>89</v>
      </c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  <c r="AZ8" s="127" t="s">
        <v>1437</v>
      </c>
      <c r="BA8" s="127" t="s">
        <v>36</v>
      </c>
      <c r="BB8" s="127" t="s">
        <v>36</v>
      </c>
      <c r="BC8" s="127" t="s">
        <v>1438</v>
      </c>
      <c r="BD8" s="127" t="s">
        <v>89</v>
      </c>
    </row>
    <row r="9" spans="1:70" ht="16.5" customHeight="1">
      <c r="B9" s="29"/>
      <c r="C9" s="30"/>
      <c r="D9" s="30"/>
      <c r="E9" s="404" t="s">
        <v>1100</v>
      </c>
      <c r="F9" s="364"/>
      <c r="G9" s="364"/>
      <c r="H9" s="364"/>
      <c r="I9" s="129"/>
      <c r="J9" s="30"/>
      <c r="K9" s="32"/>
      <c r="AZ9" s="127" t="s">
        <v>1439</v>
      </c>
      <c r="BA9" s="127" t="s">
        <v>36</v>
      </c>
      <c r="BB9" s="127" t="s">
        <v>36</v>
      </c>
      <c r="BC9" s="127" t="s">
        <v>1440</v>
      </c>
      <c r="BD9" s="127" t="s">
        <v>89</v>
      </c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  <c r="AZ10" s="127" t="s">
        <v>1441</v>
      </c>
      <c r="BA10" s="127" t="s">
        <v>36</v>
      </c>
      <c r="BB10" s="127" t="s">
        <v>36</v>
      </c>
      <c r="BC10" s="127" t="s">
        <v>1442</v>
      </c>
      <c r="BD10" s="127" t="s">
        <v>89</v>
      </c>
    </row>
    <row r="11" spans="1:70" s="1" customFormat="1" ht="16.5" customHeight="1">
      <c r="B11" s="43"/>
      <c r="C11" s="44"/>
      <c r="D11" s="44"/>
      <c r="E11" s="388" t="s">
        <v>1105</v>
      </c>
      <c r="F11" s="406"/>
      <c r="G11" s="406"/>
      <c r="H11" s="406"/>
      <c r="I11" s="130"/>
      <c r="J11" s="44"/>
      <c r="K11" s="47"/>
      <c r="AZ11" s="127" t="s">
        <v>1443</v>
      </c>
      <c r="BA11" s="127" t="s">
        <v>36</v>
      </c>
      <c r="BB11" s="127" t="s">
        <v>36</v>
      </c>
      <c r="BC11" s="127" t="s">
        <v>1444</v>
      </c>
      <c r="BD11" s="127" t="s">
        <v>89</v>
      </c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1445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107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ROUND(J95,0)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ROUND(SUM(BE95:BE217), 0)</f>
        <v>0</v>
      </c>
      <c r="G34" s="44"/>
      <c r="H34" s="44"/>
      <c r="I34" s="144">
        <v>0.21</v>
      </c>
      <c r="J34" s="143">
        <f>ROUND(ROUND((SUM(BE95:BE217)),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ROUND(SUM(BF95:BF217), 0)</f>
        <v>0</v>
      </c>
      <c r="G35" s="44"/>
      <c r="H35" s="44"/>
      <c r="I35" s="144">
        <v>0.15</v>
      </c>
      <c r="J35" s="143">
        <f>ROUND(ROUND((SUM(BF95:BF217)),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ROUND(SUM(BG95:BG217),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ROUND(SUM(BH95:BH217),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ROUND(SUM(BI95:BI217),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1100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1105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02.1.2 - Parter A - okolí kontejneru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J95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J96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J97</f>
        <v>0</v>
      </c>
      <c r="K66" s="175"/>
    </row>
    <row r="67" spans="2:12" s="9" customFormat="1" ht="19.899999999999999" customHeight="1">
      <c r="B67" s="169"/>
      <c r="C67" s="170"/>
      <c r="D67" s="171" t="s">
        <v>1110</v>
      </c>
      <c r="E67" s="172"/>
      <c r="F67" s="172"/>
      <c r="G67" s="172"/>
      <c r="H67" s="172"/>
      <c r="I67" s="173"/>
      <c r="J67" s="174">
        <f>J171</f>
        <v>0</v>
      </c>
      <c r="K67" s="175"/>
    </row>
    <row r="68" spans="2:12" s="9" customFormat="1" ht="19.899999999999999" customHeight="1">
      <c r="B68" s="169"/>
      <c r="C68" s="170"/>
      <c r="D68" s="171" t="s">
        <v>1112</v>
      </c>
      <c r="E68" s="172"/>
      <c r="F68" s="172"/>
      <c r="G68" s="172"/>
      <c r="H68" s="172"/>
      <c r="I68" s="173"/>
      <c r="J68" s="174">
        <f>J182</f>
        <v>0</v>
      </c>
      <c r="K68" s="175"/>
    </row>
    <row r="69" spans="2:12" s="9" customFormat="1" ht="19.899999999999999" customHeight="1">
      <c r="B69" s="169"/>
      <c r="C69" s="170"/>
      <c r="D69" s="171" t="s">
        <v>309</v>
      </c>
      <c r="E69" s="172"/>
      <c r="F69" s="172"/>
      <c r="G69" s="172"/>
      <c r="H69" s="172"/>
      <c r="I69" s="173"/>
      <c r="J69" s="174">
        <f>J195</f>
        <v>0</v>
      </c>
      <c r="K69" s="175"/>
    </row>
    <row r="70" spans="2:12" s="8" customFormat="1" ht="24.95" customHeight="1">
      <c r="B70" s="162"/>
      <c r="C70" s="163"/>
      <c r="D70" s="164" t="s">
        <v>310</v>
      </c>
      <c r="E70" s="165"/>
      <c r="F70" s="165"/>
      <c r="G70" s="165"/>
      <c r="H70" s="165"/>
      <c r="I70" s="166"/>
      <c r="J70" s="167">
        <f>J197</f>
        <v>0</v>
      </c>
      <c r="K70" s="168"/>
    </row>
    <row r="71" spans="2:12" s="9" customFormat="1" ht="19.899999999999999" customHeight="1">
      <c r="B71" s="169"/>
      <c r="C71" s="170"/>
      <c r="D71" s="171" t="s">
        <v>311</v>
      </c>
      <c r="E71" s="172"/>
      <c r="F71" s="172"/>
      <c r="G71" s="172"/>
      <c r="H71" s="172"/>
      <c r="I71" s="173"/>
      <c r="J71" s="174">
        <f>J198</f>
        <v>0</v>
      </c>
      <c r="K71" s="175"/>
    </row>
    <row r="72" spans="2:12" s="1" customFormat="1" ht="21.75" customHeight="1">
      <c r="B72" s="43"/>
      <c r="C72" s="44"/>
      <c r="D72" s="44"/>
      <c r="E72" s="44"/>
      <c r="F72" s="44"/>
      <c r="G72" s="44"/>
      <c r="H72" s="44"/>
      <c r="I72" s="130"/>
      <c r="J72" s="44"/>
      <c r="K72" s="47"/>
    </row>
    <row r="73" spans="2:12" s="1" customFormat="1" ht="6.95" customHeight="1">
      <c r="B73" s="58"/>
      <c r="C73" s="59"/>
      <c r="D73" s="59"/>
      <c r="E73" s="59"/>
      <c r="F73" s="59"/>
      <c r="G73" s="59"/>
      <c r="H73" s="59"/>
      <c r="I73" s="152"/>
      <c r="J73" s="59"/>
      <c r="K73" s="60"/>
    </row>
    <row r="77" spans="2:12" s="1" customFormat="1" ht="6.95" customHeight="1">
      <c r="B77" s="61"/>
      <c r="C77" s="62"/>
      <c r="D77" s="62"/>
      <c r="E77" s="62"/>
      <c r="F77" s="62"/>
      <c r="G77" s="62"/>
      <c r="H77" s="62"/>
      <c r="I77" s="155"/>
      <c r="J77" s="62"/>
      <c r="K77" s="62"/>
      <c r="L77" s="63"/>
    </row>
    <row r="78" spans="2:12" s="1" customFormat="1" ht="36.950000000000003" customHeight="1">
      <c r="B78" s="43"/>
      <c r="C78" s="64" t="s">
        <v>315</v>
      </c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 ht="6.95" customHeight="1">
      <c r="B79" s="43"/>
      <c r="C79" s="65"/>
      <c r="D79" s="65"/>
      <c r="E79" s="65"/>
      <c r="F79" s="65"/>
      <c r="G79" s="65"/>
      <c r="H79" s="65"/>
      <c r="I79" s="176"/>
      <c r="J79" s="65"/>
      <c r="K79" s="65"/>
      <c r="L79" s="63"/>
    </row>
    <row r="80" spans="2:12" s="1" customFormat="1" ht="14.45" customHeight="1">
      <c r="B80" s="43"/>
      <c r="C80" s="67" t="s">
        <v>18</v>
      </c>
      <c r="D80" s="65"/>
      <c r="E80" s="65"/>
      <c r="F80" s="65"/>
      <c r="G80" s="65"/>
      <c r="H80" s="65"/>
      <c r="I80" s="176"/>
      <c r="J80" s="65"/>
      <c r="K80" s="65"/>
      <c r="L80" s="63"/>
    </row>
    <row r="81" spans="2:63" s="1" customFormat="1" ht="16.5" customHeight="1">
      <c r="B81" s="43"/>
      <c r="C81" s="65"/>
      <c r="D81" s="65"/>
      <c r="E81" s="409" t="str">
        <f>E7</f>
        <v>ÚPRAVA VEŘEJNÉHO PROSTORU MEZI UL. VÝSTAVNÍ-VELETRŽNÍ PŘI MENDLOVĚ NÁM.ČÁST 1 - PARK</v>
      </c>
      <c r="F81" s="410"/>
      <c r="G81" s="410"/>
      <c r="H81" s="410"/>
      <c r="I81" s="176"/>
      <c r="J81" s="65"/>
      <c r="K81" s="65"/>
      <c r="L81" s="63"/>
    </row>
    <row r="82" spans="2:63">
      <c r="B82" s="29"/>
      <c r="C82" s="67" t="s">
        <v>275</v>
      </c>
      <c r="D82" s="177"/>
      <c r="E82" s="177"/>
      <c r="F82" s="177"/>
      <c r="G82" s="177"/>
      <c r="H82" s="177"/>
      <c r="J82" s="177"/>
      <c r="K82" s="177"/>
      <c r="L82" s="178"/>
    </row>
    <row r="83" spans="2:63" ht="16.5" customHeight="1">
      <c r="B83" s="29"/>
      <c r="C83" s="177"/>
      <c r="D83" s="177"/>
      <c r="E83" s="409" t="s">
        <v>1100</v>
      </c>
      <c r="F83" s="414"/>
      <c r="G83" s="414"/>
      <c r="H83" s="414"/>
      <c r="J83" s="177"/>
      <c r="K83" s="177"/>
      <c r="L83" s="178"/>
    </row>
    <row r="84" spans="2:63">
      <c r="B84" s="29"/>
      <c r="C84" s="67" t="s">
        <v>281</v>
      </c>
      <c r="D84" s="177"/>
      <c r="E84" s="177"/>
      <c r="F84" s="177"/>
      <c r="G84" s="177"/>
      <c r="H84" s="177"/>
      <c r="J84" s="177"/>
      <c r="K84" s="177"/>
      <c r="L84" s="178"/>
    </row>
    <row r="85" spans="2:63" s="1" customFormat="1" ht="16.5" customHeight="1">
      <c r="B85" s="43"/>
      <c r="C85" s="65"/>
      <c r="D85" s="65"/>
      <c r="E85" s="413" t="s">
        <v>1105</v>
      </c>
      <c r="F85" s="411"/>
      <c r="G85" s="411"/>
      <c r="H85" s="411"/>
      <c r="I85" s="176"/>
      <c r="J85" s="65"/>
      <c r="K85" s="65"/>
      <c r="L85" s="63"/>
    </row>
    <row r="86" spans="2:63" s="1" customFormat="1" ht="14.45" customHeight="1">
      <c r="B86" s="43"/>
      <c r="C86" s="67" t="s">
        <v>1108</v>
      </c>
      <c r="D86" s="65"/>
      <c r="E86" s="65"/>
      <c r="F86" s="65"/>
      <c r="G86" s="65"/>
      <c r="H86" s="65"/>
      <c r="I86" s="176"/>
      <c r="J86" s="65"/>
      <c r="K86" s="65"/>
      <c r="L86" s="63"/>
    </row>
    <row r="87" spans="2:63" s="1" customFormat="1" ht="17.25" customHeight="1">
      <c r="B87" s="43"/>
      <c r="C87" s="65"/>
      <c r="D87" s="65"/>
      <c r="E87" s="379" t="str">
        <f>E13</f>
        <v>SO 02.1.2 - Parter A - okolí kontejneru</v>
      </c>
      <c r="F87" s="411"/>
      <c r="G87" s="411"/>
      <c r="H87" s="411"/>
      <c r="I87" s="176"/>
      <c r="J87" s="65"/>
      <c r="K87" s="65"/>
      <c r="L87" s="63"/>
    </row>
    <row r="88" spans="2:63" s="1" customFormat="1" ht="6.95" customHeight="1">
      <c r="B88" s="43"/>
      <c r="C88" s="65"/>
      <c r="D88" s="65"/>
      <c r="E88" s="65"/>
      <c r="F88" s="65"/>
      <c r="G88" s="65"/>
      <c r="H88" s="65"/>
      <c r="I88" s="176"/>
      <c r="J88" s="65"/>
      <c r="K88" s="65"/>
      <c r="L88" s="63"/>
    </row>
    <row r="89" spans="2:63" s="1" customFormat="1" ht="18" customHeight="1">
      <c r="B89" s="43"/>
      <c r="C89" s="67" t="s">
        <v>25</v>
      </c>
      <c r="D89" s="65"/>
      <c r="E89" s="65"/>
      <c r="F89" s="179" t="str">
        <f>F16</f>
        <v>BRNO</v>
      </c>
      <c r="G89" s="65"/>
      <c r="H89" s="65"/>
      <c r="I89" s="180" t="s">
        <v>27</v>
      </c>
      <c r="J89" s="75" t="str">
        <f>IF(J16="","",J16)</f>
        <v>15. 8. 2017</v>
      </c>
      <c r="K89" s="65"/>
      <c r="L89" s="63"/>
    </row>
    <row r="90" spans="2:63" s="1" customFormat="1" ht="6.95" customHeight="1">
      <c r="B90" s="43"/>
      <c r="C90" s="65"/>
      <c r="D90" s="65"/>
      <c r="E90" s="65"/>
      <c r="F90" s="65"/>
      <c r="G90" s="65"/>
      <c r="H90" s="65"/>
      <c r="I90" s="176"/>
      <c r="J90" s="65"/>
      <c r="K90" s="65"/>
      <c r="L90" s="63"/>
    </row>
    <row r="91" spans="2:63" s="1" customFormat="1">
      <c r="B91" s="43"/>
      <c r="C91" s="67" t="s">
        <v>34</v>
      </c>
      <c r="D91" s="65"/>
      <c r="E91" s="65"/>
      <c r="F91" s="179" t="str">
        <f>E19</f>
        <v>Statutární město Brno</v>
      </c>
      <c r="G91" s="65"/>
      <c r="H91" s="65"/>
      <c r="I91" s="180" t="s">
        <v>41</v>
      </c>
      <c r="J91" s="179" t="str">
        <f>E25</f>
        <v>ATELIÉR ZAHRADNÍ A KRAJIN. ARCHITEKTURY  Z.SENDLER</v>
      </c>
      <c r="K91" s="65"/>
      <c r="L91" s="63"/>
    </row>
    <row r="92" spans="2:63" s="1" customFormat="1" ht="14.45" customHeight="1">
      <c r="B92" s="43"/>
      <c r="C92" s="67" t="s">
        <v>39</v>
      </c>
      <c r="D92" s="65"/>
      <c r="E92" s="65"/>
      <c r="F92" s="179" t="str">
        <f>IF(E22="","",E22)</f>
        <v/>
      </c>
      <c r="G92" s="65"/>
      <c r="H92" s="65"/>
      <c r="I92" s="176"/>
      <c r="J92" s="65"/>
      <c r="K92" s="65"/>
      <c r="L92" s="63"/>
    </row>
    <row r="93" spans="2:63" s="1" customFormat="1" ht="10.35" customHeight="1">
      <c r="B93" s="43"/>
      <c r="C93" s="65"/>
      <c r="D93" s="65"/>
      <c r="E93" s="65"/>
      <c r="F93" s="65"/>
      <c r="G93" s="65"/>
      <c r="H93" s="65"/>
      <c r="I93" s="176"/>
      <c r="J93" s="65"/>
      <c r="K93" s="65"/>
      <c r="L93" s="63"/>
    </row>
    <row r="94" spans="2:63" s="10" customFormat="1" ht="29.25" customHeight="1">
      <c r="B94" s="181"/>
      <c r="C94" s="182" t="s">
        <v>316</v>
      </c>
      <c r="D94" s="183" t="s">
        <v>65</v>
      </c>
      <c r="E94" s="183" t="s">
        <v>61</v>
      </c>
      <c r="F94" s="183" t="s">
        <v>317</v>
      </c>
      <c r="G94" s="183" t="s">
        <v>318</v>
      </c>
      <c r="H94" s="183" t="s">
        <v>319</v>
      </c>
      <c r="I94" s="184" t="s">
        <v>320</v>
      </c>
      <c r="J94" s="183" t="s">
        <v>300</v>
      </c>
      <c r="K94" s="185" t="s">
        <v>321</v>
      </c>
      <c r="L94" s="186"/>
      <c r="M94" s="83" t="s">
        <v>322</v>
      </c>
      <c r="N94" s="84" t="s">
        <v>50</v>
      </c>
      <c r="O94" s="84" t="s">
        <v>323</v>
      </c>
      <c r="P94" s="84" t="s">
        <v>324</v>
      </c>
      <c r="Q94" s="84" t="s">
        <v>325</v>
      </c>
      <c r="R94" s="84" t="s">
        <v>326</v>
      </c>
      <c r="S94" s="84" t="s">
        <v>327</v>
      </c>
      <c r="T94" s="85" t="s">
        <v>328</v>
      </c>
    </row>
    <row r="95" spans="2:63" s="1" customFormat="1" ht="29.25" customHeight="1">
      <c r="B95" s="43"/>
      <c r="C95" s="89" t="s">
        <v>301</v>
      </c>
      <c r="D95" s="65"/>
      <c r="E95" s="65"/>
      <c r="F95" s="65"/>
      <c r="G95" s="65"/>
      <c r="H95" s="65"/>
      <c r="I95" s="176"/>
      <c r="J95" s="187">
        <f>BK95</f>
        <v>0</v>
      </c>
      <c r="K95" s="65"/>
      <c r="L95" s="63"/>
      <c r="M95" s="86"/>
      <c r="N95" s="87"/>
      <c r="O95" s="87"/>
      <c r="P95" s="188">
        <f>P96+P197</f>
        <v>0</v>
      </c>
      <c r="Q95" s="87"/>
      <c r="R95" s="188">
        <f>R96+R197</f>
        <v>51.574274459999998</v>
      </c>
      <c r="S95" s="87"/>
      <c r="T95" s="189">
        <f>T96+T197</f>
        <v>0</v>
      </c>
      <c r="AT95" s="25" t="s">
        <v>79</v>
      </c>
      <c r="AU95" s="25" t="s">
        <v>302</v>
      </c>
      <c r="BK95" s="190">
        <f>BK96+BK197</f>
        <v>0</v>
      </c>
    </row>
    <row r="96" spans="2:63" s="11" customFormat="1" ht="37.35" customHeight="1">
      <c r="B96" s="191"/>
      <c r="C96" s="192"/>
      <c r="D96" s="193" t="s">
        <v>79</v>
      </c>
      <c r="E96" s="194" t="s">
        <v>329</v>
      </c>
      <c r="F96" s="194" t="s">
        <v>330</v>
      </c>
      <c r="G96" s="192"/>
      <c r="H96" s="192"/>
      <c r="I96" s="195"/>
      <c r="J96" s="196">
        <f>BK96</f>
        <v>0</v>
      </c>
      <c r="K96" s="192"/>
      <c r="L96" s="197"/>
      <c r="M96" s="198"/>
      <c r="N96" s="199"/>
      <c r="O96" s="199"/>
      <c r="P96" s="200">
        <f>P97+P171+P182+P195</f>
        <v>0</v>
      </c>
      <c r="Q96" s="199"/>
      <c r="R96" s="200">
        <f>R97+R171+R182+R195</f>
        <v>51.19006504</v>
      </c>
      <c r="S96" s="199"/>
      <c r="T96" s="201">
        <f>T97+T171+T182+T195</f>
        <v>0</v>
      </c>
      <c r="AR96" s="202" t="s">
        <v>29</v>
      </c>
      <c r="AT96" s="203" t="s">
        <v>79</v>
      </c>
      <c r="AU96" s="203" t="s">
        <v>80</v>
      </c>
      <c r="AY96" s="202" t="s">
        <v>331</v>
      </c>
      <c r="BK96" s="204">
        <f>BK97+BK171+BK182+BK195</f>
        <v>0</v>
      </c>
    </row>
    <row r="97" spans="2:65" s="11" customFormat="1" ht="19.899999999999999" customHeight="1">
      <c r="B97" s="191"/>
      <c r="C97" s="192"/>
      <c r="D97" s="193" t="s">
        <v>79</v>
      </c>
      <c r="E97" s="205" t="s">
        <v>29</v>
      </c>
      <c r="F97" s="205" t="s">
        <v>332</v>
      </c>
      <c r="G97" s="192"/>
      <c r="H97" s="192"/>
      <c r="I97" s="195"/>
      <c r="J97" s="206">
        <f>BK97</f>
        <v>0</v>
      </c>
      <c r="K97" s="192"/>
      <c r="L97" s="197"/>
      <c r="M97" s="198"/>
      <c r="N97" s="199"/>
      <c r="O97" s="199"/>
      <c r="P97" s="200">
        <f>SUM(P98:P170)</f>
        <v>0</v>
      </c>
      <c r="Q97" s="199"/>
      <c r="R97" s="200">
        <f>SUM(R98:R170)</f>
        <v>22.948</v>
      </c>
      <c r="S97" s="199"/>
      <c r="T97" s="201">
        <f>SUM(T98:T170)</f>
        <v>0</v>
      </c>
      <c r="AR97" s="202" t="s">
        <v>29</v>
      </c>
      <c r="AT97" s="203" t="s">
        <v>79</v>
      </c>
      <c r="AU97" s="203" t="s">
        <v>29</v>
      </c>
      <c r="AY97" s="202" t="s">
        <v>331</v>
      </c>
      <c r="BK97" s="204">
        <f>SUM(BK98:BK170)</f>
        <v>0</v>
      </c>
    </row>
    <row r="98" spans="2:65" s="1" customFormat="1" ht="16.5" customHeight="1">
      <c r="B98" s="43"/>
      <c r="C98" s="207" t="s">
        <v>29</v>
      </c>
      <c r="D98" s="207" t="s">
        <v>333</v>
      </c>
      <c r="E98" s="208" t="s">
        <v>1114</v>
      </c>
      <c r="F98" s="209" t="s">
        <v>1115</v>
      </c>
      <c r="G98" s="210" t="s">
        <v>422</v>
      </c>
      <c r="H98" s="211">
        <v>2.718</v>
      </c>
      <c r="I98" s="212"/>
      <c r="J98" s="213">
        <f>ROUND(I98*H98,2)</f>
        <v>0</v>
      </c>
      <c r="K98" s="209" t="s">
        <v>337</v>
      </c>
      <c r="L98" s="63"/>
      <c r="M98" s="214" t="s">
        <v>36</v>
      </c>
      <c r="N98" s="215" t="s">
        <v>51</v>
      </c>
      <c r="O98" s="44"/>
      <c r="P98" s="216">
        <f>O98*H98</f>
        <v>0</v>
      </c>
      <c r="Q98" s="216">
        <v>0</v>
      </c>
      <c r="R98" s="216">
        <f>Q98*H98</f>
        <v>0</v>
      </c>
      <c r="S98" s="216">
        <v>0</v>
      </c>
      <c r="T98" s="217">
        <f>S98*H98</f>
        <v>0</v>
      </c>
      <c r="AR98" s="25" t="s">
        <v>338</v>
      </c>
      <c r="AT98" s="25" t="s">
        <v>333</v>
      </c>
      <c r="AU98" s="25" t="s">
        <v>89</v>
      </c>
      <c r="AY98" s="25" t="s">
        <v>331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25" t="s">
        <v>29</v>
      </c>
      <c r="BK98" s="218">
        <f>ROUND(I98*H98,2)</f>
        <v>0</v>
      </c>
      <c r="BL98" s="25" t="s">
        <v>338</v>
      </c>
      <c r="BM98" s="25" t="s">
        <v>1446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341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342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1447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2" customFormat="1" ht="13.5">
      <c r="B102" s="219"/>
      <c r="C102" s="220"/>
      <c r="D102" s="221" t="s">
        <v>340</v>
      </c>
      <c r="E102" s="222" t="s">
        <v>36</v>
      </c>
      <c r="F102" s="223" t="s">
        <v>1118</v>
      </c>
      <c r="G102" s="220"/>
      <c r="H102" s="222" t="s">
        <v>36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340</v>
      </c>
      <c r="AU102" s="229" t="s">
        <v>89</v>
      </c>
      <c r="AV102" s="12" t="s">
        <v>29</v>
      </c>
      <c r="AW102" s="12" t="s">
        <v>43</v>
      </c>
      <c r="AX102" s="12" t="s">
        <v>80</v>
      </c>
      <c r="AY102" s="229" t="s">
        <v>331</v>
      </c>
    </row>
    <row r="103" spans="2:65" s="12" customFormat="1" ht="13.5">
      <c r="B103" s="219"/>
      <c r="C103" s="220"/>
      <c r="D103" s="221" t="s">
        <v>340</v>
      </c>
      <c r="E103" s="222" t="s">
        <v>36</v>
      </c>
      <c r="F103" s="223" t="s">
        <v>1119</v>
      </c>
      <c r="G103" s="220"/>
      <c r="H103" s="222" t="s">
        <v>36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340</v>
      </c>
      <c r="AU103" s="229" t="s">
        <v>89</v>
      </c>
      <c r="AV103" s="12" t="s">
        <v>29</v>
      </c>
      <c r="AW103" s="12" t="s">
        <v>43</v>
      </c>
      <c r="AX103" s="12" t="s">
        <v>80</v>
      </c>
      <c r="AY103" s="229" t="s">
        <v>331</v>
      </c>
    </row>
    <row r="104" spans="2:65" s="12" customFormat="1" ht="13.5">
      <c r="B104" s="219"/>
      <c r="C104" s="220"/>
      <c r="D104" s="221" t="s">
        <v>340</v>
      </c>
      <c r="E104" s="222" t="s">
        <v>36</v>
      </c>
      <c r="F104" s="223" t="s">
        <v>346</v>
      </c>
      <c r="G104" s="220"/>
      <c r="H104" s="222" t="s">
        <v>36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340</v>
      </c>
      <c r="AU104" s="229" t="s">
        <v>89</v>
      </c>
      <c r="AV104" s="12" t="s">
        <v>29</v>
      </c>
      <c r="AW104" s="12" t="s">
        <v>43</v>
      </c>
      <c r="AX104" s="12" t="s">
        <v>80</v>
      </c>
      <c r="AY104" s="229" t="s">
        <v>331</v>
      </c>
    </row>
    <row r="105" spans="2:65" s="13" customFormat="1" ht="13.5">
      <c r="B105" s="230"/>
      <c r="C105" s="231"/>
      <c r="D105" s="221" t="s">
        <v>340</v>
      </c>
      <c r="E105" s="232" t="s">
        <v>36</v>
      </c>
      <c r="F105" s="233" t="s">
        <v>347</v>
      </c>
      <c r="G105" s="231"/>
      <c r="H105" s="234">
        <v>0</v>
      </c>
      <c r="I105" s="235"/>
      <c r="J105" s="231"/>
      <c r="K105" s="231"/>
      <c r="L105" s="236"/>
      <c r="M105" s="237"/>
      <c r="N105" s="238"/>
      <c r="O105" s="238"/>
      <c r="P105" s="238"/>
      <c r="Q105" s="238"/>
      <c r="R105" s="238"/>
      <c r="S105" s="238"/>
      <c r="T105" s="239"/>
      <c r="AT105" s="240" t="s">
        <v>340</v>
      </c>
      <c r="AU105" s="240" t="s">
        <v>89</v>
      </c>
      <c r="AV105" s="13" t="s">
        <v>113</v>
      </c>
      <c r="AW105" s="13" t="s">
        <v>43</v>
      </c>
      <c r="AX105" s="13" t="s">
        <v>80</v>
      </c>
      <c r="AY105" s="240" t="s">
        <v>331</v>
      </c>
    </row>
    <row r="106" spans="2:65" s="12" customFormat="1" ht="13.5">
      <c r="B106" s="219"/>
      <c r="C106" s="220"/>
      <c r="D106" s="221" t="s">
        <v>340</v>
      </c>
      <c r="E106" s="222" t="s">
        <v>36</v>
      </c>
      <c r="F106" s="223" t="s">
        <v>1120</v>
      </c>
      <c r="G106" s="220"/>
      <c r="H106" s="222" t="s">
        <v>36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340</v>
      </c>
      <c r="AU106" s="229" t="s">
        <v>89</v>
      </c>
      <c r="AV106" s="12" t="s">
        <v>29</v>
      </c>
      <c r="AW106" s="12" t="s">
        <v>43</v>
      </c>
      <c r="AX106" s="12" t="s">
        <v>80</v>
      </c>
      <c r="AY106" s="229" t="s">
        <v>331</v>
      </c>
    </row>
    <row r="107" spans="2:65" s="12" customFormat="1" ht="13.5">
      <c r="B107" s="219"/>
      <c r="C107" s="220"/>
      <c r="D107" s="221" t="s">
        <v>340</v>
      </c>
      <c r="E107" s="222" t="s">
        <v>36</v>
      </c>
      <c r="F107" s="223" t="s">
        <v>1121</v>
      </c>
      <c r="G107" s="220"/>
      <c r="H107" s="222" t="s">
        <v>36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340</v>
      </c>
      <c r="AU107" s="229" t="s">
        <v>89</v>
      </c>
      <c r="AV107" s="12" t="s">
        <v>29</v>
      </c>
      <c r="AW107" s="12" t="s">
        <v>43</v>
      </c>
      <c r="AX107" s="12" t="s">
        <v>80</v>
      </c>
      <c r="AY107" s="229" t="s">
        <v>331</v>
      </c>
    </row>
    <row r="108" spans="2:65" s="12" customFormat="1" ht="13.5">
      <c r="B108" s="219"/>
      <c r="C108" s="220"/>
      <c r="D108" s="221" t="s">
        <v>340</v>
      </c>
      <c r="E108" s="222" t="s">
        <v>36</v>
      </c>
      <c r="F108" s="223" t="s">
        <v>1122</v>
      </c>
      <c r="G108" s="220"/>
      <c r="H108" s="222" t="s">
        <v>36</v>
      </c>
      <c r="I108" s="224"/>
      <c r="J108" s="220"/>
      <c r="K108" s="220"/>
      <c r="L108" s="225"/>
      <c r="M108" s="226"/>
      <c r="N108" s="227"/>
      <c r="O108" s="227"/>
      <c r="P108" s="227"/>
      <c r="Q108" s="227"/>
      <c r="R108" s="227"/>
      <c r="S108" s="227"/>
      <c r="T108" s="228"/>
      <c r="AT108" s="229" t="s">
        <v>340</v>
      </c>
      <c r="AU108" s="229" t="s">
        <v>89</v>
      </c>
      <c r="AV108" s="12" t="s">
        <v>29</v>
      </c>
      <c r="AW108" s="12" t="s">
        <v>43</v>
      </c>
      <c r="AX108" s="12" t="s">
        <v>80</v>
      </c>
      <c r="AY108" s="229" t="s">
        <v>331</v>
      </c>
    </row>
    <row r="109" spans="2:65" s="12" customFormat="1" ht="13.5">
      <c r="B109" s="219"/>
      <c r="C109" s="220"/>
      <c r="D109" s="221" t="s">
        <v>340</v>
      </c>
      <c r="E109" s="222" t="s">
        <v>36</v>
      </c>
      <c r="F109" s="223" t="s">
        <v>1448</v>
      </c>
      <c r="G109" s="220"/>
      <c r="H109" s="222" t="s">
        <v>36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340</v>
      </c>
      <c r="AU109" s="229" t="s">
        <v>89</v>
      </c>
      <c r="AV109" s="12" t="s">
        <v>29</v>
      </c>
      <c r="AW109" s="12" t="s">
        <v>43</v>
      </c>
      <c r="AX109" s="12" t="s">
        <v>80</v>
      </c>
      <c r="AY109" s="229" t="s">
        <v>331</v>
      </c>
    </row>
    <row r="110" spans="2:65" s="14" customFormat="1" ht="13.5">
      <c r="B110" s="241"/>
      <c r="C110" s="242"/>
      <c r="D110" s="221" t="s">
        <v>340</v>
      </c>
      <c r="E110" s="243" t="s">
        <v>36</v>
      </c>
      <c r="F110" s="244" t="s">
        <v>1449</v>
      </c>
      <c r="G110" s="242"/>
      <c r="H110" s="245">
        <v>2.718</v>
      </c>
      <c r="I110" s="246"/>
      <c r="J110" s="242"/>
      <c r="K110" s="242"/>
      <c r="L110" s="247"/>
      <c r="M110" s="248"/>
      <c r="N110" s="249"/>
      <c r="O110" s="249"/>
      <c r="P110" s="249"/>
      <c r="Q110" s="249"/>
      <c r="R110" s="249"/>
      <c r="S110" s="249"/>
      <c r="T110" s="250"/>
      <c r="AT110" s="251" t="s">
        <v>340</v>
      </c>
      <c r="AU110" s="251" t="s">
        <v>89</v>
      </c>
      <c r="AV110" s="14" t="s">
        <v>89</v>
      </c>
      <c r="AW110" s="14" t="s">
        <v>43</v>
      </c>
      <c r="AX110" s="14" t="s">
        <v>80</v>
      </c>
      <c r="AY110" s="251" t="s">
        <v>331</v>
      </c>
    </row>
    <row r="111" spans="2:65" s="13" customFormat="1" ht="13.5">
      <c r="B111" s="230"/>
      <c r="C111" s="231"/>
      <c r="D111" s="221" t="s">
        <v>340</v>
      </c>
      <c r="E111" s="232" t="s">
        <v>36</v>
      </c>
      <c r="F111" s="233" t="s">
        <v>347</v>
      </c>
      <c r="G111" s="231"/>
      <c r="H111" s="234">
        <v>2.718</v>
      </c>
      <c r="I111" s="235"/>
      <c r="J111" s="231"/>
      <c r="K111" s="231"/>
      <c r="L111" s="236"/>
      <c r="M111" s="237"/>
      <c r="N111" s="238"/>
      <c r="O111" s="238"/>
      <c r="P111" s="238"/>
      <c r="Q111" s="238"/>
      <c r="R111" s="238"/>
      <c r="S111" s="238"/>
      <c r="T111" s="239"/>
      <c r="AT111" s="240" t="s">
        <v>340</v>
      </c>
      <c r="AU111" s="240" t="s">
        <v>89</v>
      </c>
      <c r="AV111" s="13" t="s">
        <v>113</v>
      </c>
      <c r="AW111" s="13" t="s">
        <v>43</v>
      </c>
      <c r="AX111" s="13" t="s">
        <v>80</v>
      </c>
      <c r="AY111" s="240" t="s">
        <v>331</v>
      </c>
    </row>
    <row r="112" spans="2:65" s="15" customFormat="1" ht="13.5">
      <c r="B112" s="252"/>
      <c r="C112" s="253"/>
      <c r="D112" s="221" t="s">
        <v>340</v>
      </c>
      <c r="E112" s="254" t="s">
        <v>1429</v>
      </c>
      <c r="F112" s="255" t="s">
        <v>350</v>
      </c>
      <c r="G112" s="253"/>
      <c r="H112" s="256">
        <v>2.718</v>
      </c>
      <c r="I112" s="257"/>
      <c r="J112" s="253"/>
      <c r="K112" s="253"/>
      <c r="L112" s="258"/>
      <c r="M112" s="259"/>
      <c r="N112" s="260"/>
      <c r="O112" s="260"/>
      <c r="P112" s="260"/>
      <c r="Q112" s="260"/>
      <c r="R112" s="260"/>
      <c r="S112" s="260"/>
      <c r="T112" s="261"/>
      <c r="AT112" s="262" t="s">
        <v>340</v>
      </c>
      <c r="AU112" s="262" t="s">
        <v>89</v>
      </c>
      <c r="AV112" s="15" t="s">
        <v>338</v>
      </c>
      <c r="AW112" s="15" t="s">
        <v>43</v>
      </c>
      <c r="AX112" s="15" t="s">
        <v>29</v>
      </c>
      <c r="AY112" s="262" t="s">
        <v>331</v>
      </c>
    </row>
    <row r="113" spans="2:65" s="1" customFormat="1" ht="25.5" customHeight="1">
      <c r="B113" s="43"/>
      <c r="C113" s="207" t="s">
        <v>89</v>
      </c>
      <c r="D113" s="207" t="s">
        <v>333</v>
      </c>
      <c r="E113" s="208" t="s">
        <v>1125</v>
      </c>
      <c r="F113" s="209" t="s">
        <v>1126</v>
      </c>
      <c r="G113" s="210" t="s">
        <v>422</v>
      </c>
      <c r="H113" s="211">
        <v>0.27200000000000002</v>
      </c>
      <c r="I113" s="212"/>
      <c r="J113" s="213">
        <f>ROUND(I113*H113,2)</f>
        <v>0</v>
      </c>
      <c r="K113" s="209" t="s">
        <v>36</v>
      </c>
      <c r="L113" s="63"/>
      <c r="M113" s="214" t="s">
        <v>36</v>
      </c>
      <c r="N113" s="215" t="s">
        <v>51</v>
      </c>
      <c r="O113" s="44"/>
      <c r="P113" s="216">
        <f>O113*H113</f>
        <v>0</v>
      </c>
      <c r="Q113" s="216">
        <v>0</v>
      </c>
      <c r="R113" s="216">
        <f>Q113*H113</f>
        <v>0</v>
      </c>
      <c r="S113" s="216">
        <v>0</v>
      </c>
      <c r="T113" s="217">
        <f>S113*H113</f>
        <v>0</v>
      </c>
      <c r="AR113" s="25" t="s">
        <v>338</v>
      </c>
      <c r="AT113" s="25" t="s">
        <v>333</v>
      </c>
      <c r="AU113" s="25" t="s">
        <v>89</v>
      </c>
      <c r="AY113" s="25" t="s">
        <v>331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25" t="s">
        <v>29</v>
      </c>
      <c r="BK113" s="218">
        <f>ROUND(I113*H113,2)</f>
        <v>0</v>
      </c>
      <c r="BL113" s="25" t="s">
        <v>338</v>
      </c>
      <c r="BM113" s="25" t="s">
        <v>1450</v>
      </c>
    </row>
    <row r="114" spans="2:65" s="12" customFormat="1" ht="13.5">
      <c r="B114" s="219"/>
      <c r="C114" s="220"/>
      <c r="D114" s="221" t="s">
        <v>340</v>
      </c>
      <c r="E114" s="222" t="s">
        <v>36</v>
      </c>
      <c r="F114" s="223" t="s">
        <v>1451</v>
      </c>
      <c r="G114" s="220"/>
      <c r="H114" s="222" t="s">
        <v>36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340</v>
      </c>
      <c r="AU114" s="229" t="s">
        <v>89</v>
      </c>
      <c r="AV114" s="12" t="s">
        <v>29</v>
      </c>
      <c r="AW114" s="12" t="s">
        <v>43</v>
      </c>
      <c r="AX114" s="12" t="s">
        <v>80</v>
      </c>
      <c r="AY114" s="229" t="s">
        <v>331</v>
      </c>
    </row>
    <row r="115" spans="2:65" s="14" customFormat="1" ht="13.5">
      <c r="B115" s="241"/>
      <c r="C115" s="242"/>
      <c r="D115" s="221" t="s">
        <v>340</v>
      </c>
      <c r="E115" s="243" t="s">
        <v>36</v>
      </c>
      <c r="F115" s="244" t="s">
        <v>1452</v>
      </c>
      <c r="G115" s="242"/>
      <c r="H115" s="245">
        <v>0.27200000000000002</v>
      </c>
      <c r="I115" s="246"/>
      <c r="J115" s="242"/>
      <c r="K115" s="242"/>
      <c r="L115" s="247"/>
      <c r="M115" s="248"/>
      <c r="N115" s="249"/>
      <c r="O115" s="249"/>
      <c r="P115" s="249"/>
      <c r="Q115" s="249"/>
      <c r="R115" s="249"/>
      <c r="S115" s="249"/>
      <c r="T115" s="250"/>
      <c r="AT115" s="251" t="s">
        <v>340</v>
      </c>
      <c r="AU115" s="251" t="s">
        <v>89</v>
      </c>
      <c r="AV115" s="14" t="s">
        <v>89</v>
      </c>
      <c r="AW115" s="14" t="s">
        <v>43</v>
      </c>
      <c r="AX115" s="14" t="s">
        <v>80</v>
      </c>
      <c r="AY115" s="251" t="s">
        <v>331</v>
      </c>
    </row>
    <row r="116" spans="2:65" s="15" customFormat="1" ht="13.5">
      <c r="B116" s="252"/>
      <c r="C116" s="253"/>
      <c r="D116" s="221" t="s">
        <v>340</v>
      </c>
      <c r="E116" s="254" t="s">
        <v>1435</v>
      </c>
      <c r="F116" s="255" t="s">
        <v>350</v>
      </c>
      <c r="G116" s="253"/>
      <c r="H116" s="256">
        <v>0.27200000000000002</v>
      </c>
      <c r="I116" s="257"/>
      <c r="J116" s="253"/>
      <c r="K116" s="253"/>
      <c r="L116" s="258"/>
      <c r="M116" s="259"/>
      <c r="N116" s="260"/>
      <c r="O116" s="260"/>
      <c r="P116" s="260"/>
      <c r="Q116" s="260"/>
      <c r="R116" s="260"/>
      <c r="S116" s="260"/>
      <c r="T116" s="261"/>
      <c r="AT116" s="262" t="s">
        <v>340</v>
      </c>
      <c r="AU116" s="262" t="s">
        <v>89</v>
      </c>
      <c r="AV116" s="15" t="s">
        <v>338</v>
      </c>
      <c r="AW116" s="15" t="s">
        <v>43</v>
      </c>
      <c r="AX116" s="15" t="s">
        <v>29</v>
      </c>
      <c r="AY116" s="262" t="s">
        <v>331</v>
      </c>
    </row>
    <row r="117" spans="2:65" s="1" customFormat="1" ht="25.5" customHeight="1">
      <c r="B117" s="43"/>
      <c r="C117" s="207" t="s">
        <v>113</v>
      </c>
      <c r="D117" s="207" t="s">
        <v>333</v>
      </c>
      <c r="E117" s="208" t="s">
        <v>1453</v>
      </c>
      <c r="F117" s="209" t="s">
        <v>1454</v>
      </c>
      <c r="G117" s="210" t="s">
        <v>422</v>
      </c>
      <c r="H117" s="211">
        <v>26.908000000000001</v>
      </c>
      <c r="I117" s="212"/>
      <c r="J117" s="213">
        <f>ROUND(I117*H117,2)</f>
        <v>0</v>
      </c>
      <c r="K117" s="209" t="s">
        <v>337</v>
      </c>
      <c r="L117" s="63"/>
      <c r="M117" s="214" t="s">
        <v>36</v>
      </c>
      <c r="N117" s="215" t="s">
        <v>51</v>
      </c>
      <c r="O117" s="44"/>
      <c r="P117" s="216">
        <f>O117*H117</f>
        <v>0</v>
      </c>
      <c r="Q117" s="216">
        <v>0</v>
      </c>
      <c r="R117" s="216">
        <f>Q117*H117</f>
        <v>0</v>
      </c>
      <c r="S117" s="216">
        <v>0</v>
      </c>
      <c r="T117" s="217">
        <f>S117*H117</f>
        <v>0</v>
      </c>
      <c r="AR117" s="25" t="s">
        <v>338</v>
      </c>
      <c r="AT117" s="25" t="s">
        <v>333</v>
      </c>
      <c r="AU117" s="25" t="s">
        <v>89</v>
      </c>
      <c r="AY117" s="25" t="s">
        <v>331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25" t="s">
        <v>29</v>
      </c>
      <c r="BK117" s="218">
        <f>ROUND(I117*H117,2)</f>
        <v>0</v>
      </c>
      <c r="BL117" s="25" t="s">
        <v>338</v>
      </c>
      <c r="BM117" s="25" t="s">
        <v>1455</v>
      </c>
    </row>
    <row r="118" spans="2:65" s="12" customFormat="1" ht="13.5">
      <c r="B118" s="219"/>
      <c r="C118" s="220"/>
      <c r="D118" s="221" t="s">
        <v>340</v>
      </c>
      <c r="E118" s="222" t="s">
        <v>36</v>
      </c>
      <c r="F118" s="223" t="s">
        <v>1456</v>
      </c>
      <c r="G118" s="220"/>
      <c r="H118" s="222" t="s">
        <v>36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340</v>
      </c>
      <c r="AU118" s="229" t="s">
        <v>89</v>
      </c>
      <c r="AV118" s="12" t="s">
        <v>29</v>
      </c>
      <c r="AW118" s="12" t="s">
        <v>43</v>
      </c>
      <c r="AX118" s="12" t="s">
        <v>80</v>
      </c>
      <c r="AY118" s="229" t="s">
        <v>331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1457</v>
      </c>
      <c r="G119" s="242"/>
      <c r="H119" s="245">
        <v>27.18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80</v>
      </c>
      <c r="AY119" s="251" t="s">
        <v>331</v>
      </c>
    </row>
    <row r="120" spans="2:65" s="13" customFormat="1" ht="13.5">
      <c r="B120" s="230"/>
      <c r="C120" s="231"/>
      <c r="D120" s="221" t="s">
        <v>340</v>
      </c>
      <c r="E120" s="232" t="s">
        <v>1425</v>
      </c>
      <c r="F120" s="233" t="s">
        <v>1458</v>
      </c>
      <c r="G120" s="231"/>
      <c r="H120" s="234">
        <v>27.18</v>
      </c>
      <c r="I120" s="235"/>
      <c r="J120" s="231"/>
      <c r="K120" s="231"/>
      <c r="L120" s="236"/>
      <c r="M120" s="237"/>
      <c r="N120" s="238"/>
      <c r="O120" s="238"/>
      <c r="P120" s="238"/>
      <c r="Q120" s="238"/>
      <c r="R120" s="238"/>
      <c r="S120" s="238"/>
      <c r="T120" s="239"/>
      <c r="AT120" s="240" t="s">
        <v>340</v>
      </c>
      <c r="AU120" s="240" t="s">
        <v>89</v>
      </c>
      <c r="AV120" s="13" t="s">
        <v>113</v>
      </c>
      <c r="AW120" s="13" t="s">
        <v>43</v>
      </c>
      <c r="AX120" s="13" t="s">
        <v>80</v>
      </c>
      <c r="AY120" s="240" t="s">
        <v>331</v>
      </c>
    </row>
    <row r="121" spans="2:65" s="12" customFormat="1" ht="13.5">
      <c r="B121" s="219"/>
      <c r="C121" s="220"/>
      <c r="D121" s="221" t="s">
        <v>340</v>
      </c>
      <c r="E121" s="222" t="s">
        <v>36</v>
      </c>
      <c r="F121" s="223" t="s">
        <v>1138</v>
      </c>
      <c r="G121" s="220"/>
      <c r="H121" s="222" t="s">
        <v>36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340</v>
      </c>
      <c r="AU121" s="229" t="s">
        <v>89</v>
      </c>
      <c r="AV121" s="12" t="s">
        <v>29</v>
      </c>
      <c r="AW121" s="12" t="s">
        <v>43</v>
      </c>
      <c r="AX121" s="12" t="s">
        <v>80</v>
      </c>
      <c r="AY121" s="229" t="s">
        <v>331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1459</v>
      </c>
      <c r="G122" s="242"/>
      <c r="H122" s="245">
        <v>-0.27200000000000002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80</v>
      </c>
      <c r="AY122" s="251" t="s">
        <v>331</v>
      </c>
    </row>
    <row r="123" spans="2:65" s="15" customFormat="1" ht="13.5">
      <c r="B123" s="252"/>
      <c r="C123" s="253"/>
      <c r="D123" s="221" t="s">
        <v>340</v>
      </c>
      <c r="E123" s="254" t="s">
        <v>1441</v>
      </c>
      <c r="F123" s="255" t="s">
        <v>350</v>
      </c>
      <c r="G123" s="253"/>
      <c r="H123" s="256">
        <v>26.908000000000001</v>
      </c>
      <c r="I123" s="257"/>
      <c r="J123" s="253"/>
      <c r="K123" s="253"/>
      <c r="L123" s="258"/>
      <c r="M123" s="259"/>
      <c r="N123" s="260"/>
      <c r="O123" s="260"/>
      <c r="P123" s="260"/>
      <c r="Q123" s="260"/>
      <c r="R123" s="260"/>
      <c r="S123" s="260"/>
      <c r="T123" s="261"/>
      <c r="AT123" s="262" t="s">
        <v>340</v>
      </c>
      <c r="AU123" s="262" t="s">
        <v>89</v>
      </c>
      <c r="AV123" s="15" t="s">
        <v>338</v>
      </c>
      <c r="AW123" s="15" t="s">
        <v>43</v>
      </c>
      <c r="AX123" s="15" t="s">
        <v>29</v>
      </c>
      <c r="AY123" s="262" t="s">
        <v>331</v>
      </c>
    </row>
    <row r="124" spans="2:65" s="1" customFormat="1" ht="16.5" customHeight="1">
      <c r="B124" s="43"/>
      <c r="C124" s="207" t="s">
        <v>338</v>
      </c>
      <c r="D124" s="207" t="s">
        <v>333</v>
      </c>
      <c r="E124" s="208" t="s">
        <v>1460</v>
      </c>
      <c r="F124" s="209" t="s">
        <v>1115</v>
      </c>
      <c r="G124" s="210" t="s">
        <v>422</v>
      </c>
      <c r="H124" s="211">
        <v>1.4039999999999999</v>
      </c>
      <c r="I124" s="212"/>
      <c r="J124" s="213">
        <f>ROUND(I124*H124,2)</f>
        <v>0</v>
      </c>
      <c r="K124" s="209" t="s">
        <v>337</v>
      </c>
      <c r="L124" s="63"/>
      <c r="M124" s="214" t="s">
        <v>36</v>
      </c>
      <c r="N124" s="215" t="s">
        <v>51</v>
      </c>
      <c r="O124" s="44"/>
      <c r="P124" s="216">
        <f>O124*H124</f>
        <v>0</v>
      </c>
      <c r="Q124" s="216">
        <v>0</v>
      </c>
      <c r="R124" s="216">
        <f>Q124*H124</f>
        <v>0</v>
      </c>
      <c r="S124" s="216">
        <v>0</v>
      </c>
      <c r="T124" s="217">
        <f>S124*H124</f>
        <v>0</v>
      </c>
      <c r="AR124" s="25" t="s">
        <v>338</v>
      </c>
      <c r="AT124" s="25" t="s">
        <v>333</v>
      </c>
      <c r="AU124" s="25" t="s">
        <v>89</v>
      </c>
      <c r="AY124" s="25" t="s">
        <v>331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25" t="s">
        <v>29</v>
      </c>
      <c r="BK124" s="218">
        <f>ROUND(I124*H124,2)</f>
        <v>0</v>
      </c>
      <c r="BL124" s="25" t="s">
        <v>338</v>
      </c>
      <c r="BM124" s="25" t="s">
        <v>1461</v>
      </c>
    </row>
    <row r="125" spans="2:65" s="12" customFormat="1" ht="13.5">
      <c r="B125" s="219"/>
      <c r="C125" s="220"/>
      <c r="D125" s="221" t="s">
        <v>340</v>
      </c>
      <c r="E125" s="222" t="s">
        <v>36</v>
      </c>
      <c r="F125" s="223" t="s">
        <v>1122</v>
      </c>
      <c r="G125" s="220"/>
      <c r="H125" s="222" t="s">
        <v>36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340</v>
      </c>
      <c r="AU125" s="229" t="s">
        <v>89</v>
      </c>
      <c r="AV125" s="12" t="s">
        <v>29</v>
      </c>
      <c r="AW125" s="12" t="s">
        <v>43</v>
      </c>
      <c r="AX125" s="12" t="s">
        <v>80</v>
      </c>
      <c r="AY125" s="229" t="s">
        <v>331</v>
      </c>
    </row>
    <row r="126" spans="2:65" s="12" customFormat="1" ht="13.5">
      <c r="B126" s="219"/>
      <c r="C126" s="220"/>
      <c r="D126" s="221" t="s">
        <v>340</v>
      </c>
      <c r="E126" s="222" t="s">
        <v>36</v>
      </c>
      <c r="F126" s="223" t="s">
        <v>1462</v>
      </c>
      <c r="G126" s="220"/>
      <c r="H126" s="222" t="s">
        <v>36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340</v>
      </c>
      <c r="AU126" s="229" t="s">
        <v>89</v>
      </c>
      <c r="AV126" s="12" t="s">
        <v>29</v>
      </c>
      <c r="AW126" s="12" t="s">
        <v>43</v>
      </c>
      <c r="AX126" s="12" t="s">
        <v>80</v>
      </c>
      <c r="AY126" s="229" t="s">
        <v>331</v>
      </c>
    </row>
    <row r="127" spans="2:65" s="14" customFormat="1" ht="13.5">
      <c r="B127" s="241"/>
      <c r="C127" s="242"/>
      <c r="D127" s="221" t="s">
        <v>340</v>
      </c>
      <c r="E127" s="243" t="s">
        <v>36</v>
      </c>
      <c r="F127" s="244" t="s">
        <v>1463</v>
      </c>
      <c r="G127" s="242"/>
      <c r="H127" s="245">
        <v>1.4039999999999999</v>
      </c>
      <c r="I127" s="246"/>
      <c r="J127" s="242"/>
      <c r="K127" s="242"/>
      <c r="L127" s="247"/>
      <c r="M127" s="248"/>
      <c r="N127" s="249"/>
      <c r="O127" s="249"/>
      <c r="P127" s="249"/>
      <c r="Q127" s="249"/>
      <c r="R127" s="249"/>
      <c r="S127" s="249"/>
      <c r="T127" s="250"/>
      <c r="AT127" s="251" t="s">
        <v>340</v>
      </c>
      <c r="AU127" s="251" t="s">
        <v>89</v>
      </c>
      <c r="AV127" s="14" t="s">
        <v>89</v>
      </c>
      <c r="AW127" s="14" t="s">
        <v>43</v>
      </c>
      <c r="AX127" s="14" t="s">
        <v>80</v>
      </c>
      <c r="AY127" s="251" t="s">
        <v>331</v>
      </c>
    </row>
    <row r="128" spans="2:65" s="15" customFormat="1" ht="13.5">
      <c r="B128" s="252"/>
      <c r="C128" s="253"/>
      <c r="D128" s="221" t="s">
        <v>340</v>
      </c>
      <c r="E128" s="254" t="s">
        <v>1431</v>
      </c>
      <c r="F128" s="255" t="s">
        <v>350</v>
      </c>
      <c r="G128" s="253"/>
      <c r="H128" s="256">
        <v>1.4039999999999999</v>
      </c>
      <c r="I128" s="257"/>
      <c r="J128" s="253"/>
      <c r="K128" s="253"/>
      <c r="L128" s="258"/>
      <c r="M128" s="259"/>
      <c r="N128" s="260"/>
      <c r="O128" s="260"/>
      <c r="P128" s="260"/>
      <c r="Q128" s="260"/>
      <c r="R128" s="260"/>
      <c r="S128" s="260"/>
      <c r="T128" s="261"/>
      <c r="AT128" s="262" t="s">
        <v>340</v>
      </c>
      <c r="AU128" s="262" t="s">
        <v>89</v>
      </c>
      <c r="AV128" s="15" t="s">
        <v>338</v>
      </c>
      <c r="AW128" s="15" t="s">
        <v>43</v>
      </c>
      <c r="AX128" s="15" t="s">
        <v>29</v>
      </c>
      <c r="AY128" s="262" t="s">
        <v>331</v>
      </c>
    </row>
    <row r="129" spans="2:65" s="1" customFormat="1" ht="16.5" customHeight="1">
      <c r="B129" s="43"/>
      <c r="C129" s="207" t="s">
        <v>369</v>
      </c>
      <c r="D129" s="207" t="s">
        <v>333</v>
      </c>
      <c r="E129" s="208" t="s">
        <v>1464</v>
      </c>
      <c r="F129" s="209" t="s">
        <v>1465</v>
      </c>
      <c r="G129" s="210" t="s">
        <v>422</v>
      </c>
      <c r="H129" s="211">
        <v>6.7389999999999999</v>
      </c>
      <c r="I129" s="212"/>
      <c r="J129" s="213">
        <f>ROUND(I129*H129,2)</f>
        <v>0</v>
      </c>
      <c r="K129" s="209" t="s">
        <v>337</v>
      </c>
      <c r="L129" s="63"/>
      <c r="M129" s="214" t="s">
        <v>36</v>
      </c>
      <c r="N129" s="215" t="s">
        <v>51</v>
      </c>
      <c r="O129" s="44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AR129" s="25" t="s">
        <v>338</v>
      </c>
      <c r="AT129" s="25" t="s">
        <v>333</v>
      </c>
      <c r="AU129" s="25" t="s">
        <v>89</v>
      </c>
      <c r="AY129" s="25" t="s">
        <v>331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25" t="s">
        <v>29</v>
      </c>
      <c r="BK129" s="218">
        <f>ROUND(I129*H129,2)</f>
        <v>0</v>
      </c>
      <c r="BL129" s="25" t="s">
        <v>338</v>
      </c>
      <c r="BM129" s="25" t="s">
        <v>1466</v>
      </c>
    </row>
    <row r="130" spans="2:65" s="12" customFormat="1" ht="13.5">
      <c r="B130" s="219"/>
      <c r="C130" s="220"/>
      <c r="D130" s="221" t="s">
        <v>340</v>
      </c>
      <c r="E130" s="222" t="s">
        <v>36</v>
      </c>
      <c r="F130" s="223" t="s">
        <v>1467</v>
      </c>
      <c r="G130" s="220"/>
      <c r="H130" s="222" t="s">
        <v>36</v>
      </c>
      <c r="I130" s="224"/>
      <c r="J130" s="220"/>
      <c r="K130" s="220"/>
      <c r="L130" s="225"/>
      <c r="M130" s="226"/>
      <c r="N130" s="227"/>
      <c r="O130" s="227"/>
      <c r="P130" s="227"/>
      <c r="Q130" s="227"/>
      <c r="R130" s="227"/>
      <c r="S130" s="227"/>
      <c r="T130" s="228"/>
      <c r="AT130" s="229" t="s">
        <v>340</v>
      </c>
      <c r="AU130" s="229" t="s">
        <v>89</v>
      </c>
      <c r="AV130" s="12" t="s">
        <v>29</v>
      </c>
      <c r="AW130" s="12" t="s">
        <v>43</v>
      </c>
      <c r="AX130" s="12" t="s">
        <v>80</v>
      </c>
      <c r="AY130" s="229" t="s">
        <v>331</v>
      </c>
    </row>
    <row r="131" spans="2:65" s="14" customFormat="1" ht="13.5">
      <c r="B131" s="241"/>
      <c r="C131" s="242"/>
      <c r="D131" s="221" t="s">
        <v>340</v>
      </c>
      <c r="E131" s="243" t="s">
        <v>36</v>
      </c>
      <c r="F131" s="244" t="s">
        <v>1468</v>
      </c>
      <c r="G131" s="242"/>
      <c r="H131" s="245">
        <v>7.02</v>
      </c>
      <c r="I131" s="246"/>
      <c r="J131" s="242"/>
      <c r="K131" s="242"/>
      <c r="L131" s="247"/>
      <c r="M131" s="248"/>
      <c r="N131" s="249"/>
      <c r="O131" s="249"/>
      <c r="P131" s="249"/>
      <c r="Q131" s="249"/>
      <c r="R131" s="249"/>
      <c r="S131" s="249"/>
      <c r="T131" s="250"/>
      <c r="AT131" s="251" t="s">
        <v>340</v>
      </c>
      <c r="AU131" s="251" t="s">
        <v>89</v>
      </c>
      <c r="AV131" s="14" t="s">
        <v>89</v>
      </c>
      <c r="AW131" s="14" t="s">
        <v>43</v>
      </c>
      <c r="AX131" s="14" t="s">
        <v>80</v>
      </c>
      <c r="AY131" s="251" t="s">
        <v>331</v>
      </c>
    </row>
    <row r="132" spans="2:65" s="13" customFormat="1" ht="13.5">
      <c r="B132" s="230"/>
      <c r="C132" s="231"/>
      <c r="D132" s="221" t="s">
        <v>340</v>
      </c>
      <c r="E132" s="232" t="s">
        <v>1427</v>
      </c>
      <c r="F132" s="233" t="s">
        <v>1469</v>
      </c>
      <c r="G132" s="231"/>
      <c r="H132" s="234">
        <v>7.02</v>
      </c>
      <c r="I132" s="235"/>
      <c r="J132" s="231"/>
      <c r="K132" s="231"/>
      <c r="L132" s="236"/>
      <c r="M132" s="237"/>
      <c r="N132" s="238"/>
      <c r="O132" s="238"/>
      <c r="P132" s="238"/>
      <c r="Q132" s="238"/>
      <c r="R132" s="238"/>
      <c r="S132" s="238"/>
      <c r="T132" s="239"/>
      <c r="AT132" s="240" t="s">
        <v>340</v>
      </c>
      <c r="AU132" s="240" t="s">
        <v>89</v>
      </c>
      <c r="AV132" s="13" t="s">
        <v>113</v>
      </c>
      <c r="AW132" s="13" t="s">
        <v>43</v>
      </c>
      <c r="AX132" s="13" t="s">
        <v>80</v>
      </c>
      <c r="AY132" s="240" t="s">
        <v>331</v>
      </c>
    </row>
    <row r="133" spans="2:65" s="12" customFormat="1" ht="13.5">
      <c r="B133" s="219"/>
      <c r="C133" s="220"/>
      <c r="D133" s="221" t="s">
        <v>340</v>
      </c>
      <c r="E133" s="222" t="s">
        <v>36</v>
      </c>
      <c r="F133" s="223" t="s">
        <v>1138</v>
      </c>
      <c r="G133" s="220"/>
      <c r="H133" s="222" t="s">
        <v>36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340</v>
      </c>
      <c r="AU133" s="229" t="s">
        <v>89</v>
      </c>
      <c r="AV133" s="12" t="s">
        <v>29</v>
      </c>
      <c r="AW133" s="12" t="s">
        <v>43</v>
      </c>
      <c r="AX133" s="12" t="s">
        <v>80</v>
      </c>
      <c r="AY133" s="229" t="s">
        <v>331</v>
      </c>
    </row>
    <row r="134" spans="2:65" s="14" customFormat="1" ht="13.5">
      <c r="B134" s="241"/>
      <c r="C134" s="242"/>
      <c r="D134" s="221" t="s">
        <v>340</v>
      </c>
      <c r="E134" s="243" t="s">
        <v>36</v>
      </c>
      <c r="F134" s="244" t="s">
        <v>1470</v>
      </c>
      <c r="G134" s="242"/>
      <c r="H134" s="245">
        <v>-0.28100000000000003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AT134" s="251" t="s">
        <v>340</v>
      </c>
      <c r="AU134" s="251" t="s">
        <v>89</v>
      </c>
      <c r="AV134" s="14" t="s">
        <v>89</v>
      </c>
      <c r="AW134" s="14" t="s">
        <v>43</v>
      </c>
      <c r="AX134" s="14" t="s">
        <v>80</v>
      </c>
      <c r="AY134" s="251" t="s">
        <v>331</v>
      </c>
    </row>
    <row r="135" spans="2:65" s="15" customFormat="1" ht="13.5">
      <c r="B135" s="252"/>
      <c r="C135" s="253"/>
      <c r="D135" s="221" t="s">
        <v>340</v>
      </c>
      <c r="E135" s="254" t="s">
        <v>1443</v>
      </c>
      <c r="F135" s="255" t="s">
        <v>350</v>
      </c>
      <c r="G135" s="253"/>
      <c r="H135" s="256">
        <v>6.7389999999999999</v>
      </c>
      <c r="I135" s="257"/>
      <c r="J135" s="253"/>
      <c r="K135" s="253"/>
      <c r="L135" s="258"/>
      <c r="M135" s="259"/>
      <c r="N135" s="260"/>
      <c r="O135" s="260"/>
      <c r="P135" s="260"/>
      <c r="Q135" s="260"/>
      <c r="R135" s="260"/>
      <c r="S135" s="260"/>
      <c r="T135" s="261"/>
      <c r="AT135" s="262" t="s">
        <v>340</v>
      </c>
      <c r="AU135" s="262" t="s">
        <v>89</v>
      </c>
      <c r="AV135" s="15" t="s">
        <v>338</v>
      </c>
      <c r="AW135" s="15" t="s">
        <v>43</v>
      </c>
      <c r="AX135" s="15" t="s">
        <v>29</v>
      </c>
      <c r="AY135" s="262" t="s">
        <v>331</v>
      </c>
    </row>
    <row r="136" spans="2:65" s="1" customFormat="1" ht="25.5" customHeight="1">
      <c r="B136" s="43"/>
      <c r="C136" s="207" t="s">
        <v>377</v>
      </c>
      <c r="D136" s="207" t="s">
        <v>333</v>
      </c>
      <c r="E136" s="208" t="s">
        <v>1140</v>
      </c>
      <c r="F136" s="209" t="s">
        <v>1141</v>
      </c>
      <c r="G136" s="210" t="s">
        <v>422</v>
      </c>
      <c r="H136" s="211">
        <v>0.28100000000000003</v>
      </c>
      <c r="I136" s="212"/>
      <c r="J136" s="213">
        <f>ROUND(I136*H136,2)</f>
        <v>0</v>
      </c>
      <c r="K136" s="209" t="s">
        <v>337</v>
      </c>
      <c r="L136" s="63"/>
      <c r="M136" s="214" t="s">
        <v>36</v>
      </c>
      <c r="N136" s="215" t="s">
        <v>51</v>
      </c>
      <c r="O136" s="44"/>
      <c r="P136" s="216">
        <f>O136*H136</f>
        <v>0</v>
      </c>
      <c r="Q136" s="216">
        <v>0</v>
      </c>
      <c r="R136" s="216">
        <f>Q136*H136</f>
        <v>0</v>
      </c>
      <c r="S136" s="216">
        <v>0</v>
      </c>
      <c r="T136" s="217">
        <f>S136*H136</f>
        <v>0</v>
      </c>
      <c r="AR136" s="25" t="s">
        <v>338</v>
      </c>
      <c r="AT136" s="25" t="s">
        <v>333</v>
      </c>
      <c r="AU136" s="25" t="s">
        <v>89</v>
      </c>
      <c r="AY136" s="25" t="s">
        <v>331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25" t="s">
        <v>29</v>
      </c>
      <c r="BK136" s="218">
        <f>ROUND(I136*H136,2)</f>
        <v>0</v>
      </c>
      <c r="BL136" s="25" t="s">
        <v>338</v>
      </c>
      <c r="BM136" s="25" t="s">
        <v>1471</v>
      </c>
    </row>
    <row r="137" spans="2:65" s="12" customFormat="1" ht="13.5">
      <c r="B137" s="219"/>
      <c r="C137" s="220"/>
      <c r="D137" s="221" t="s">
        <v>340</v>
      </c>
      <c r="E137" s="222" t="s">
        <v>36</v>
      </c>
      <c r="F137" s="223" t="s">
        <v>1472</v>
      </c>
      <c r="G137" s="220"/>
      <c r="H137" s="222" t="s">
        <v>36</v>
      </c>
      <c r="I137" s="224"/>
      <c r="J137" s="220"/>
      <c r="K137" s="220"/>
      <c r="L137" s="225"/>
      <c r="M137" s="226"/>
      <c r="N137" s="227"/>
      <c r="O137" s="227"/>
      <c r="P137" s="227"/>
      <c r="Q137" s="227"/>
      <c r="R137" s="227"/>
      <c r="S137" s="227"/>
      <c r="T137" s="228"/>
      <c r="AT137" s="229" t="s">
        <v>340</v>
      </c>
      <c r="AU137" s="229" t="s">
        <v>89</v>
      </c>
      <c r="AV137" s="12" t="s">
        <v>29</v>
      </c>
      <c r="AW137" s="12" t="s">
        <v>43</v>
      </c>
      <c r="AX137" s="12" t="s">
        <v>80</v>
      </c>
      <c r="AY137" s="229" t="s">
        <v>331</v>
      </c>
    </row>
    <row r="138" spans="2:65" s="12" customFormat="1" ht="13.5">
      <c r="B138" s="219"/>
      <c r="C138" s="220"/>
      <c r="D138" s="221" t="s">
        <v>340</v>
      </c>
      <c r="E138" s="222" t="s">
        <v>36</v>
      </c>
      <c r="F138" s="223" t="s">
        <v>1473</v>
      </c>
      <c r="G138" s="220"/>
      <c r="H138" s="222" t="s">
        <v>36</v>
      </c>
      <c r="I138" s="224"/>
      <c r="J138" s="220"/>
      <c r="K138" s="220"/>
      <c r="L138" s="225"/>
      <c r="M138" s="226"/>
      <c r="N138" s="227"/>
      <c r="O138" s="227"/>
      <c r="P138" s="227"/>
      <c r="Q138" s="227"/>
      <c r="R138" s="227"/>
      <c r="S138" s="227"/>
      <c r="T138" s="228"/>
      <c r="AT138" s="229" t="s">
        <v>340</v>
      </c>
      <c r="AU138" s="229" t="s">
        <v>89</v>
      </c>
      <c r="AV138" s="12" t="s">
        <v>29</v>
      </c>
      <c r="AW138" s="12" t="s">
        <v>43</v>
      </c>
      <c r="AX138" s="12" t="s">
        <v>80</v>
      </c>
      <c r="AY138" s="229" t="s">
        <v>331</v>
      </c>
    </row>
    <row r="139" spans="2:65" s="14" customFormat="1" ht="13.5">
      <c r="B139" s="241"/>
      <c r="C139" s="242"/>
      <c r="D139" s="221" t="s">
        <v>340</v>
      </c>
      <c r="E139" s="243" t="s">
        <v>36</v>
      </c>
      <c r="F139" s="244" t="s">
        <v>1474</v>
      </c>
      <c r="G139" s="242"/>
      <c r="H139" s="245">
        <v>0.28100000000000003</v>
      </c>
      <c r="I139" s="246"/>
      <c r="J139" s="242"/>
      <c r="K139" s="242"/>
      <c r="L139" s="247"/>
      <c r="M139" s="248"/>
      <c r="N139" s="249"/>
      <c r="O139" s="249"/>
      <c r="P139" s="249"/>
      <c r="Q139" s="249"/>
      <c r="R139" s="249"/>
      <c r="S139" s="249"/>
      <c r="T139" s="250"/>
      <c r="AT139" s="251" t="s">
        <v>340</v>
      </c>
      <c r="AU139" s="251" t="s">
        <v>89</v>
      </c>
      <c r="AV139" s="14" t="s">
        <v>89</v>
      </c>
      <c r="AW139" s="14" t="s">
        <v>43</v>
      </c>
      <c r="AX139" s="14" t="s">
        <v>80</v>
      </c>
      <c r="AY139" s="251" t="s">
        <v>331</v>
      </c>
    </row>
    <row r="140" spans="2:65" s="15" customFormat="1" ht="13.5">
      <c r="B140" s="252"/>
      <c r="C140" s="253"/>
      <c r="D140" s="221" t="s">
        <v>340</v>
      </c>
      <c r="E140" s="254" t="s">
        <v>1437</v>
      </c>
      <c r="F140" s="255" t="s">
        <v>350</v>
      </c>
      <c r="G140" s="253"/>
      <c r="H140" s="256">
        <v>0.28100000000000003</v>
      </c>
      <c r="I140" s="257"/>
      <c r="J140" s="253"/>
      <c r="K140" s="253"/>
      <c r="L140" s="258"/>
      <c r="M140" s="259"/>
      <c r="N140" s="260"/>
      <c r="O140" s="260"/>
      <c r="P140" s="260"/>
      <c r="Q140" s="260"/>
      <c r="R140" s="260"/>
      <c r="S140" s="260"/>
      <c r="T140" s="261"/>
      <c r="AT140" s="262" t="s">
        <v>340</v>
      </c>
      <c r="AU140" s="262" t="s">
        <v>89</v>
      </c>
      <c r="AV140" s="15" t="s">
        <v>338</v>
      </c>
      <c r="AW140" s="15" t="s">
        <v>43</v>
      </c>
      <c r="AX140" s="15" t="s">
        <v>29</v>
      </c>
      <c r="AY140" s="262" t="s">
        <v>331</v>
      </c>
    </row>
    <row r="141" spans="2:65" s="1" customFormat="1" ht="25.5" customHeight="1">
      <c r="B141" s="43"/>
      <c r="C141" s="207" t="s">
        <v>383</v>
      </c>
      <c r="D141" s="207" t="s">
        <v>333</v>
      </c>
      <c r="E141" s="208" t="s">
        <v>1475</v>
      </c>
      <c r="F141" s="209" t="s">
        <v>1476</v>
      </c>
      <c r="G141" s="210" t="s">
        <v>422</v>
      </c>
      <c r="H141" s="211">
        <v>4.5</v>
      </c>
      <c r="I141" s="212"/>
      <c r="J141" s="213">
        <f>ROUND(I141*H141,2)</f>
        <v>0</v>
      </c>
      <c r="K141" s="209" t="s">
        <v>337</v>
      </c>
      <c r="L141" s="63"/>
      <c r="M141" s="214" t="s">
        <v>36</v>
      </c>
      <c r="N141" s="215" t="s">
        <v>51</v>
      </c>
      <c r="O141" s="44"/>
      <c r="P141" s="216">
        <f>O141*H141</f>
        <v>0</v>
      </c>
      <c r="Q141" s="216">
        <v>0</v>
      </c>
      <c r="R141" s="216">
        <f>Q141*H141</f>
        <v>0</v>
      </c>
      <c r="S141" s="216">
        <v>0</v>
      </c>
      <c r="T141" s="217">
        <f>S141*H141</f>
        <v>0</v>
      </c>
      <c r="AR141" s="25" t="s">
        <v>338</v>
      </c>
      <c r="AT141" s="25" t="s">
        <v>333</v>
      </c>
      <c r="AU141" s="25" t="s">
        <v>89</v>
      </c>
      <c r="AY141" s="25" t="s">
        <v>331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25" t="s">
        <v>29</v>
      </c>
      <c r="BK141" s="218">
        <f>ROUND(I141*H141,2)</f>
        <v>0</v>
      </c>
      <c r="BL141" s="25" t="s">
        <v>338</v>
      </c>
      <c r="BM141" s="25" t="s">
        <v>1477</v>
      </c>
    </row>
    <row r="142" spans="2:65" s="12" customFormat="1" ht="13.5">
      <c r="B142" s="219"/>
      <c r="C142" s="220"/>
      <c r="D142" s="221" t="s">
        <v>340</v>
      </c>
      <c r="E142" s="222" t="s">
        <v>36</v>
      </c>
      <c r="F142" s="223" t="s">
        <v>1478</v>
      </c>
      <c r="G142" s="220"/>
      <c r="H142" s="222" t="s">
        <v>36</v>
      </c>
      <c r="I142" s="224"/>
      <c r="J142" s="220"/>
      <c r="K142" s="220"/>
      <c r="L142" s="225"/>
      <c r="M142" s="226"/>
      <c r="N142" s="227"/>
      <c r="O142" s="227"/>
      <c r="P142" s="227"/>
      <c r="Q142" s="227"/>
      <c r="R142" s="227"/>
      <c r="S142" s="227"/>
      <c r="T142" s="228"/>
      <c r="AT142" s="229" t="s">
        <v>340</v>
      </c>
      <c r="AU142" s="229" t="s">
        <v>89</v>
      </c>
      <c r="AV142" s="12" t="s">
        <v>29</v>
      </c>
      <c r="AW142" s="12" t="s">
        <v>43</v>
      </c>
      <c r="AX142" s="12" t="s">
        <v>80</v>
      </c>
      <c r="AY142" s="229" t="s">
        <v>331</v>
      </c>
    </row>
    <row r="143" spans="2:65" s="14" customFormat="1" ht="13.5">
      <c r="B143" s="241"/>
      <c r="C143" s="242"/>
      <c r="D143" s="221" t="s">
        <v>340</v>
      </c>
      <c r="E143" s="243" t="s">
        <v>36</v>
      </c>
      <c r="F143" s="244" t="s">
        <v>1440</v>
      </c>
      <c r="G143" s="242"/>
      <c r="H143" s="245">
        <v>4.5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AT143" s="251" t="s">
        <v>340</v>
      </c>
      <c r="AU143" s="251" t="s">
        <v>89</v>
      </c>
      <c r="AV143" s="14" t="s">
        <v>89</v>
      </c>
      <c r="AW143" s="14" t="s">
        <v>43</v>
      </c>
      <c r="AX143" s="14" t="s">
        <v>80</v>
      </c>
      <c r="AY143" s="251" t="s">
        <v>331</v>
      </c>
    </row>
    <row r="144" spans="2:65" s="15" customFormat="1" ht="13.5">
      <c r="B144" s="252"/>
      <c r="C144" s="253"/>
      <c r="D144" s="221" t="s">
        <v>340</v>
      </c>
      <c r="E144" s="254" t="s">
        <v>1439</v>
      </c>
      <c r="F144" s="255" t="s">
        <v>350</v>
      </c>
      <c r="G144" s="253"/>
      <c r="H144" s="256">
        <v>4.5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AT144" s="262" t="s">
        <v>340</v>
      </c>
      <c r="AU144" s="262" t="s">
        <v>89</v>
      </c>
      <c r="AV144" s="15" t="s">
        <v>338</v>
      </c>
      <c r="AW144" s="15" t="s">
        <v>43</v>
      </c>
      <c r="AX144" s="15" t="s">
        <v>29</v>
      </c>
      <c r="AY144" s="262" t="s">
        <v>331</v>
      </c>
    </row>
    <row r="145" spans="2:65" s="1" customFormat="1" ht="16.5" customHeight="1">
      <c r="B145" s="43"/>
      <c r="C145" s="207" t="s">
        <v>389</v>
      </c>
      <c r="D145" s="207" t="s">
        <v>333</v>
      </c>
      <c r="E145" s="208" t="s">
        <v>433</v>
      </c>
      <c r="F145" s="209" t="s">
        <v>434</v>
      </c>
      <c r="G145" s="210" t="s">
        <v>422</v>
      </c>
      <c r="H145" s="211">
        <v>38.700000000000003</v>
      </c>
      <c r="I145" s="212"/>
      <c r="J145" s="213">
        <f>ROUND(I145*H145,2)</f>
        <v>0</v>
      </c>
      <c r="K145" s="209" t="s">
        <v>337</v>
      </c>
      <c r="L145" s="63"/>
      <c r="M145" s="214" t="s">
        <v>36</v>
      </c>
      <c r="N145" s="215" t="s">
        <v>51</v>
      </c>
      <c r="O145" s="44"/>
      <c r="P145" s="216">
        <f>O145*H145</f>
        <v>0</v>
      </c>
      <c r="Q145" s="216">
        <v>0</v>
      </c>
      <c r="R145" s="216">
        <f>Q145*H145</f>
        <v>0</v>
      </c>
      <c r="S145" s="216">
        <v>0</v>
      </c>
      <c r="T145" s="217">
        <f>S145*H145</f>
        <v>0</v>
      </c>
      <c r="AR145" s="25" t="s">
        <v>338</v>
      </c>
      <c r="AT145" s="25" t="s">
        <v>333</v>
      </c>
      <c r="AU145" s="25" t="s">
        <v>89</v>
      </c>
      <c r="AY145" s="25" t="s">
        <v>331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25" t="s">
        <v>29</v>
      </c>
      <c r="BK145" s="218">
        <f>ROUND(I145*H145,2)</f>
        <v>0</v>
      </c>
      <c r="BL145" s="25" t="s">
        <v>338</v>
      </c>
      <c r="BM145" s="25" t="s">
        <v>1479</v>
      </c>
    </row>
    <row r="146" spans="2:65" s="12" customFormat="1" ht="13.5">
      <c r="B146" s="219"/>
      <c r="C146" s="220"/>
      <c r="D146" s="221" t="s">
        <v>340</v>
      </c>
      <c r="E146" s="222" t="s">
        <v>36</v>
      </c>
      <c r="F146" s="223" t="s">
        <v>436</v>
      </c>
      <c r="G146" s="220"/>
      <c r="H146" s="222" t="s">
        <v>36</v>
      </c>
      <c r="I146" s="224"/>
      <c r="J146" s="220"/>
      <c r="K146" s="220"/>
      <c r="L146" s="225"/>
      <c r="M146" s="226"/>
      <c r="N146" s="227"/>
      <c r="O146" s="227"/>
      <c r="P146" s="227"/>
      <c r="Q146" s="227"/>
      <c r="R146" s="227"/>
      <c r="S146" s="227"/>
      <c r="T146" s="228"/>
      <c r="AT146" s="229" t="s">
        <v>340</v>
      </c>
      <c r="AU146" s="229" t="s">
        <v>89</v>
      </c>
      <c r="AV146" s="12" t="s">
        <v>29</v>
      </c>
      <c r="AW146" s="12" t="s">
        <v>43</v>
      </c>
      <c r="AX146" s="12" t="s">
        <v>80</v>
      </c>
      <c r="AY146" s="229" t="s">
        <v>331</v>
      </c>
    </row>
    <row r="147" spans="2:65" s="12" customFormat="1" ht="13.5">
      <c r="B147" s="219"/>
      <c r="C147" s="220"/>
      <c r="D147" s="221" t="s">
        <v>340</v>
      </c>
      <c r="E147" s="222" t="s">
        <v>36</v>
      </c>
      <c r="F147" s="223" t="s">
        <v>1480</v>
      </c>
      <c r="G147" s="220"/>
      <c r="H147" s="222" t="s">
        <v>36</v>
      </c>
      <c r="I147" s="224"/>
      <c r="J147" s="220"/>
      <c r="K147" s="220"/>
      <c r="L147" s="225"/>
      <c r="M147" s="226"/>
      <c r="N147" s="227"/>
      <c r="O147" s="227"/>
      <c r="P147" s="227"/>
      <c r="Q147" s="227"/>
      <c r="R147" s="227"/>
      <c r="S147" s="227"/>
      <c r="T147" s="228"/>
      <c r="AT147" s="229" t="s">
        <v>340</v>
      </c>
      <c r="AU147" s="229" t="s">
        <v>89</v>
      </c>
      <c r="AV147" s="12" t="s">
        <v>29</v>
      </c>
      <c r="AW147" s="12" t="s">
        <v>43</v>
      </c>
      <c r="AX147" s="12" t="s">
        <v>80</v>
      </c>
      <c r="AY147" s="229" t="s">
        <v>331</v>
      </c>
    </row>
    <row r="148" spans="2:65" s="14" customFormat="1" ht="13.5">
      <c r="B148" s="241"/>
      <c r="C148" s="242"/>
      <c r="D148" s="221" t="s">
        <v>340</v>
      </c>
      <c r="E148" s="243" t="s">
        <v>36</v>
      </c>
      <c r="F148" s="244" t="s">
        <v>1435</v>
      </c>
      <c r="G148" s="242"/>
      <c r="H148" s="245">
        <v>0.27200000000000002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AT148" s="251" t="s">
        <v>340</v>
      </c>
      <c r="AU148" s="251" t="s">
        <v>89</v>
      </c>
      <c r="AV148" s="14" t="s">
        <v>89</v>
      </c>
      <c r="AW148" s="14" t="s">
        <v>43</v>
      </c>
      <c r="AX148" s="14" t="s">
        <v>80</v>
      </c>
      <c r="AY148" s="251" t="s">
        <v>331</v>
      </c>
    </row>
    <row r="149" spans="2:65" s="14" customFormat="1" ht="13.5">
      <c r="B149" s="241"/>
      <c r="C149" s="242"/>
      <c r="D149" s="221" t="s">
        <v>340</v>
      </c>
      <c r="E149" s="243" t="s">
        <v>36</v>
      </c>
      <c r="F149" s="244" t="s">
        <v>1441</v>
      </c>
      <c r="G149" s="242"/>
      <c r="H149" s="245">
        <v>26.908000000000001</v>
      </c>
      <c r="I149" s="246"/>
      <c r="J149" s="242"/>
      <c r="K149" s="242"/>
      <c r="L149" s="247"/>
      <c r="M149" s="248"/>
      <c r="N149" s="249"/>
      <c r="O149" s="249"/>
      <c r="P149" s="249"/>
      <c r="Q149" s="249"/>
      <c r="R149" s="249"/>
      <c r="S149" s="249"/>
      <c r="T149" s="250"/>
      <c r="AT149" s="251" t="s">
        <v>340</v>
      </c>
      <c r="AU149" s="251" t="s">
        <v>89</v>
      </c>
      <c r="AV149" s="14" t="s">
        <v>89</v>
      </c>
      <c r="AW149" s="14" t="s">
        <v>43</v>
      </c>
      <c r="AX149" s="14" t="s">
        <v>80</v>
      </c>
      <c r="AY149" s="251" t="s">
        <v>331</v>
      </c>
    </row>
    <row r="150" spans="2:65" s="13" customFormat="1" ht="13.5">
      <c r="B150" s="230"/>
      <c r="C150" s="231"/>
      <c r="D150" s="221" t="s">
        <v>340</v>
      </c>
      <c r="E150" s="232" t="s">
        <v>36</v>
      </c>
      <c r="F150" s="233" t="s">
        <v>1481</v>
      </c>
      <c r="G150" s="231"/>
      <c r="H150" s="234">
        <v>27.18</v>
      </c>
      <c r="I150" s="235"/>
      <c r="J150" s="231"/>
      <c r="K150" s="231"/>
      <c r="L150" s="236"/>
      <c r="M150" s="237"/>
      <c r="N150" s="238"/>
      <c r="O150" s="238"/>
      <c r="P150" s="238"/>
      <c r="Q150" s="238"/>
      <c r="R150" s="238"/>
      <c r="S150" s="238"/>
      <c r="T150" s="239"/>
      <c r="AT150" s="240" t="s">
        <v>340</v>
      </c>
      <c r="AU150" s="240" t="s">
        <v>89</v>
      </c>
      <c r="AV150" s="13" t="s">
        <v>113</v>
      </c>
      <c r="AW150" s="13" t="s">
        <v>43</v>
      </c>
      <c r="AX150" s="13" t="s">
        <v>80</v>
      </c>
      <c r="AY150" s="240" t="s">
        <v>331</v>
      </c>
    </row>
    <row r="151" spans="2:65" s="12" customFormat="1" ht="13.5">
      <c r="B151" s="219"/>
      <c r="C151" s="220"/>
      <c r="D151" s="221" t="s">
        <v>340</v>
      </c>
      <c r="E151" s="222" t="s">
        <v>36</v>
      </c>
      <c r="F151" s="223" t="s">
        <v>1482</v>
      </c>
      <c r="G151" s="220"/>
      <c r="H151" s="222" t="s">
        <v>36</v>
      </c>
      <c r="I151" s="224"/>
      <c r="J151" s="220"/>
      <c r="K151" s="220"/>
      <c r="L151" s="225"/>
      <c r="M151" s="226"/>
      <c r="N151" s="227"/>
      <c r="O151" s="227"/>
      <c r="P151" s="227"/>
      <c r="Q151" s="227"/>
      <c r="R151" s="227"/>
      <c r="S151" s="227"/>
      <c r="T151" s="228"/>
      <c r="AT151" s="229" t="s">
        <v>340</v>
      </c>
      <c r="AU151" s="229" t="s">
        <v>89</v>
      </c>
      <c r="AV151" s="12" t="s">
        <v>29</v>
      </c>
      <c r="AW151" s="12" t="s">
        <v>43</v>
      </c>
      <c r="AX151" s="12" t="s">
        <v>80</v>
      </c>
      <c r="AY151" s="229" t="s">
        <v>331</v>
      </c>
    </row>
    <row r="152" spans="2:65" s="14" customFormat="1" ht="13.5">
      <c r="B152" s="241"/>
      <c r="C152" s="242"/>
      <c r="D152" s="221" t="s">
        <v>340</v>
      </c>
      <c r="E152" s="243" t="s">
        <v>36</v>
      </c>
      <c r="F152" s="244" t="s">
        <v>1437</v>
      </c>
      <c r="G152" s="242"/>
      <c r="H152" s="245">
        <v>0.28100000000000003</v>
      </c>
      <c r="I152" s="246"/>
      <c r="J152" s="242"/>
      <c r="K152" s="242"/>
      <c r="L152" s="247"/>
      <c r="M152" s="248"/>
      <c r="N152" s="249"/>
      <c r="O152" s="249"/>
      <c r="P152" s="249"/>
      <c r="Q152" s="249"/>
      <c r="R152" s="249"/>
      <c r="S152" s="249"/>
      <c r="T152" s="250"/>
      <c r="AT152" s="251" t="s">
        <v>340</v>
      </c>
      <c r="AU152" s="251" t="s">
        <v>89</v>
      </c>
      <c r="AV152" s="14" t="s">
        <v>89</v>
      </c>
      <c r="AW152" s="14" t="s">
        <v>43</v>
      </c>
      <c r="AX152" s="14" t="s">
        <v>80</v>
      </c>
      <c r="AY152" s="251" t="s">
        <v>331</v>
      </c>
    </row>
    <row r="153" spans="2:65" s="14" customFormat="1" ht="13.5">
      <c r="B153" s="241"/>
      <c r="C153" s="242"/>
      <c r="D153" s="221" t="s">
        <v>340</v>
      </c>
      <c r="E153" s="243" t="s">
        <v>36</v>
      </c>
      <c r="F153" s="244" t="s">
        <v>1443</v>
      </c>
      <c r="G153" s="242"/>
      <c r="H153" s="245">
        <v>6.7389999999999999</v>
      </c>
      <c r="I153" s="246"/>
      <c r="J153" s="242"/>
      <c r="K153" s="242"/>
      <c r="L153" s="247"/>
      <c r="M153" s="248"/>
      <c r="N153" s="249"/>
      <c r="O153" s="249"/>
      <c r="P153" s="249"/>
      <c r="Q153" s="249"/>
      <c r="R153" s="249"/>
      <c r="S153" s="249"/>
      <c r="T153" s="250"/>
      <c r="AT153" s="251" t="s">
        <v>340</v>
      </c>
      <c r="AU153" s="251" t="s">
        <v>89</v>
      </c>
      <c r="AV153" s="14" t="s">
        <v>89</v>
      </c>
      <c r="AW153" s="14" t="s">
        <v>43</v>
      </c>
      <c r="AX153" s="14" t="s">
        <v>80</v>
      </c>
      <c r="AY153" s="251" t="s">
        <v>331</v>
      </c>
    </row>
    <row r="154" spans="2:65" s="13" customFormat="1" ht="13.5">
      <c r="B154" s="230"/>
      <c r="C154" s="231"/>
      <c r="D154" s="221" t="s">
        <v>340</v>
      </c>
      <c r="E154" s="232" t="s">
        <v>36</v>
      </c>
      <c r="F154" s="233" t="s">
        <v>347</v>
      </c>
      <c r="G154" s="231"/>
      <c r="H154" s="234">
        <v>7.02</v>
      </c>
      <c r="I154" s="235"/>
      <c r="J154" s="231"/>
      <c r="K154" s="231"/>
      <c r="L154" s="236"/>
      <c r="M154" s="237"/>
      <c r="N154" s="238"/>
      <c r="O154" s="238"/>
      <c r="P154" s="238"/>
      <c r="Q154" s="238"/>
      <c r="R154" s="238"/>
      <c r="S154" s="238"/>
      <c r="T154" s="239"/>
      <c r="AT154" s="240" t="s">
        <v>340</v>
      </c>
      <c r="AU154" s="240" t="s">
        <v>89</v>
      </c>
      <c r="AV154" s="13" t="s">
        <v>113</v>
      </c>
      <c r="AW154" s="13" t="s">
        <v>43</v>
      </c>
      <c r="AX154" s="13" t="s">
        <v>80</v>
      </c>
      <c r="AY154" s="240" t="s">
        <v>331</v>
      </c>
    </row>
    <row r="155" spans="2:65" s="12" customFormat="1" ht="13.5">
      <c r="B155" s="219"/>
      <c r="C155" s="220"/>
      <c r="D155" s="221" t="s">
        <v>340</v>
      </c>
      <c r="E155" s="222" t="s">
        <v>36</v>
      </c>
      <c r="F155" s="223" t="s">
        <v>1483</v>
      </c>
      <c r="G155" s="220"/>
      <c r="H155" s="222" t="s">
        <v>36</v>
      </c>
      <c r="I155" s="224"/>
      <c r="J155" s="220"/>
      <c r="K155" s="220"/>
      <c r="L155" s="225"/>
      <c r="M155" s="226"/>
      <c r="N155" s="227"/>
      <c r="O155" s="227"/>
      <c r="P155" s="227"/>
      <c r="Q155" s="227"/>
      <c r="R155" s="227"/>
      <c r="S155" s="227"/>
      <c r="T155" s="228"/>
      <c r="AT155" s="229" t="s">
        <v>340</v>
      </c>
      <c r="AU155" s="229" t="s">
        <v>89</v>
      </c>
      <c r="AV155" s="12" t="s">
        <v>29</v>
      </c>
      <c r="AW155" s="12" t="s">
        <v>43</v>
      </c>
      <c r="AX155" s="12" t="s">
        <v>80</v>
      </c>
      <c r="AY155" s="229" t="s">
        <v>331</v>
      </c>
    </row>
    <row r="156" spans="2:65" s="14" customFormat="1" ht="13.5">
      <c r="B156" s="241"/>
      <c r="C156" s="242"/>
      <c r="D156" s="221" t="s">
        <v>340</v>
      </c>
      <c r="E156" s="243" t="s">
        <v>36</v>
      </c>
      <c r="F156" s="244" t="s">
        <v>1439</v>
      </c>
      <c r="G156" s="242"/>
      <c r="H156" s="245">
        <v>4.5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AT156" s="251" t="s">
        <v>340</v>
      </c>
      <c r="AU156" s="251" t="s">
        <v>89</v>
      </c>
      <c r="AV156" s="14" t="s">
        <v>89</v>
      </c>
      <c r="AW156" s="14" t="s">
        <v>43</v>
      </c>
      <c r="AX156" s="14" t="s">
        <v>80</v>
      </c>
      <c r="AY156" s="251" t="s">
        <v>331</v>
      </c>
    </row>
    <row r="157" spans="2:65" s="15" customFormat="1" ht="13.5">
      <c r="B157" s="252"/>
      <c r="C157" s="253"/>
      <c r="D157" s="221" t="s">
        <v>340</v>
      </c>
      <c r="E157" s="254" t="s">
        <v>1433</v>
      </c>
      <c r="F157" s="255" t="s">
        <v>350</v>
      </c>
      <c r="G157" s="253"/>
      <c r="H157" s="256">
        <v>38.700000000000003</v>
      </c>
      <c r="I157" s="257"/>
      <c r="J157" s="253"/>
      <c r="K157" s="253"/>
      <c r="L157" s="258"/>
      <c r="M157" s="259"/>
      <c r="N157" s="260"/>
      <c r="O157" s="260"/>
      <c r="P157" s="260"/>
      <c r="Q157" s="260"/>
      <c r="R157" s="260"/>
      <c r="S157" s="260"/>
      <c r="T157" s="261"/>
      <c r="AT157" s="262" t="s">
        <v>340</v>
      </c>
      <c r="AU157" s="262" t="s">
        <v>89</v>
      </c>
      <c r="AV157" s="15" t="s">
        <v>338</v>
      </c>
      <c r="AW157" s="15" t="s">
        <v>43</v>
      </c>
      <c r="AX157" s="15" t="s">
        <v>29</v>
      </c>
      <c r="AY157" s="262" t="s">
        <v>331</v>
      </c>
    </row>
    <row r="158" spans="2:65" s="1" customFormat="1" ht="16.5" customHeight="1">
      <c r="B158" s="43"/>
      <c r="C158" s="207" t="s">
        <v>394</v>
      </c>
      <c r="D158" s="207" t="s">
        <v>333</v>
      </c>
      <c r="E158" s="208" t="s">
        <v>442</v>
      </c>
      <c r="F158" s="209" t="s">
        <v>443</v>
      </c>
      <c r="G158" s="210" t="s">
        <v>422</v>
      </c>
      <c r="H158" s="211">
        <v>38.700000000000003</v>
      </c>
      <c r="I158" s="212"/>
      <c r="J158" s="213">
        <f>ROUND(I158*H158,2)</f>
        <v>0</v>
      </c>
      <c r="K158" s="209" t="s">
        <v>337</v>
      </c>
      <c r="L158" s="63"/>
      <c r="M158" s="214" t="s">
        <v>36</v>
      </c>
      <c r="N158" s="215" t="s">
        <v>51</v>
      </c>
      <c r="O158" s="44"/>
      <c r="P158" s="216">
        <f>O158*H158</f>
        <v>0</v>
      </c>
      <c r="Q158" s="216">
        <v>0</v>
      </c>
      <c r="R158" s="216">
        <f>Q158*H158</f>
        <v>0</v>
      </c>
      <c r="S158" s="216">
        <v>0</v>
      </c>
      <c r="T158" s="217">
        <f>S158*H158</f>
        <v>0</v>
      </c>
      <c r="AR158" s="25" t="s">
        <v>338</v>
      </c>
      <c r="AT158" s="25" t="s">
        <v>333</v>
      </c>
      <c r="AU158" s="25" t="s">
        <v>89</v>
      </c>
      <c r="AY158" s="25" t="s">
        <v>331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25" t="s">
        <v>29</v>
      </c>
      <c r="BK158" s="218">
        <f>ROUND(I158*H158,2)</f>
        <v>0</v>
      </c>
      <c r="BL158" s="25" t="s">
        <v>338</v>
      </c>
      <c r="BM158" s="25" t="s">
        <v>1484</v>
      </c>
    </row>
    <row r="159" spans="2:65" s="14" customFormat="1" ht="13.5">
      <c r="B159" s="241"/>
      <c r="C159" s="242"/>
      <c r="D159" s="221" t="s">
        <v>340</v>
      </c>
      <c r="E159" s="243" t="s">
        <v>36</v>
      </c>
      <c r="F159" s="244" t="s">
        <v>1433</v>
      </c>
      <c r="G159" s="242"/>
      <c r="H159" s="245">
        <v>38.700000000000003</v>
      </c>
      <c r="I159" s="246"/>
      <c r="J159" s="242"/>
      <c r="K159" s="242"/>
      <c r="L159" s="247"/>
      <c r="M159" s="248"/>
      <c r="N159" s="249"/>
      <c r="O159" s="249"/>
      <c r="P159" s="249"/>
      <c r="Q159" s="249"/>
      <c r="R159" s="249"/>
      <c r="S159" s="249"/>
      <c r="T159" s="250"/>
      <c r="AT159" s="251" t="s">
        <v>340</v>
      </c>
      <c r="AU159" s="251" t="s">
        <v>89</v>
      </c>
      <c r="AV159" s="14" t="s">
        <v>89</v>
      </c>
      <c r="AW159" s="14" t="s">
        <v>43</v>
      </c>
      <c r="AX159" s="14" t="s">
        <v>29</v>
      </c>
      <c r="AY159" s="251" t="s">
        <v>331</v>
      </c>
    </row>
    <row r="160" spans="2:65" s="1" customFormat="1" ht="16.5" customHeight="1">
      <c r="B160" s="43"/>
      <c r="C160" s="207" t="s">
        <v>399</v>
      </c>
      <c r="D160" s="207" t="s">
        <v>333</v>
      </c>
      <c r="E160" s="208" t="s">
        <v>446</v>
      </c>
      <c r="F160" s="209" t="s">
        <v>447</v>
      </c>
      <c r="G160" s="210" t="s">
        <v>448</v>
      </c>
      <c r="H160" s="211">
        <v>69.66</v>
      </c>
      <c r="I160" s="212"/>
      <c r="J160" s="213">
        <f>ROUND(I160*H160,2)</f>
        <v>0</v>
      </c>
      <c r="K160" s="209" t="s">
        <v>337</v>
      </c>
      <c r="L160" s="63"/>
      <c r="M160" s="214" t="s">
        <v>36</v>
      </c>
      <c r="N160" s="215" t="s">
        <v>51</v>
      </c>
      <c r="O160" s="44"/>
      <c r="P160" s="216">
        <f>O160*H160</f>
        <v>0</v>
      </c>
      <c r="Q160" s="216">
        <v>0</v>
      </c>
      <c r="R160" s="216">
        <f>Q160*H160</f>
        <v>0</v>
      </c>
      <c r="S160" s="216">
        <v>0</v>
      </c>
      <c r="T160" s="217">
        <f>S160*H160</f>
        <v>0</v>
      </c>
      <c r="AR160" s="25" t="s">
        <v>338</v>
      </c>
      <c r="AT160" s="25" t="s">
        <v>333</v>
      </c>
      <c r="AU160" s="25" t="s">
        <v>89</v>
      </c>
      <c r="AY160" s="25" t="s">
        <v>331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25" t="s">
        <v>29</v>
      </c>
      <c r="BK160" s="218">
        <f>ROUND(I160*H160,2)</f>
        <v>0</v>
      </c>
      <c r="BL160" s="25" t="s">
        <v>338</v>
      </c>
      <c r="BM160" s="25" t="s">
        <v>1485</v>
      </c>
    </row>
    <row r="161" spans="2:65" s="14" customFormat="1" ht="13.5">
      <c r="B161" s="241"/>
      <c r="C161" s="242"/>
      <c r="D161" s="221" t="s">
        <v>340</v>
      </c>
      <c r="E161" s="243" t="s">
        <v>36</v>
      </c>
      <c r="F161" s="244" t="s">
        <v>1486</v>
      </c>
      <c r="G161" s="242"/>
      <c r="H161" s="245">
        <v>69.66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AT161" s="251" t="s">
        <v>340</v>
      </c>
      <c r="AU161" s="251" t="s">
        <v>89</v>
      </c>
      <c r="AV161" s="14" t="s">
        <v>89</v>
      </c>
      <c r="AW161" s="14" t="s">
        <v>43</v>
      </c>
      <c r="AX161" s="14" t="s">
        <v>29</v>
      </c>
      <c r="AY161" s="251" t="s">
        <v>331</v>
      </c>
    </row>
    <row r="162" spans="2:65" s="1" customFormat="1" ht="16.5" customHeight="1">
      <c r="B162" s="43"/>
      <c r="C162" s="207" t="s">
        <v>407</v>
      </c>
      <c r="D162" s="207" t="s">
        <v>333</v>
      </c>
      <c r="E162" s="208" t="s">
        <v>1487</v>
      </c>
      <c r="F162" s="209" t="s">
        <v>1488</v>
      </c>
      <c r="G162" s="210" t="s">
        <v>422</v>
      </c>
      <c r="H162" s="211">
        <v>11.476000000000001</v>
      </c>
      <c r="I162" s="212"/>
      <c r="J162" s="213">
        <f>ROUND(I162*H162,2)</f>
        <v>0</v>
      </c>
      <c r="K162" s="209" t="s">
        <v>337</v>
      </c>
      <c r="L162" s="63"/>
      <c r="M162" s="214" t="s">
        <v>36</v>
      </c>
      <c r="N162" s="215" t="s">
        <v>51</v>
      </c>
      <c r="O162" s="44"/>
      <c r="P162" s="216">
        <f>O162*H162</f>
        <v>0</v>
      </c>
      <c r="Q162" s="216">
        <v>0</v>
      </c>
      <c r="R162" s="216">
        <f>Q162*H162</f>
        <v>0</v>
      </c>
      <c r="S162" s="216">
        <v>0</v>
      </c>
      <c r="T162" s="217">
        <f>S162*H162</f>
        <v>0</v>
      </c>
      <c r="AR162" s="25" t="s">
        <v>338</v>
      </c>
      <c r="AT162" s="25" t="s">
        <v>333</v>
      </c>
      <c r="AU162" s="25" t="s">
        <v>89</v>
      </c>
      <c r="AY162" s="25" t="s">
        <v>331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25" t="s">
        <v>29</v>
      </c>
      <c r="BK162" s="218">
        <f>ROUND(I162*H162,2)</f>
        <v>0</v>
      </c>
      <c r="BL162" s="25" t="s">
        <v>338</v>
      </c>
      <c r="BM162" s="25" t="s">
        <v>1489</v>
      </c>
    </row>
    <row r="163" spans="2:65" s="12" customFormat="1" ht="13.5">
      <c r="B163" s="219"/>
      <c r="C163" s="220"/>
      <c r="D163" s="221" t="s">
        <v>340</v>
      </c>
      <c r="E163" s="222" t="s">
        <v>36</v>
      </c>
      <c r="F163" s="223" t="s">
        <v>1490</v>
      </c>
      <c r="G163" s="220"/>
      <c r="H163" s="222" t="s">
        <v>36</v>
      </c>
      <c r="I163" s="224"/>
      <c r="J163" s="220"/>
      <c r="K163" s="220"/>
      <c r="L163" s="225"/>
      <c r="M163" s="226"/>
      <c r="N163" s="227"/>
      <c r="O163" s="227"/>
      <c r="P163" s="227"/>
      <c r="Q163" s="227"/>
      <c r="R163" s="227"/>
      <c r="S163" s="227"/>
      <c r="T163" s="228"/>
      <c r="AT163" s="229" t="s">
        <v>340</v>
      </c>
      <c r="AU163" s="229" t="s">
        <v>89</v>
      </c>
      <c r="AV163" s="12" t="s">
        <v>29</v>
      </c>
      <c r="AW163" s="12" t="s">
        <v>43</v>
      </c>
      <c r="AX163" s="12" t="s">
        <v>80</v>
      </c>
      <c r="AY163" s="229" t="s">
        <v>331</v>
      </c>
    </row>
    <row r="164" spans="2:65" s="14" customFormat="1" ht="13.5">
      <c r="B164" s="241"/>
      <c r="C164" s="242"/>
      <c r="D164" s="221" t="s">
        <v>340</v>
      </c>
      <c r="E164" s="243" t="s">
        <v>36</v>
      </c>
      <c r="F164" s="244" t="s">
        <v>1491</v>
      </c>
      <c r="G164" s="242"/>
      <c r="H164" s="245">
        <v>11.476000000000001</v>
      </c>
      <c r="I164" s="246"/>
      <c r="J164" s="242"/>
      <c r="K164" s="242"/>
      <c r="L164" s="247"/>
      <c r="M164" s="248"/>
      <c r="N164" s="249"/>
      <c r="O164" s="249"/>
      <c r="P164" s="249"/>
      <c r="Q164" s="249"/>
      <c r="R164" s="249"/>
      <c r="S164" s="249"/>
      <c r="T164" s="250"/>
      <c r="AT164" s="251" t="s">
        <v>340</v>
      </c>
      <c r="AU164" s="251" t="s">
        <v>89</v>
      </c>
      <c r="AV164" s="14" t="s">
        <v>89</v>
      </c>
      <c r="AW164" s="14" t="s">
        <v>43</v>
      </c>
      <c r="AX164" s="14" t="s">
        <v>29</v>
      </c>
      <c r="AY164" s="251" t="s">
        <v>331</v>
      </c>
    </row>
    <row r="165" spans="2:65" s="1" customFormat="1" ht="16.5" customHeight="1">
      <c r="B165" s="43"/>
      <c r="C165" s="263" t="s">
        <v>413</v>
      </c>
      <c r="D165" s="263" t="s">
        <v>461</v>
      </c>
      <c r="E165" s="264" t="s">
        <v>1492</v>
      </c>
      <c r="F165" s="265" t="s">
        <v>1493</v>
      </c>
      <c r="G165" s="266" t="s">
        <v>448</v>
      </c>
      <c r="H165" s="267">
        <v>22.948</v>
      </c>
      <c r="I165" s="268"/>
      <c r="J165" s="269">
        <f>ROUND(I165*H165,2)</f>
        <v>0</v>
      </c>
      <c r="K165" s="265" t="s">
        <v>337</v>
      </c>
      <c r="L165" s="270"/>
      <c r="M165" s="271" t="s">
        <v>36</v>
      </c>
      <c r="N165" s="272" t="s">
        <v>51</v>
      </c>
      <c r="O165" s="44"/>
      <c r="P165" s="216">
        <f>O165*H165</f>
        <v>0</v>
      </c>
      <c r="Q165" s="216">
        <v>1</v>
      </c>
      <c r="R165" s="216">
        <f>Q165*H165</f>
        <v>22.948</v>
      </c>
      <c r="S165" s="216">
        <v>0</v>
      </c>
      <c r="T165" s="217">
        <f>S165*H165</f>
        <v>0</v>
      </c>
      <c r="AR165" s="25" t="s">
        <v>389</v>
      </c>
      <c r="AT165" s="25" t="s">
        <v>461</v>
      </c>
      <c r="AU165" s="25" t="s">
        <v>89</v>
      </c>
      <c r="AY165" s="25" t="s">
        <v>331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25" t="s">
        <v>29</v>
      </c>
      <c r="BK165" s="218">
        <f>ROUND(I165*H165,2)</f>
        <v>0</v>
      </c>
      <c r="BL165" s="25" t="s">
        <v>338</v>
      </c>
      <c r="BM165" s="25" t="s">
        <v>1494</v>
      </c>
    </row>
    <row r="166" spans="2:65" s="12" customFormat="1" ht="13.5">
      <c r="B166" s="219"/>
      <c r="C166" s="220"/>
      <c r="D166" s="221" t="s">
        <v>340</v>
      </c>
      <c r="E166" s="222" t="s">
        <v>36</v>
      </c>
      <c r="F166" s="223" t="s">
        <v>1490</v>
      </c>
      <c r="G166" s="220"/>
      <c r="H166" s="222" t="s">
        <v>36</v>
      </c>
      <c r="I166" s="224"/>
      <c r="J166" s="220"/>
      <c r="K166" s="220"/>
      <c r="L166" s="225"/>
      <c r="M166" s="226"/>
      <c r="N166" s="227"/>
      <c r="O166" s="227"/>
      <c r="P166" s="227"/>
      <c r="Q166" s="227"/>
      <c r="R166" s="227"/>
      <c r="S166" s="227"/>
      <c r="T166" s="228"/>
      <c r="AT166" s="229" t="s">
        <v>340</v>
      </c>
      <c r="AU166" s="229" t="s">
        <v>89</v>
      </c>
      <c r="AV166" s="12" t="s">
        <v>29</v>
      </c>
      <c r="AW166" s="12" t="s">
        <v>43</v>
      </c>
      <c r="AX166" s="12" t="s">
        <v>80</v>
      </c>
      <c r="AY166" s="229" t="s">
        <v>331</v>
      </c>
    </row>
    <row r="167" spans="2:65" s="14" customFormat="1" ht="13.5">
      <c r="B167" s="241"/>
      <c r="C167" s="242"/>
      <c r="D167" s="221" t="s">
        <v>340</v>
      </c>
      <c r="E167" s="243" t="s">
        <v>36</v>
      </c>
      <c r="F167" s="244" t="s">
        <v>1495</v>
      </c>
      <c r="G167" s="242"/>
      <c r="H167" s="245">
        <v>22.948</v>
      </c>
      <c r="I167" s="246"/>
      <c r="J167" s="242"/>
      <c r="K167" s="242"/>
      <c r="L167" s="247"/>
      <c r="M167" s="248"/>
      <c r="N167" s="249"/>
      <c r="O167" s="249"/>
      <c r="P167" s="249"/>
      <c r="Q167" s="249"/>
      <c r="R167" s="249"/>
      <c r="S167" s="249"/>
      <c r="T167" s="250"/>
      <c r="AT167" s="251" t="s">
        <v>340</v>
      </c>
      <c r="AU167" s="251" t="s">
        <v>89</v>
      </c>
      <c r="AV167" s="14" t="s">
        <v>89</v>
      </c>
      <c r="AW167" s="14" t="s">
        <v>43</v>
      </c>
      <c r="AX167" s="14" t="s">
        <v>29</v>
      </c>
      <c r="AY167" s="251" t="s">
        <v>331</v>
      </c>
    </row>
    <row r="168" spans="2:65" s="1" customFormat="1" ht="16.5" customHeight="1">
      <c r="B168" s="43"/>
      <c r="C168" s="207" t="s">
        <v>419</v>
      </c>
      <c r="D168" s="207" t="s">
        <v>333</v>
      </c>
      <c r="E168" s="208" t="s">
        <v>1149</v>
      </c>
      <c r="F168" s="209" t="s">
        <v>1150</v>
      </c>
      <c r="G168" s="210" t="s">
        <v>336</v>
      </c>
      <c r="H168" s="211">
        <v>60.4</v>
      </c>
      <c r="I168" s="212"/>
      <c r="J168" s="213">
        <f>ROUND(I168*H168,2)</f>
        <v>0</v>
      </c>
      <c r="K168" s="209" t="s">
        <v>337</v>
      </c>
      <c r="L168" s="63"/>
      <c r="M168" s="214" t="s">
        <v>36</v>
      </c>
      <c r="N168" s="215" t="s">
        <v>51</v>
      </c>
      <c r="O168" s="44"/>
      <c r="P168" s="216">
        <f>O168*H168</f>
        <v>0</v>
      </c>
      <c r="Q168" s="216">
        <v>0</v>
      </c>
      <c r="R168" s="216">
        <f>Q168*H168</f>
        <v>0</v>
      </c>
      <c r="S168" s="216">
        <v>0</v>
      </c>
      <c r="T168" s="217">
        <f>S168*H168</f>
        <v>0</v>
      </c>
      <c r="AR168" s="25" t="s">
        <v>338</v>
      </c>
      <c r="AT168" s="25" t="s">
        <v>333</v>
      </c>
      <c r="AU168" s="25" t="s">
        <v>89</v>
      </c>
      <c r="AY168" s="25" t="s">
        <v>331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25" t="s">
        <v>29</v>
      </c>
      <c r="BK168" s="218">
        <f>ROUND(I168*H168,2)</f>
        <v>0</v>
      </c>
      <c r="BL168" s="25" t="s">
        <v>338</v>
      </c>
      <c r="BM168" s="25" t="s">
        <v>1496</v>
      </c>
    </row>
    <row r="169" spans="2:65" s="12" customFormat="1" ht="13.5">
      <c r="B169" s="219"/>
      <c r="C169" s="220"/>
      <c r="D169" s="221" t="s">
        <v>340</v>
      </c>
      <c r="E169" s="222" t="s">
        <v>36</v>
      </c>
      <c r="F169" s="223" t="s">
        <v>1497</v>
      </c>
      <c r="G169" s="220"/>
      <c r="H169" s="222" t="s">
        <v>36</v>
      </c>
      <c r="I169" s="224"/>
      <c r="J169" s="220"/>
      <c r="K169" s="220"/>
      <c r="L169" s="225"/>
      <c r="M169" s="226"/>
      <c r="N169" s="227"/>
      <c r="O169" s="227"/>
      <c r="P169" s="227"/>
      <c r="Q169" s="227"/>
      <c r="R169" s="227"/>
      <c r="S169" s="227"/>
      <c r="T169" s="228"/>
      <c r="AT169" s="229" t="s">
        <v>340</v>
      </c>
      <c r="AU169" s="229" t="s">
        <v>89</v>
      </c>
      <c r="AV169" s="12" t="s">
        <v>29</v>
      </c>
      <c r="AW169" s="12" t="s">
        <v>43</v>
      </c>
      <c r="AX169" s="12" t="s">
        <v>80</v>
      </c>
      <c r="AY169" s="229" t="s">
        <v>331</v>
      </c>
    </row>
    <row r="170" spans="2:65" s="14" customFormat="1" ht="13.5">
      <c r="B170" s="241"/>
      <c r="C170" s="242"/>
      <c r="D170" s="221" t="s">
        <v>340</v>
      </c>
      <c r="E170" s="243" t="s">
        <v>36</v>
      </c>
      <c r="F170" s="244" t="s">
        <v>1498</v>
      </c>
      <c r="G170" s="242"/>
      <c r="H170" s="245">
        <v>60.4</v>
      </c>
      <c r="I170" s="246"/>
      <c r="J170" s="242"/>
      <c r="K170" s="242"/>
      <c r="L170" s="247"/>
      <c r="M170" s="248"/>
      <c r="N170" s="249"/>
      <c r="O170" s="249"/>
      <c r="P170" s="249"/>
      <c r="Q170" s="249"/>
      <c r="R170" s="249"/>
      <c r="S170" s="249"/>
      <c r="T170" s="250"/>
      <c r="AT170" s="251" t="s">
        <v>340</v>
      </c>
      <c r="AU170" s="251" t="s">
        <v>89</v>
      </c>
      <c r="AV170" s="14" t="s">
        <v>89</v>
      </c>
      <c r="AW170" s="14" t="s">
        <v>43</v>
      </c>
      <c r="AX170" s="14" t="s">
        <v>29</v>
      </c>
      <c r="AY170" s="251" t="s">
        <v>331</v>
      </c>
    </row>
    <row r="171" spans="2:65" s="11" customFormat="1" ht="29.85" customHeight="1">
      <c r="B171" s="191"/>
      <c r="C171" s="192"/>
      <c r="D171" s="193" t="s">
        <v>79</v>
      </c>
      <c r="E171" s="205" t="s">
        <v>89</v>
      </c>
      <c r="F171" s="205" t="s">
        <v>1154</v>
      </c>
      <c r="G171" s="192"/>
      <c r="H171" s="192"/>
      <c r="I171" s="195"/>
      <c r="J171" s="206">
        <f>BK171</f>
        <v>0</v>
      </c>
      <c r="K171" s="192"/>
      <c r="L171" s="197"/>
      <c r="M171" s="198"/>
      <c r="N171" s="199"/>
      <c r="O171" s="199"/>
      <c r="P171" s="200">
        <f>SUM(P172:P181)</f>
        <v>0</v>
      </c>
      <c r="Q171" s="199"/>
      <c r="R171" s="200">
        <f>SUM(R172:R181)</f>
        <v>26.551337039999996</v>
      </c>
      <c r="S171" s="199"/>
      <c r="T171" s="201">
        <f>SUM(T172:T181)</f>
        <v>0</v>
      </c>
      <c r="AR171" s="202" t="s">
        <v>29</v>
      </c>
      <c r="AT171" s="203" t="s">
        <v>79</v>
      </c>
      <c r="AU171" s="203" t="s">
        <v>29</v>
      </c>
      <c r="AY171" s="202" t="s">
        <v>331</v>
      </c>
      <c r="BK171" s="204">
        <f>SUM(BK172:BK181)</f>
        <v>0</v>
      </c>
    </row>
    <row r="172" spans="2:65" s="1" customFormat="1" ht="16.5" customHeight="1">
      <c r="B172" s="43"/>
      <c r="C172" s="207" t="s">
        <v>426</v>
      </c>
      <c r="D172" s="207" t="s">
        <v>333</v>
      </c>
      <c r="E172" s="208" t="s">
        <v>1499</v>
      </c>
      <c r="F172" s="209" t="s">
        <v>1500</v>
      </c>
      <c r="G172" s="210" t="s">
        <v>422</v>
      </c>
      <c r="H172" s="211">
        <v>3.8039999999999998</v>
      </c>
      <c r="I172" s="212"/>
      <c r="J172" s="213">
        <f>ROUND(I172*H172,2)</f>
        <v>0</v>
      </c>
      <c r="K172" s="209" t="s">
        <v>337</v>
      </c>
      <c r="L172" s="63"/>
      <c r="M172" s="214" t="s">
        <v>36</v>
      </c>
      <c r="N172" s="215" t="s">
        <v>51</v>
      </c>
      <c r="O172" s="44"/>
      <c r="P172" s="216">
        <f>O172*H172</f>
        <v>0</v>
      </c>
      <c r="Q172" s="216">
        <v>2.45329</v>
      </c>
      <c r="R172" s="216">
        <f>Q172*H172</f>
        <v>9.3323151600000003</v>
      </c>
      <c r="S172" s="216">
        <v>0</v>
      </c>
      <c r="T172" s="217">
        <f>S172*H172</f>
        <v>0</v>
      </c>
      <c r="AR172" s="25" t="s">
        <v>338</v>
      </c>
      <c r="AT172" s="25" t="s">
        <v>333</v>
      </c>
      <c r="AU172" s="25" t="s">
        <v>89</v>
      </c>
      <c r="AY172" s="25" t="s">
        <v>331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25" t="s">
        <v>29</v>
      </c>
      <c r="BK172" s="218">
        <f>ROUND(I172*H172,2)</f>
        <v>0</v>
      </c>
      <c r="BL172" s="25" t="s">
        <v>338</v>
      </c>
      <c r="BM172" s="25" t="s">
        <v>1501</v>
      </c>
    </row>
    <row r="173" spans="2:65" s="12" customFormat="1" ht="13.5">
      <c r="B173" s="219"/>
      <c r="C173" s="220"/>
      <c r="D173" s="221" t="s">
        <v>340</v>
      </c>
      <c r="E173" s="222" t="s">
        <v>36</v>
      </c>
      <c r="F173" s="223" t="s">
        <v>1502</v>
      </c>
      <c r="G173" s="220"/>
      <c r="H173" s="222" t="s">
        <v>36</v>
      </c>
      <c r="I173" s="224"/>
      <c r="J173" s="220"/>
      <c r="K173" s="220"/>
      <c r="L173" s="225"/>
      <c r="M173" s="226"/>
      <c r="N173" s="227"/>
      <c r="O173" s="227"/>
      <c r="P173" s="227"/>
      <c r="Q173" s="227"/>
      <c r="R173" s="227"/>
      <c r="S173" s="227"/>
      <c r="T173" s="228"/>
      <c r="AT173" s="229" t="s">
        <v>340</v>
      </c>
      <c r="AU173" s="229" t="s">
        <v>89</v>
      </c>
      <c r="AV173" s="12" t="s">
        <v>29</v>
      </c>
      <c r="AW173" s="12" t="s">
        <v>43</v>
      </c>
      <c r="AX173" s="12" t="s">
        <v>80</v>
      </c>
      <c r="AY173" s="229" t="s">
        <v>331</v>
      </c>
    </row>
    <row r="174" spans="2:65" s="14" customFormat="1" ht="13.5">
      <c r="B174" s="241"/>
      <c r="C174" s="242"/>
      <c r="D174" s="221" t="s">
        <v>340</v>
      </c>
      <c r="E174" s="243" t="s">
        <v>36</v>
      </c>
      <c r="F174" s="244" t="s">
        <v>1503</v>
      </c>
      <c r="G174" s="242"/>
      <c r="H174" s="245">
        <v>3.8039999999999998</v>
      </c>
      <c r="I174" s="246"/>
      <c r="J174" s="242"/>
      <c r="K174" s="242"/>
      <c r="L174" s="247"/>
      <c r="M174" s="248"/>
      <c r="N174" s="249"/>
      <c r="O174" s="249"/>
      <c r="P174" s="249"/>
      <c r="Q174" s="249"/>
      <c r="R174" s="249"/>
      <c r="S174" s="249"/>
      <c r="T174" s="250"/>
      <c r="AT174" s="251" t="s">
        <v>340</v>
      </c>
      <c r="AU174" s="251" t="s">
        <v>89</v>
      </c>
      <c r="AV174" s="14" t="s">
        <v>89</v>
      </c>
      <c r="AW174" s="14" t="s">
        <v>43</v>
      </c>
      <c r="AX174" s="14" t="s">
        <v>29</v>
      </c>
      <c r="AY174" s="251" t="s">
        <v>331</v>
      </c>
    </row>
    <row r="175" spans="2:65" s="1" customFormat="1" ht="25.5" customHeight="1">
      <c r="B175" s="43"/>
      <c r="C175" s="207" t="s">
        <v>10</v>
      </c>
      <c r="D175" s="207" t="s">
        <v>333</v>
      </c>
      <c r="E175" s="208" t="s">
        <v>1504</v>
      </c>
      <c r="F175" s="209" t="s">
        <v>1505</v>
      </c>
      <c r="G175" s="210" t="s">
        <v>336</v>
      </c>
      <c r="H175" s="211">
        <v>46.8</v>
      </c>
      <c r="I175" s="212"/>
      <c r="J175" s="213">
        <f>ROUND(I175*H175,2)</f>
        <v>0</v>
      </c>
      <c r="K175" s="209" t="s">
        <v>337</v>
      </c>
      <c r="L175" s="63"/>
      <c r="M175" s="214" t="s">
        <v>36</v>
      </c>
      <c r="N175" s="215" t="s">
        <v>51</v>
      </c>
      <c r="O175" s="44"/>
      <c r="P175" s="216">
        <f>O175*H175</f>
        <v>0</v>
      </c>
      <c r="Q175" s="216">
        <v>0.36276999999999998</v>
      </c>
      <c r="R175" s="216">
        <f>Q175*H175</f>
        <v>16.977635999999997</v>
      </c>
      <c r="S175" s="216">
        <v>0</v>
      </c>
      <c r="T175" s="217">
        <f>S175*H175</f>
        <v>0</v>
      </c>
      <c r="AR175" s="25" t="s">
        <v>338</v>
      </c>
      <c r="AT175" s="25" t="s">
        <v>333</v>
      </c>
      <c r="AU175" s="25" t="s">
        <v>89</v>
      </c>
      <c r="AY175" s="25" t="s">
        <v>331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25" t="s">
        <v>29</v>
      </c>
      <c r="BK175" s="218">
        <f>ROUND(I175*H175,2)</f>
        <v>0</v>
      </c>
      <c r="BL175" s="25" t="s">
        <v>338</v>
      </c>
      <c r="BM175" s="25" t="s">
        <v>1506</v>
      </c>
    </row>
    <row r="176" spans="2:65" s="12" customFormat="1" ht="13.5">
      <c r="B176" s="219"/>
      <c r="C176" s="220"/>
      <c r="D176" s="221" t="s">
        <v>340</v>
      </c>
      <c r="E176" s="222" t="s">
        <v>36</v>
      </c>
      <c r="F176" s="223" t="s">
        <v>1507</v>
      </c>
      <c r="G176" s="220"/>
      <c r="H176" s="222" t="s">
        <v>36</v>
      </c>
      <c r="I176" s="224"/>
      <c r="J176" s="220"/>
      <c r="K176" s="220"/>
      <c r="L176" s="225"/>
      <c r="M176" s="226"/>
      <c r="N176" s="227"/>
      <c r="O176" s="227"/>
      <c r="P176" s="227"/>
      <c r="Q176" s="227"/>
      <c r="R176" s="227"/>
      <c r="S176" s="227"/>
      <c r="T176" s="228"/>
      <c r="AT176" s="229" t="s">
        <v>340</v>
      </c>
      <c r="AU176" s="229" t="s">
        <v>89</v>
      </c>
      <c r="AV176" s="12" t="s">
        <v>29</v>
      </c>
      <c r="AW176" s="12" t="s">
        <v>43</v>
      </c>
      <c r="AX176" s="12" t="s">
        <v>80</v>
      </c>
      <c r="AY176" s="229" t="s">
        <v>331</v>
      </c>
    </row>
    <row r="177" spans="2:65" s="12" customFormat="1" ht="13.5">
      <c r="B177" s="219"/>
      <c r="C177" s="220"/>
      <c r="D177" s="221" t="s">
        <v>340</v>
      </c>
      <c r="E177" s="222" t="s">
        <v>36</v>
      </c>
      <c r="F177" s="223" t="s">
        <v>1508</v>
      </c>
      <c r="G177" s="220"/>
      <c r="H177" s="222" t="s">
        <v>36</v>
      </c>
      <c r="I177" s="224"/>
      <c r="J177" s="220"/>
      <c r="K177" s="220"/>
      <c r="L177" s="225"/>
      <c r="M177" s="226"/>
      <c r="N177" s="227"/>
      <c r="O177" s="227"/>
      <c r="P177" s="227"/>
      <c r="Q177" s="227"/>
      <c r="R177" s="227"/>
      <c r="S177" s="227"/>
      <c r="T177" s="228"/>
      <c r="AT177" s="229" t="s">
        <v>340</v>
      </c>
      <c r="AU177" s="229" t="s">
        <v>89</v>
      </c>
      <c r="AV177" s="12" t="s">
        <v>29</v>
      </c>
      <c r="AW177" s="12" t="s">
        <v>43</v>
      </c>
      <c r="AX177" s="12" t="s">
        <v>80</v>
      </c>
      <c r="AY177" s="229" t="s">
        <v>331</v>
      </c>
    </row>
    <row r="178" spans="2:65" s="14" customFormat="1" ht="13.5">
      <c r="B178" s="241"/>
      <c r="C178" s="242"/>
      <c r="D178" s="221" t="s">
        <v>340</v>
      </c>
      <c r="E178" s="243" t="s">
        <v>36</v>
      </c>
      <c r="F178" s="244" t="s">
        <v>1509</v>
      </c>
      <c r="G178" s="242"/>
      <c r="H178" s="245">
        <v>46.8</v>
      </c>
      <c r="I178" s="246"/>
      <c r="J178" s="242"/>
      <c r="K178" s="242"/>
      <c r="L178" s="247"/>
      <c r="M178" s="248"/>
      <c r="N178" s="249"/>
      <c r="O178" s="249"/>
      <c r="P178" s="249"/>
      <c r="Q178" s="249"/>
      <c r="R178" s="249"/>
      <c r="S178" s="249"/>
      <c r="T178" s="250"/>
      <c r="AT178" s="251" t="s">
        <v>340</v>
      </c>
      <c r="AU178" s="251" t="s">
        <v>89</v>
      </c>
      <c r="AV178" s="14" t="s">
        <v>89</v>
      </c>
      <c r="AW178" s="14" t="s">
        <v>43</v>
      </c>
      <c r="AX178" s="14" t="s">
        <v>29</v>
      </c>
      <c r="AY178" s="251" t="s">
        <v>331</v>
      </c>
    </row>
    <row r="179" spans="2:65" s="1" customFormat="1" ht="16.5" customHeight="1">
      <c r="B179" s="43"/>
      <c r="C179" s="207" t="s">
        <v>437</v>
      </c>
      <c r="D179" s="207" t="s">
        <v>333</v>
      </c>
      <c r="E179" s="208" t="s">
        <v>1510</v>
      </c>
      <c r="F179" s="209" t="s">
        <v>1511</v>
      </c>
      <c r="G179" s="210" t="s">
        <v>448</v>
      </c>
      <c r="H179" s="211">
        <v>0.22800000000000001</v>
      </c>
      <c r="I179" s="212"/>
      <c r="J179" s="213">
        <f>ROUND(I179*H179,2)</f>
        <v>0</v>
      </c>
      <c r="K179" s="209" t="s">
        <v>337</v>
      </c>
      <c r="L179" s="63"/>
      <c r="M179" s="214" t="s">
        <v>36</v>
      </c>
      <c r="N179" s="215" t="s">
        <v>51</v>
      </c>
      <c r="O179" s="44"/>
      <c r="P179" s="216">
        <f>O179*H179</f>
        <v>0</v>
      </c>
      <c r="Q179" s="216">
        <v>1.05871</v>
      </c>
      <c r="R179" s="216">
        <f>Q179*H179</f>
        <v>0.24138588000000002</v>
      </c>
      <c r="S179" s="216">
        <v>0</v>
      </c>
      <c r="T179" s="217">
        <f>S179*H179</f>
        <v>0</v>
      </c>
      <c r="AR179" s="25" t="s">
        <v>338</v>
      </c>
      <c r="AT179" s="25" t="s">
        <v>333</v>
      </c>
      <c r="AU179" s="25" t="s">
        <v>89</v>
      </c>
      <c r="AY179" s="25" t="s">
        <v>331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25" t="s">
        <v>29</v>
      </c>
      <c r="BK179" s="218">
        <f>ROUND(I179*H179,2)</f>
        <v>0</v>
      </c>
      <c r="BL179" s="25" t="s">
        <v>338</v>
      </c>
      <c r="BM179" s="25" t="s">
        <v>1512</v>
      </c>
    </row>
    <row r="180" spans="2:65" s="12" customFormat="1" ht="13.5">
      <c r="B180" s="219"/>
      <c r="C180" s="220"/>
      <c r="D180" s="221" t="s">
        <v>340</v>
      </c>
      <c r="E180" s="222" t="s">
        <v>36</v>
      </c>
      <c r="F180" s="223" t="s">
        <v>1513</v>
      </c>
      <c r="G180" s="220"/>
      <c r="H180" s="222" t="s">
        <v>36</v>
      </c>
      <c r="I180" s="224"/>
      <c r="J180" s="220"/>
      <c r="K180" s="220"/>
      <c r="L180" s="225"/>
      <c r="M180" s="226"/>
      <c r="N180" s="227"/>
      <c r="O180" s="227"/>
      <c r="P180" s="227"/>
      <c r="Q180" s="227"/>
      <c r="R180" s="227"/>
      <c r="S180" s="227"/>
      <c r="T180" s="228"/>
      <c r="AT180" s="229" t="s">
        <v>340</v>
      </c>
      <c r="AU180" s="229" t="s">
        <v>89</v>
      </c>
      <c r="AV180" s="12" t="s">
        <v>29</v>
      </c>
      <c r="AW180" s="12" t="s">
        <v>43</v>
      </c>
      <c r="AX180" s="12" t="s">
        <v>80</v>
      </c>
      <c r="AY180" s="229" t="s">
        <v>331</v>
      </c>
    </row>
    <row r="181" spans="2:65" s="14" customFormat="1" ht="13.5">
      <c r="B181" s="241"/>
      <c r="C181" s="242"/>
      <c r="D181" s="221" t="s">
        <v>340</v>
      </c>
      <c r="E181" s="243" t="s">
        <v>36</v>
      </c>
      <c r="F181" s="244" t="s">
        <v>1514</v>
      </c>
      <c r="G181" s="242"/>
      <c r="H181" s="245">
        <v>0.22800000000000001</v>
      </c>
      <c r="I181" s="246"/>
      <c r="J181" s="242"/>
      <c r="K181" s="242"/>
      <c r="L181" s="247"/>
      <c r="M181" s="248"/>
      <c r="N181" s="249"/>
      <c r="O181" s="249"/>
      <c r="P181" s="249"/>
      <c r="Q181" s="249"/>
      <c r="R181" s="249"/>
      <c r="S181" s="249"/>
      <c r="T181" s="250"/>
      <c r="AT181" s="251" t="s">
        <v>340</v>
      </c>
      <c r="AU181" s="251" t="s">
        <v>89</v>
      </c>
      <c r="AV181" s="14" t="s">
        <v>89</v>
      </c>
      <c r="AW181" s="14" t="s">
        <v>43</v>
      </c>
      <c r="AX181" s="14" t="s">
        <v>29</v>
      </c>
      <c r="AY181" s="251" t="s">
        <v>331</v>
      </c>
    </row>
    <row r="182" spans="2:65" s="11" customFormat="1" ht="29.85" customHeight="1">
      <c r="B182" s="191"/>
      <c r="C182" s="192"/>
      <c r="D182" s="193" t="s">
        <v>79</v>
      </c>
      <c r="E182" s="205" t="s">
        <v>394</v>
      </c>
      <c r="F182" s="205" t="s">
        <v>1323</v>
      </c>
      <c r="G182" s="192"/>
      <c r="H182" s="192"/>
      <c r="I182" s="195"/>
      <c r="J182" s="206">
        <f>BK182</f>
        <v>0</v>
      </c>
      <c r="K182" s="192"/>
      <c r="L182" s="197"/>
      <c r="M182" s="198"/>
      <c r="N182" s="199"/>
      <c r="O182" s="199"/>
      <c r="P182" s="200">
        <f>SUM(P183:P194)</f>
        <v>0</v>
      </c>
      <c r="Q182" s="199"/>
      <c r="R182" s="200">
        <f>SUM(R183:R194)</f>
        <v>1.690728</v>
      </c>
      <c r="S182" s="199"/>
      <c r="T182" s="201">
        <f>SUM(T183:T194)</f>
        <v>0</v>
      </c>
      <c r="AR182" s="202" t="s">
        <v>29</v>
      </c>
      <c r="AT182" s="203" t="s">
        <v>79</v>
      </c>
      <c r="AU182" s="203" t="s">
        <v>29</v>
      </c>
      <c r="AY182" s="202" t="s">
        <v>331</v>
      </c>
      <c r="BK182" s="204">
        <f>SUM(BK183:BK194)</f>
        <v>0</v>
      </c>
    </row>
    <row r="183" spans="2:65" s="1" customFormat="1" ht="25.5" customHeight="1">
      <c r="B183" s="43"/>
      <c r="C183" s="207" t="s">
        <v>441</v>
      </c>
      <c r="D183" s="207" t="s">
        <v>333</v>
      </c>
      <c r="E183" s="208" t="s">
        <v>1515</v>
      </c>
      <c r="F183" s="209" t="s">
        <v>1516</v>
      </c>
      <c r="G183" s="210" t="s">
        <v>402</v>
      </c>
      <c r="H183" s="211">
        <v>60.6</v>
      </c>
      <c r="I183" s="212"/>
      <c r="J183" s="213">
        <f>ROUND(I183*H183,2)</f>
        <v>0</v>
      </c>
      <c r="K183" s="209" t="s">
        <v>36</v>
      </c>
      <c r="L183" s="63"/>
      <c r="M183" s="214" t="s">
        <v>36</v>
      </c>
      <c r="N183" s="215" t="s">
        <v>51</v>
      </c>
      <c r="O183" s="44"/>
      <c r="P183" s="216">
        <f>O183*H183</f>
        <v>0</v>
      </c>
      <c r="Q183" s="216">
        <v>8.0000000000000007E-5</v>
      </c>
      <c r="R183" s="216">
        <f>Q183*H183</f>
        <v>4.8480000000000007E-3</v>
      </c>
      <c r="S183" s="216">
        <v>0</v>
      </c>
      <c r="T183" s="217">
        <f>S183*H183</f>
        <v>0</v>
      </c>
      <c r="AR183" s="25" t="s">
        <v>338</v>
      </c>
      <c r="AT183" s="25" t="s">
        <v>333</v>
      </c>
      <c r="AU183" s="25" t="s">
        <v>89</v>
      </c>
      <c r="AY183" s="25" t="s">
        <v>331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25" t="s">
        <v>29</v>
      </c>
      <c r="BK183" s="218">
        <f>ROUND(I183*H183,2)</f>
        <v>0</v>
      </c>
      <c r="BL183" s="25" t="s">
        <v>338</v>
      </c>
      <c r="BM183" s="25" t="s">
        <v>1517</v>
      </c>
    </row>
    <row r="184" spans="2:65" s="12" customFormat="1" ht="13.5">
      <c r="B184" s="219"/>
      <c r="C184" s="220"/>
      <c r="D184" s="221" t="s">
        <v>340</v>
      </c>
      <c r="E184" s="222" t="s">
        <v>36</v>
      </c>
      <c r="F184" s="223" t="s">
        <v>1518</v>
      </c>
      <c r="G184" s="220"/>
      <c r="H184" s="222" t="s">
        <v>36</v>
      </c>
      <c r="I184" s="224"/>
      <c r="J184" s="220"/>
      <c r="K184" s="220"/>
      <c r="L184" s="225"/>
      <c r="M184" s="226"/>
      <c r="N184" s="227"/>
      <c r="O184" s="227"/>
      <c r="P184" s="227"/>
      <c r="Q184" s="227"/>
      <c r="R184" s="227"/>
      <c r="S184" s="227"/>
      <c r="T184" s="228"/>
      <c r="AT184" s="229" t="s">
        <v>340</v>
      </c>
      <c r="AU184" s="229" t="s">
        <v>89</v>
      </c>
      <c r="AV184" s="12" t="s">
        <v>29</v>
      </c>
      <c r="AW184" s="12" t="s">
        <v>43</v>
      </c>
      <c r="AX184" s="12" t="s">
        <v>80</v>
      </c>
      <c r="AY184" s="229" t="s">
        <v>331</v>
      </c>
    </row>
    <row r="185" spans="2:65" s="14" customFormat="1" ht="13.5">
      <c r="B185" s="241"/>
      <c r="C185" s="242"/>
      <c r="D185" s="221" t="s">
        <v>340</v>
      </c>
      <c r="E185" s="243" t="s">
        <v>36</v>
      </c>
      <c r="F185" s="244" t="s">
        <v>1519</v>
      </c>
      <c r="G185" s="242"/>
      <c r="H185" s="245">
        <v>60.6</v>
      </c>
      <c r="I185" s="246"/>
      <c r="J185" s="242"/>
      <c r="K185" s="242"/>
      <c r="L185" s="247"/>
      <c r="M185" s="248"/>
      <c r="N185" s="249"/>
      <c r="O185" s="249"/>
      <c r="P185" s="249"/>
      <c r="Q185" s="249"/>
      <c r="R185" s="249"/>
      <c r="S185" s="249"/>
      <c r="T185" s="250"/>
      <c r="AT185" s="251" t="s">
        <v>340</v>
      </c>
      <c r="AU185" s="251" t="s">
        <v>89</v>
      </c>
      <c r="AV185" s="14" t="s">
        <v>89</v>
      </c>
      <c r="AW185" s="14" t="s">
        <v>43</v>
      </c>
      <c r="AX185" s="14" t="s">
        <v>29</v>
      </c>
      <c r="AY185" s="251" t="s">
        <v>331</v>
      </c>
    </row>
    <row r="186" spans="2:65" s="1" customFormat="1" ht="16.5" customHeight="1">
      <c r="B186" s="43"/>
      <c r="C186" s="263" t="s">
        <v>445</v>
      </c>
      <c r="D186" s="263" t="s">
        <v>461</v>
      </c>
      <c r="E186" s="264" t="s">
        <v>1520</v>
      </c>
      <c r="F186" s="265" t="s">
        <v>1521</v>
      </c>
      <c r="G186" s="266" t="s">
        <v>448</v>
      </c>
      <c r="H186" s="267">
        <v>1.665</v>
      </c>
      <c r="I186" s="268"/>
      <c r="J186" s="269">
        <f>ROUND(I186*H186,2)</f>
        <v>0</v>
      </c>
      <c r="K186" s="265" t="s">
        <v>36</v>
      </c>
      <c r="L186" s="270"/>
      <c r="M186" s="271" t="s">
        <v>36</v>
      </c>
      <c r="N186" s="272" t="s">
        <v>51</v>
      </c>
      <c r="O186" s="44"/>
      <c r="P186" s="216">
        <f>O186*H186</f>
        <v>0</v>
      </c>
      <c r="Q186" s="216">
        <v>1</v>
      </c>
      <c r="R186" s="216">
        <f>Q186*H186</f>
        <v>1.665</v>
      </c>
      <c r="S186" s="216">
        <v>0</v>
      </c>
      <c r="T186" s="217">
        <f>S186*H186</f>
        <v>0</v>
      </c>
      <c r="AR186" s="25" t="s">
        <v>389</v>
      </c>
      <c r="AT186" s="25" t="s">
        <v>461</v>
      </c>
      <c r="AU186" s="25" t="s">
        <v>89</v>
      </c>
      <c r="AY186" s="25" t="s">
        <v>331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25" t="s">
        <v>29</v>
      </c>
      <c r="BK186" s="218">
        <f>ROUND(I186*H186,2)</f>
        <v>0</v>
      </c>
      <c r="BL186" s="25" t="s">
        <v>338</v>
      </c>
      <c r="BM186" s="25" t="s">
        <v>1522</v>
      </c>
    </row>
    <row r="187" spans="2:65" s="12" customFormat="1" ht="13.5">
      <c r="B187" s="219"/>
      <c r="C187" s="220"/>
      <c r="D187" s="221" t="s">
        <v>340</v>
      </c>
      <c r="E187" s="222" t="s">
        <v>36</v>
      </c>
      <c r="F187" s="223" t="s">
        <v>1523</v>
      </c>
      <c r="G187" s="220"/>
      <c r="H187" s="222" t="s">
        <v>36</v>
      </c>
      <c r="I187" s="224"/>
      <c r="J187" s="220"/>
      <c r="K187" s="220"/>
      <c r="L187" s="225"/>
      <c r="M187" s="226"/>
      <c r="N187" s="227"/>
      <c r="O187" s="227"/>
      <c r="P187" s="227"/>
      <c r="Q187" s="227"/>
      <c r="R187" s="227"/>
      <c r="S187" s="227"/>
      <c r="T187" s="228"/>
      <c r="AT187" s="229" t="s">
        <v>340</v>
      </c>
      <c r="AU187" s="229" t="s">
        <v>89</v>
      </c>
      <c r="AV187" s="12" t="s">
        <v>29</v>
      </c>
      <c r="AW187" s="12" t="s">
        <v>43</v>
      </c>
      <c r="AX187" s="12" t="s">
        <v>80</v>
      </c>
      <c r="AY187" s="229" t="s">
        <v>331</v>
      </c>
    </row>
    <row r="188" spans="2:65" s="14" customFormat="1" ht="13.5">
      <c r="B188" s="241"/>
      <c r="C188" s="242"/>
      <c r="D188" s="221" t="s">
        <v>340</v>
      </c>
      <c r="E188" s="243" t="s">
        <v>36</v>
      </c>
      <c r="F188" s="244" t="s">
        <v>1524</v>
      </c>
      <c r="G188" s="242"/>
      <c r="H188" s="245">
        <v>1.665</v>
      </c>
      <c r="I188" s="246"/>
      <c r="J188" s="242"/>
      <c r="K188" s="242"/>
      <c r="L188" s="247"/>
      <c r="M188" s="248"/>
      <c r="N188" s="249"/>
      <c r="O188" s="249"/>
      <c r="P188" s="249"/>
      <c r="Q188" s="249"/>
      <c r="R188" s="249"/>
      <c r="S188" s="249"/>
      <c r="T188" s="250"/>
      <c r="AT188" s="251" t="s">
        <v>340</v>
      </c>
      <c r="AU188" s="251" t="s">
        <v>89</v>
      </c>
      <c r="AV188" s="14" t="s">
        <v>89</v>
      </c>
      <c r="AW188" s="14" t="s">
        <v>43</v>
      </c>
      <c r="AX188" s="14" t="s">
        <v>29</v>
      </c>
      <c r="AY188" s="251" t="s">
        <v>331</v>
      </c>
    </row>
    <row r="189" spans="2:65" s="1" customFormat="1" ht="25.5" customHeight="1">
      <c r="B189" s="43"/>
      <c r="C189" s="207" t="s">
        <v>452</v>
      </c>
      <c r="D189" s="207" t="s">
        <v>333</v>
      </c>
      <c r="E189" s="208" t="s">
        <v>1525</v>
      </c>
      <c r="F189" s="209" t="s">
        <v>1526</v>
      </c>
      <c r="G189" s="210" t="s">
        <v>484</v>
      </c>
      <c r="H189" s="211">
        <v>72</v>
      </c>
      <c r="I189" s="212"/>
      <c r="J189" s="213">
        <f>ROUND(I189*H189,2)</f>
        <v>0</v>
      </c>
      <c r="K189" s="209" t="s">
        <v>36</v>
      </c>
      <c r="L189" s="63"/>
      <c r="M189" s="214" t="s">
        <v>36</v>
      </c>
      <c r="N189" s="215" t="s">
        <v>51</v>
      </c>
      <c r="O189" s="44"/>
      <c r="P189" s="216">
        <f>O189*H189</f>
        <v>0</v>
      </c>
      <c r="Q189" s="216">
        <v>4.0000000000000003E-5</v>
      </c>
      <c r="R189" s="216">
        <f>Q189*H189</f>
        <v>2.8800000000000002E-3</v>
      </c>
      <c r="S189" s="216">
        <v>0</v>
      </c>
      <c r="T189" s="217">
        <f>S189*H189</f>
        <v>0</v>
      </c>
      <c r="AR189" s="25" t="s">
        <v>338</v>
      </c>
      <c r="AT189" s="25" t="s">
        <v>333</v>
      </c>
      <c r="AU189" s="25" t="s">
        <v>89</v>
      </c>
      <c r="AY189" s="25" t="s">
        <v>331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25" t="s">
        <v>29</v>
      </c>
      <c r="BK189" s="218">
        <f>ROUND(I189*H189,2)</f>
        <v>0</v>
      </c>
      <c r="BL189" s="25" t="s">
        <v>338</v>
      </c>
      <c r="BM189" s="25" t="s">
        <v>1527</v>
      </c>
    </row>
    <row r="190" spans="2:65" s="12" customFormat="1" ht="13.5">
      <c r="B190" s="219"/>
      <c r="C190" s="220"/>
      <c r="D190" s="221" t="s">
        <v>340</v>
      </c>
      <c r="E190" s="222" t="s">
        <v>36</v>
      </c>
      <c r="F190" s="223" t="s">
        <v>1528</v>
      </c>
      <c r="G190" s="220"/>
      <c r="H190" s="222" t="s">
        <v>36</v>
      </c>
      <c r="I190" s="224"/>
      <c r="J190" s="220"/>
      <c r="K190" s="220"/>
      <c r="L190" s="225"/>
      <c r="M190" s="226"/>
      <c r="N190" s="227"/>
      <c r="O190" s="227"/>
      <c r="P190" s="227"/>
      <c r="Q190" s="227"/>
      <c r="R190" s="227"/>
      <c r="S190" s="227"/>
      <c r="T190" s="228"/>
      <c r="AT190" s="229" t="s">
        <v>340</v>
      </c>
      <c r="AU190" s="229" t="s">
        <v>89</v>
      </c>
      <c r="AV190" s="12" t="s">
        <v>29</v>
      </c>
      <c r="AW190" s="12" t="s">
        <v>43</v>
      </c>
      <c r="AX190" s="12" t="s">
        <v>80</v>
      </c>
      <c r="AY190" s="229" t="s">
        <v>331</v>
      </c>
    </row>
    <row r="191" spans="2:65" s="14" customFormat="1" ht="13.5">
      <c r="B191" s="241"/>
      <c r="C191" s="242"/>
      <c r="D191" s="221" t="s">
        <v>340</v>
      </c>
      <c r="E191" s="243" t="s">
        <v>36</v>
      </c>
      <c r="F191" s="244" t="s">
        <v>1529</v>
      </c>
      <c r="G191" s="242"/>
      <c r="H191" s="245">
        <v>72</v>
      </c>
      <c r="I191" s="246"/>
      <c r="J191" s="242"/>
      <c r="K191" s="242"/>
      <c r="L191" s="247"/>
      <c r="M191" s="248"/>
      <c r="N191" s="249"/>
      <c r="O191" s="249"/>
      <c r="P191" s="249"/>
      <c r="Q191" s="249"/>
      <c r="R191" s="249"/>
      <c r="S191" s="249"/>
      <c r="T191" s="250"/>
      <c r="AT191" s="251" t="s">
        <v>340</v>
      </c>
      <c r="AU191" s="251" t="s">
        <v>89</v>
      </c>
      <c r="AV191" s="14" t="s">
        <v>89</v>
      </c>
      <c r="AW191" s="14" t="s">
        <v>43</v>
      </c>
      <c r="AX191" s="14" t="s">
        <v>29</v>
      </c>
      <c r="AY191" s="251" t="s">
        <v>331</v>
      </c>
    </row>
    <row r="192" spans="2:65" s="1" customFormat="1" ht="16.5" customHeight="1">
      <c r="B192" s="43"/>
      <c r="C192" s="207" t="s">
        <v>460</v>
      </c>
      <c r="D192" s="207" t="s">
        <v>333</v>
      </c>
      <c r="E192" s="208" t="s">
        <v>1530</v>
      </c>
      <c r="F192" s="209" t="s">
        <v>1531</v>
      </c>
      <c r="G192" s="210" t="s">
        <v>484</v>
      </c>
      <c r="H192" s="211">
        <v>72</v>
      </c>
      <c r="I192" s="212"/>
      <c r="J192" s="213">
        <f>ROUND(I192*H192,2)</f>
        <v>0</v>
      </c>
      <c r="K192" s="209" t="s">
        <v>337</v>
      </c>
      <c r="L192" s="63"/>
      <c r="M192" s="214" t="s">
        <v>36</v>
      </c>
      <c r="N192" s="215" t="s">
        <v>51</v>
      </c>
      <c r="O192" s="44"/>
      <c r="P192" s="216">
        <f>O192*H192</f>
        <v>0</v>
      </c>
      <c r="Q192" s="216">
        <v>2.5000000000000001E-4</v>
      </c>
      <c r="R192" s="216">
        <f>Q192*H192</f>
        <v>1.8000000000000002E-2</v>
      </c>
      <c r="S192" s="216">
        <v>0</v>
      </c>
      <c r="T192" s="217">
        <f>S192*H192</f>
        <v>0</v>
      </c>
      <c r="AR192" s="25" t="s">
        <v>338</v>
      </c>
      <c r="AT192" s="25" t="s">
        <v>333</v>
      </c>
      <c r="AU192" s="25" t="s">
        <v>89</v>
      </c>
      <c r="AY192" s="25" t="s">
        <v>331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25" t="s">
        <v>29</v>
      </c>
      <c r="BK192" s="218">
        <f>ROUND(I192*H192,2)</f>
        <v>0</v>
      </c>
      <c r="BL192" s="25" t="s">
        <v>338</v>
      </c>
      <c r="BM192" s="25" t="s">
        <v>1532</v>
      </c>
    </row>
    <row r="193" spans="2:65" s="12" customFormat="1" ht="13.5">
      <c r="B193" s="219"/>
      <c r="C193" s="220"/>
      <c r="D193" s="221" t="s">
        <v>340</v>
      </c>
      <c r="E193" s="222" t="s">
        <v>36</v>
      </c>
      <c r="F193" s="223" t="s">
        <v>1533</v>
      </c>
      <c r="G193" s="220"/>
      <c r="H193" s="222" t="s">
        <v>36</v>
      </c>
      <c r="I193" s="224"/>
      <c r="J193" s="220"/>
      <c r="K193" s="220"/>
      <c r="L193" s="225"/>
      <c r="M193" s="226"/>
      <c r="N193" s="227"/>
      <c r="O193" s="227"/>
      <c r="P193" s="227"/>
      <c r="Q193" s="227"/>
      <c r="R193" s="227"/>
      <c r="S193" s="227"/>
      <c r="T193" s="228"/>
      <c r="AT193" s="229" t="s">
        <v>340</v>
      </c>
      <c r="AU193" s="229" t="s">
        <v>89</v>
      </c>
      <c r="AV193" s="12" t="s">
        <v>29</v>
      </c>
      <c r="AW193" s="12" t="s">
        <v>43</v>
      </c>
      <c r="AX193" s="12" t="s">
        <v>80</v>
      </c>
      <c r="AY193" s="229" t="s">
        <v>331</v>
      </c>
    </row>
    <row r="194" spans="2:65" s="14" customFormat="1" ht="13.5">
      <c r="B194" s="241"/>
      <c r="C194" s="242"/>
      <c r="D194" s="221" t="s">
        <v>340</v>
      </c>
      <c r="E194" s="243" t="s">
        <v>36</v>
      </c>
      <c r="F194" s="244" t="s">
        <v>1529</v>
      </c>
      <c r="G194" s="242"/>
      <c r="H194" s="245">
        <v>72</v>
      </c>
      <c r="I194" s="246"/>
      <c r="J194" s="242"/>
      <c r="K194" s="242"/>
      <c r="L194" s="247"/>
      <c r="M194" s="248"/>
      <c r="N194" s="249"/>
      <c r="O194" s="249"/>
      <c r="P194" s="249"/>
      <c r="Q194" s="249"/>
      <c r="R194" s="249"/>
      <c r="S194" s="249"/>
      <c r="T194" s="250"/>
      <c r="AT194" s="251" t="s">
        <v>340</v>
      </c>
      <c r="AU194" s="251" t="s">
        <v>89</v>
      </c>
      <c r="AV194" s="14" t="s">
        <v>89</v>
      </c>
      <c r="AW194" s="14" t="s">
        <v>43</v>
      </c>
      <c r="AX194" s="14" t="s">
        <v>29</v>
      </c>
      <c r="AY194" s="251" t="s">
        <v>331</v>
      </c>
    </row>
    <row r="195" spans="2:65" s="11" customFormat="1" ht="29.85" customHeight="1">
      <c r="B195" s="191"/>
      <c r="C195" s="192"/>
      <c r="D195" s="193" t="s">
        <v>79</v>
      </c>
      <c r="E195" s="205" t="s">
        <v>734</v>
      </c>
      <c r="F195" s="205" t="s">
        <v>735</v>
      </c>
      <c r="G195" s="192"/>
      <c r="H195" s="192"/>
      <c r="I195" s="195"/>
      <c r="J195" s="206">
        <f>BK195</f>
        <v>0</v>
      </c>
      <c r="K195" s="192"/>
      <c r="L195" s="197"/>
      <c r="M195" s="198"/>
      <c r="N195" s="199"/>
      <c r="O195" s="199"/>
      <c r="P195" s="200">
        <f>P196</f>
        <v>0</v>
      </c>
      <c r="Q195" s="199"/>
      <c r="R195" s="200">
        <f>R196</f>
        <v>0</v>
      </c>
      <c r="S195" s="199"/>
      <c r="T195" s="201">
        <f>T196</f>
        <v>0</v>
      </c>
      <c r="AR195" s="202" t="s">
        <v>29</v>
      </c>
      <c r="AT195" s="203" t="s">
        <v>79</v>
      </c>
      <c r="AU195" s="203" t="s">
        <v>29</v>
      </c>
      <c r="AY195" s="202" t="s">
        <v>331</v>
      </c>
      <c r="BK195" s="204">
        <f>BK196</f>
        <v>0</v>
      </c>
    </row>
    <row r="196" spans="2:65" s="1" customFormat="1" ht="16.5" customHeight="1">
      <c r="B196" s="43"/>
      <c r="C196" s="207" t="s">
        <v>9</v>
      </c>
      <c r="D196" s="207" t="s">
        <v>333</v>
      </c>
      <c r="E196" s="208" t="s">
        <v>1534</v>
      </c>
      <c r="F196" s="209" t="s">
        <v>1535</v>
      </c>
      <c r="G196" s="210" t="s">
        <v>448</v>
      </c>
      <c r="H196" s="211">
        <v>51.19</v>
      </c>
      <c r="I196" s="212"/>
      <c r="J196" s="213">
        <f>ROUND(I196*H196,2)</f>
        <v>0</v>
      </c>
      <c r="K196" s="209" t="s">
        <v>337</v>
      </c>
      <c r="L196" s="63"/>
      <c r="M196" s="214" t="s">
        <v>36</v>
      </c>
      <c r="N196" s="215" t="s">
        <v>51</v>
      </c>
      <c r="O196" s="44"/>
      <c r="P196" s="216">
        <f>O196*H196</f>
        <v>0</v>
      </c>
      <c r="Q196" s="216">
        <v>0</v>
      </c>
      <c r="R196" s="216">
        <f>Q196*H196</f>
        <v>0</v>
      </c>
      <c r="S196" s="216">
        <v>0</v>
      </c>
      <c r="T196" s="217">
        <f>S196*H196</f>
        <v>0</v>
      </c>
      <c r="AR196" s="25" t="s">
        <v>338</v>
      </c>
      <c r="AT196" s="25" t="s">
        <v>333</v>
      </c>
      <c r="AU196" s="25" t="s">
        <v>89</v>
      </c>
      <c r="AY196" s="25" t="s">
        <v>331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25" t="s">
        <v>29</v>
      </c>
      <c r="BK196" s="218">
        <f>ROUND(I196*H196,2)</f>
        <v>0</v>
      </c>
      <c r="BL196" s="25" t="s">
        <v>338</v>
      </c>
      <c r="BM196" s="25" t="s">
        <v>1536</v>
      </c>
    </row>
    <row r="197" spans="2:65" s="11" customFormat="1" ht="37.35" customHeight="1">
      <c r="B197" s="191"/>
      <c r="C197" s="192"/>
      <c r="D197" s="193" t="s">
        <v>79</v>
      </c>
      <c r="E197" s="194" t="s">
        <v>740</v>
      </c>
      <c r="F197" s="194" t="s">
        <v>741</v>
      </c>
      <c r="G197" s="192"/>
      <c r="H197" s="192"/>
      <c r="I197" s="195"/>
      <c r="J197" s="196">
        <f>BK197</f>
        <v>0</v>
      </c>
      <c r="K197" s="192"/>
      <c r="L197" s="197"/>
      <c r="M197" s="198"/>
      <c r="N197" s="199"/>
      <c r="O197" s="199"/>
      <c r="P197" s="200">
        <f>P198</f>
        <v>0</v>
      </c>
      <c r="Q197" s="199"/>
      <c r="R197" s="200">
        <f>R198</f>
        <v>0.38420942000000002</v>
      </c>
      <c r="S197" s="199"/>
      <c r="T197" s="201">
        <f>T198</f>
        <v>0</v>
      </c>
      <c r="AR197" s="202" t="s">
        <v>89</v>
      </c>
      <c r="AT197" s="203" t="s">
        <v>79</v>
      </c>
      <c r="AU197" s="203" t="s">
        <v>80</v>
      </c>
      <c r="AY197" s="202" t="s">
        <v>331</v>
      </c>
      <c r="BK197" s="204">
        <f>BK198</f>
        <v>0</v>
      </c>
    </row>
    <row r="198" spans="2:65" s="11" customFormat="1" ht="19.899999999999999" customHeight="1">
      <c r="B198" s="191"/>
      <c r="C198" s="192"/>
      <c r="D198" s="193" t="s">
        <v>79</v>
      </c>
      <c r="E198" s="205" t="s">
        <v>742</v>
      </c>
      <c r="F198" s="205" t="s">
        <v>743</v>
      </c>
      <c r="G198" s="192"/>
      <c r="H198" s="192"/>
      <c r="I198" s="195"/>
      <c r="J198" s="206">
        <f>BK198</f>
        <v>0</v>
      </c>
      <c r="K198" s="192"/>
      <c r="L198" s="197"/>
      <c r="M198" s="198"/>
      <c r="N198" s="199"/>
      <c r="O198" s="199"/>
      <c r="P198" s="200">
        <f>SUM(P199:P217)</f>
        <v>0</v>
      </c>
      <c r="Q198" s="199"/>
      <c r="R198" s="200">
        <f>SUM(R199:R217)</f>
        <v>0.38420942000000002</v>
      </c>
      <c r="S198" s="199"/>
      <c r="T198" s="201">
        <f>SUM(T199:T217)</f>
        <v>0</v>
      </c>
      <c r="AR198" s="202" t="s">
        <v>89</v>
      </c>
      <c r="AT198" s="203" t="s">
        <v>79</v>
      </c>
      <c r="AU198" s="203" t="s">
        <v>29</v>
      </c>
      <c r="AY198" s="202" t="s">
        <v>331</v>
      </c>
      <c r="BK198" s="204">
        <f>SUM(BK199:BK217)</f>
        <v>0</v>
      </c>
    </row>
    <row r="199" spans="2:65" s="1" customFormat="1" ht="16.5" customHeight="1">
      <c r="B199" s="43"/>
      <c r="C199" s="207" t="s">
        <v>474</v>
      </c>
      <c r="D199" s="207" t="s">
        <v>333</v>
      </c>
      <c r="E199" s="208" t="s">
        <v>1537</v>
      </c>
      <c r="F199" s="209" t="s">
        <v>1538</v>
      </c>
      <c r="G199" s="210" t="s">
        <v>1343</v>
      </c>
      <c r="H199" s="211">
        <v>343.36</v>
      </c>
      <c r="I199" s="212"/>
      <c r="J199" s="213">
        <f>ROUND(I199*H199,2)</f>
        <v>0</v>
      </c>
      <c r="K199" s="209" t="s">
        <v>337</v>
      </c>
      <c r="L199" s="63"/>
      <c r="M199" s="214" t="s">
        <v>36</v>
      </c>
      <c r="N199" s="215" t="s">
        <v>51</v>
      </c>
      <c r="O199" s="44"/>
      <c r="P199" s="216">
        <f>O199*H199</f>
        <v>0</v>
      </c>
      <c r="Q199" s="216">
        <v>5.0000000000000002E-5</v>
      </c>
      <c r="R199" s="216">
        <f>Q199*H199</f>
        <v>1.7168000000000003E-2</v>
      </c>
      <c r="S199" s="216">
        <v>0</v>
      </c>
      <c r="T199" s="217">
        <f>S199*H199</f>
        <v>0</v>
      </c>
      <c r="AR199" s="25" t="s">
        <v>437</v>
      </c>
      <c r="AT199" s="25" t="s">
        <v>333</v>
      </c>
      <c r="AU199" s="25" t="s">
        <v>89</v>
      </c>
      <c r="AY199" s="25" t="s">
        <v>331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25" t="s">
        <v>29</v>
      </c>
      <c r="BK199" s="218">
        <f>ROUND(I199*H199,2)</f>
        <v>0</v>
      </c>
      <c r="BL199" s="25" t="s">
        <v>437</v>
      </c>
      <c r="BM199" s="25" t="s">
        <v>1539</v>
      </c>
    </row>
    <row r="200" spans="2:65" s="12" customFormat="1" ht="13.5">
      <c r="B200" s="219"/>
      <c r="C200" s="220"/>
      <c r="D200" s="221" t="s">
        <v>340</v>
      </c>
      <c r="E200" s="222" t="s">
        <v>36</v>
      </c>
      <c r="F200" s="223" t="s">
        <v>1540</v>
      </c>
      <c r="G200" s="220"/>
      <c r="H200" s="222" t="s">
        <v>36</v>
      </c>
      <c r="I200" s="224"/>
      <c r="J200" s="220"/>
      <c r="K200" s="220"/>
      <c r="L200" s="225"/>
      <c r="M200" s="226"/>
      <c r="N200" s="227"/>
      <c r="O200" s="227"/>
      <c r="P200" s="227"/>
      <c r="Q200" s="227"/>
      <c r="R200" s="227"/>
      <c r="S200" s="227"/>
      <c r="T200" s="228"/>
      <c r="AT200" s="229" t="s">
        <v>340</v>
      </c>
      <c r="AU200" s="229" t="s">
        <v>89</v>
      </c>
      <c r="AV200" s="12" t="s">
        <v>29</v>
      </c>
      <c r="AW200" s="12" t="s">
        <v>43</v>
      </c>
      <c r="AX200" s="12" t="s">
        <v>80</v>
      </c>
      <c r="AY200" s="229" t="s">
        <v>331</v>
      </c>
    </row>
    <row r="201" spans="2:65" s="12" customFormat="1" ht="13.5">
      <c r="B201" s="219"/>
      <c r="C201" s="220"/>
      <c r="D201" s="221" t="s">
        <v>340</v>
      </c>
      <c r="E201" s="222" t="s">
        <v>36</v>
      </c>
      <c r="F201" s="223" t="s">
        <v>1541</v>
      </c>
      <c r="G201" s="220"/>
      <c r="H201" s="222" t="s">
        <v>36</v>
      </c>
      <c r="I201" s="224"/>
      <c r="J201" s="220"/>
      <c r="K201" s="220"/>
      <c r="L201" s="225"/>
      <c r="M201" s="226"/>
      <c r="N201" s="227"/>
      <c r="O201" s="227"/>
      <c r="P201" s="227"/>
      <c r="Q201" s="227"/>
      <c r="R201" s="227"/>
      <c r="S201" s="227"/>
      <c r="T201" s="228"/>
      <c r="AT201" s="229" t="s">
        <v>340</v>
      </c>
      <c r="AU201" s="229" t="s">
        <v>89</v>
      </c>
      <c r="AV201" s="12" t="s">
        <v>29</v>
      </c>
      <c r="AW201" s="12" t="s">
        <v>43</v>
      </c>
      <c r="AX201" s="12" t="s">
        <v>80</v>
      </c>
      <c r="AY201" s="229" t="s">
        <v>331</v>
      </c>
    </row>
    <row r="202" spans="2:65" s="12" customFormat="1" ht="13.5">
      <c r="B202" s="219"/>
      <c r="C202" s="220"/>
      <c r="D202" s="221" t="s">
        <v>340</v>
      </c>
      <c r="E202" s="222" t="s">
        <v>36</v>
      </c>
      <c r="F202" s="223" t="s">
        <v>1508</v>
      </c>
      <c r="G202" s="220"/>
      <c r="H202" s="222" t="s">
        <v>36</v>
      </c>
      <c r="I202" s="224"/>
      <c r="J202" s="220"/>
      <c r="K202" s="220"/>
      <c r="L202" s="225"/>
      <c r="M202" s="226"/>
      <c r="N202" s="227"/>
      <c r="O202" s="227"/>
      <c r="P202" s="227"/>
      <c r="Q202" s="227"/>
      <c r="R202" s="227"/>
      <c r="S202" s="227"/>
      <c r="T202" s="228"/>
      <c r="AT202" s="229" t="s">
        <v>340</v>
      </c>
      <c r="AU202" s="229" t="s">
        <v>89</v>
      </c>
      <c r="AV202" s="12" t="s">
        <v>29</v>
      </c>
      <c r="AW202" s="12" t="s">
        <v>43</v>
      </c>
      <c r="AX202" s="12" t="s">
        <v>80</v>
      </c>
      <c r="AY202" s="229" t="s">
        <v>331</v>
      </c>
    </row>
    <row r="203" spans="2:65" s="12" customFormat="1" ht="13.5">
      <c r="B203" s="219"/>
      <c r="C203" s="220"/>
      <c r="D203" s="221" t="s">
        <v>340</v>
      </c>
      <c r="E203" s="222" t="s">
        <v>36</v>
      </c>
      <c r="F203" s="223" t="s">
        <v>1542</v>
      </c>
      <c r="G203" s="220"/>
      <c r="H203" s="222" t="s">
        <v>36</v>
      </c>
      <c r="I203" s="224"/>
      <c r="J203" s="220"/>
      <c r="K203" s="220"/>
      <c r="L203" s="225"/>
      <c r="M203" s="226"/>
      <c r="N203" s="227"/>
      <c r="O203" s="227"/>
      <c r="P203" s="227"/>
      <c r="Q203" s="227"/>
      <c r="R203" s="227"/>
      <c r="S203" s="227"/>
      <c r="T203" s="228"/>
      <c r="AT203" s="229" t="s">
        <v>340</v>
      </c>
      <c r="AU203" s="229" t="s">
        <v>89</v>
      </c>
      <c r="AV203" s="12" t="s">
        <v>29</v>
      </c>
      <c r="AW203" s="12" t="s">
        <v>43</v>
      </c>
      <c r="AX203" s="12" t="s">
        <v>80</v>
      </c>
      <c r="AY203" s="229" t="s">
        <v>331</v>
      </c>
    </row>
    <row r="204" spans="2:65" s="14" customFormat="1" ht="13.5">
      <c r="B204" s="241"/>
      <c r="C204" s="242"/>
      <c r="D204" s="221" t="s">
        <v>340</v>
      </c>
      <c r="E204" s="243" t="s">
        <v>36</v>
      </c>
      <c r="F204" s="244" t="s">
        <v>1543</v>
      </c>
      <c r="G204" s="242"/>
      <c r="H204" s="245">
        <v>343.36</v>
      </c>
      <c r="I204" s="246"/>
      <c r="J204" s="242"/>
      <c r="K204" s="242"/>
      <c r="L204" s="247"/>
      <c r="M204" s="248"/>
      <c r="N204" s="249"/>
      <c r="O204" s="249"/>
      <c r="P204" s="249"/>
      <c r="Q204" s="249"/>
      <c r="R204" s="249"/>
      <c r="S204" s="249"/>
      <c r="T204" s="250"/>
      <c r="AT204" s="251" t="s">
        <v>340</v>
      </c>
      <c r="AU204" s="251" t="s">
        <v>89</v>
      </c>
      <c r="AV204" s="14" t="s">
        <v>89</v>
      </c>
      <c r="AW204" s="14" t="s">
        <v>43</v>
      </c>
      <c r="AX204" s="14" t="s">
        <v>29</v>
      </c>
      <c r="AY204" s="251" t="s">
        <v>331</v>
      </c>
    </row>
    <row r="205" spans="2:65" s="1" customFormat="1" ht="25.5" customHeight="1">
      <c r="B205" s="43"/>
      <c r="C205" s="263" t="s">
        <v>481</v>
      </c>
      <c r="D205" s="263" t="s">
        <v>461</v>
      </c>
      <c r="E205" s="264" t="s">
        <v>1544</v>
      </c>
      <c r="F205" s="265" t="s">
        <v>1545</v>
      </c>
      <c r="G205" s="266" t="s">
        <v>484</v>
      </c>
      <c r="H205" s="267">
        <v>119</v>
      </c>
      <c r="I205" s="268"/>
      <c r="J205" s="269">
        <f>ROUND(I205*H205,2)</f>
        <v>0</v>
      </c>
      <c r="K205" s="265" t="s">
        <v>337</v>
      </c>
      <c r="L205" s="270"/>
      <c r="M205" s="271" t="s">
        <v>36</v>
      </c>
      <c r="N205" s="272" t="s">
        <v>51</v>
      </c>
      <c r="O205" s="44"/>
      <c r="P205" s="216">
        <f>O205*H205</f>
        <v>0</v>
      </c>
      <c r="Q205" s="216">
        <v>2.8999999999999998E-3</v>
      </c>
      <c r="R205" s="216">
        <f>Q205*H205</f>
        <v>0.34509999999999996</v>
      </c>
      <c r="S205" s="216">
        <v>0</v>
      </c>
      <c r="T205" s="217">
        <f>S205*H205</f>
        <v>0</v>
      </c>
      <c r="AR205" s="25" t="s">
        <v>538</v>
      </c>
      <c r="AT205" s="25" t="s">
        <v>461</v>
      </c>
      <c r="AU205" s="25" t="s">
        <v>89</v>
      </c>
      <c r="AY205" s="25" t="s">
        <v>331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25" t="s">
        <v>29</v>
      </c>
      <c r="BK205" s="218">
        <f>ROUND(I205*H205,2)</f>
        <v>0</v>
      </c>
      <c r="BL205" s="25" t="s">
        <v>437</v>
      </c>
      <c r="BM205" s="25" t="s">
        <v>1546</v>
      </c>
    </row>
    <row r="206" spans="2:65" s="12" customFormat="1" ht="13.5">
      <c r="B206" s="219"/>
      <c r="C206" s="220"/>
      <c r="D206" s="221" t="s">
        <v>340</v>
      </c>
      <c r="E206" s="222" t="s">
        <v>36</v>
      </c>
      <c r="F206" s="223" t="s">
        <v>1547</v>
      </c>
      <c r="G206" s="220"/>
      <c r="H206" s="222" t="s">
        <v>36</v>
      </c>
      <c r="I206" s="224"/>
      <c r="J206" s="220"/>
      <c r="K206" s="220"/>
      <c r="L206" s="225"/>
      <c r="M206" s="226"/>
      <c r="N206" s="227"/>
      <c r="O206" s="227"/>
      <c r="P206" s="227"/>
      <c r="Q206" s="227"/>
      <c r="R206" s="227"/>
      <c r="S206" s="227"/>
      <c r="T206" s="228"/>
      <c r="AT206" s="229" t="s">
        <v>340</v>
      </c>
      <c r="AU206" s="229" t="s">
        <v>89</v>
      </c>
      <c r="AV206" s="12" t="s">
        <v>29</v>
      </c>
      <c r="AW206" s="12" t="s">
        <v>43</v>
      </c>
      <c r="AX206" s="12" t="s">
        <v>80</v>
      </c>
      <c r="AY206" s="229" t="s">
        <v>331</v>
      </c>
    </row>
    <row r="207" spans="2:65" s="12" customFormat="1" ht="13.5">
      <c r="B207" s="219"/>
      <c r="C207" s="220"/>
      <c r="D207" s="221" t="s">
        <v>340</v>
      </c>
      <c r="E207" s="222" t="s">
        <v>36</v>
      </c>
      <c r="F207" s="223" t="s">
        <v>1508</v>
      </c>
      <c r="G207" s="220"/>
      <c r="H207" s="222" t="s">
        <v>36</v>
      </c>
      <c r="I207" s="224"/>
      <c r="J207" s="220"/>
      <c r="K207" s="220"/>
      <c r="L207" s="225"/>
      <c r="M207" s="226"/>
      <c r="N207" s="227"/>
      <c r="O207" s="227"/>
      <c r="P207" s="227"/>
      <c r="Q207" s="227"/>
      <c r="R207" s="227"/>
      <c r="S207" s="227"/>
      <c r="T207" s="228"/>
      <c r="AT207" s="229" t="s">
        <v>340</v>
      </c>
      <c r="AU207" s="229" t="s">
        <v>89</v>
      </c>
      <c r="AV207" s="12" t="s">
        <v>29</v>
      </c>
      <c r="AW207" s="12" t="s">
        <v>43</v>
      </c>
      <c r="AX207" s="12" t="s">
        <v>80</v>
      </c>
      <c r="AY207" s="229" t="s">
        <v>331</v>
      </c>
    </row>
    <row r="208" spans="2:65" s="14" customFormat="1" ht="13.5">
      <c r="B208" s="241"/>
      <c r="C208" s="242"/>
      <c r="D208" s="221" t="s">
        <v>340</v>
      </c>
      <c r="E208" s="243" t="s">
        <v>36</v>
      </c>
      <c r="F208" s="244" t="s">
        <v>1548</v>
      </c>
      <c r="G208" s="242"/>
      <c r="H208" s="245">
        <v>119</v>
      </c>
      <c r="I208" s="246"/>
      <c r="J208" s="242"/>
      <c r="K208" s="242"/>
      <c r="L208" s="247"/>
      <c r="M208" s="248"/>
      <c r="N208" s="249"/>
      <c r="O208" s="249"/>
      <c r="P208" s="249"/>
      <c r="Q208" s="249"/>
      <c r="R208" s="249"/>
      <c r="S208" s="249"/>
      <c r="T208" s="250"/>
      <c r="AT208" s="251" t="s">
        <v>340</v>
      </c>
      <c r="AU208" s="251" t="s">
        <v>89</v>
      </c>
      <c r="AV208" s="14" t="s">
        <v>89</v>
      </c>
      <c r="AW208" s="14" t="s">
        <v>43</v>
      </c>
      <c r="AX208" s="14" t="s">
        <v>29</v>
      </c>
      <c r="AY208" s="251" t="s">
        <v>331</v>
      </c>
    </row>
    <row r="209" spans="2:65" s="1" customFormat="1" ht="16.5" customHeight="1">
      <c r="B209" s="43"/>
      <c r="C209" s="207" t="s">
        <v>488</v>
      </c>
      <c r="D209" s="207" t="s">
        <v>333</v>
      </c>
      <c r="E209" s="208" t="s">
        <v>1549</v>
      </c>
      <c r="F209" s="209" t="s">
        <v>1550</v>
      </c>
      <c r="G209" s="210" t="s">
        <v>1343</v>
      </c>
      <c r="H209" s="211">
        <v>20.506</v>
      </c>
      <c r="I209" s="212"/>
      <c r="J209" s="213">
        <f>ROUND(I209*H209,2)</f>
        <v>0</v>
      </c>
      <c r="K209" s="209" t="s">
        <v>337</v>
      </c>
      <c r="L209" s="63"/>
      <c r="M209" s="214" t="s">
        <v>36</v>
      </c>
      <c r="N209" s="215" t="s">
        <v>51</v>
      </c>
      <c r="O209" s="44"/>
      <c r="P209" s="216">
        <f>O209*H209</f>
        <v>0</v>
      </c>
      <c r="Q209" s="216">
        <v>6.9999999999999994E-5</v>
      </c>
      <c r="R209" s="216">
        <f>Q209*H209</f>
        <v>1.43542E-3</v>
      </c>
      <c r="S209" s="216">
        <v>0</v>
      </c>
      <c r="T209" s="217">
        <f>S209*H209</f>
        <v>0</v>
      </c>
      <c r="AR209" s="25" t="s">
        <v>437</v>
      </c>
      <c r="AT209" s="25" t="s">
        <v>333</v>
      </c>
      <c r="AU209" s="25" t="s">
        <v>89</v>
      </c>
      <c r="AY209" s="25" t="s">
        <v>331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25" t="s">
        <v>29</v>
      </c>
      <c r="BK209" s="218">
        <f>ROUND(I209*H209,2)</f>
        <v>0</v>
      </c>
      <c r="BL209" s="25" t="s">
        <v>437</v>
      </c>
      <c r="BM209" s="25" t="s">
        <v>1551</v>
      </c>
    </row>
    <row r="210" spans="2:65" s="12" customFormat="1" ht="13.5">
      <c r="B210" s="219"/>
      <c r="C210" s="220"/>
      <c r="D210" s="221" t="s">
        <v>340</v>
      </c>
      <c r="E210" s="222" t="s">
        <v>36</v>
      </c>
      <c r="F210" s="223" t="s">
        <v>1552</v>
      </c>
      <c r="G210" s="220"/>
      <c r="H210" s="222" t="s">
        <v>36</v>
      </c>
      <c r="I210" s="224"/>
      <c r="J210" s="220"/>
      <c r="K210" s="220"/>
      <c r="L210" s="225"/>
      <c r="M210" s="226"/>
      <c r="N210" s="227"/>
      <c r="O210" s="227"/>
      <c r="P210" s="227"/>
      <c r="Q210" s="227"/>
      <c r="R210" s="227"/>
      <c r="S210" s="227"/>
      <c r="T210" s="228"/>
      <c r="AT210" s="229" t="s">
        <v>340</v>
      </c>
      <c r="AU210" s="229" t="s">
        <v>89</v>
      </c>
      <c r="AV210" s="12" t="s">
        <v>29</v>
      </c>
      <c r="AW210" s="12" t="s">
        <v>43</v>
      </c>
      <c r="AX210" s="12" t="s">
        <v>80</v>
      </c>
      <c r="AY210" s="229" t="s">
        <v>331</v>
      </c>
    </row>
    <row r="211" spans="2:65" s="12" customFormat="1" ht="13.5">
      <c r="B211" s="219"/>
      <c r="C211" s="220"/>
      <c r="D211" s="221" t="s">
        <v>340</v>
      </c>
      <c r="E211" s="222" t="s">
        <v>36</v>
      </c>
      <c r="F211" s="223" t="s">
        <v>1508</v>
      </c>
      <c r="G211" s="220"/>
      <c r="H211" s="222" t="s">
        <v>36</v>
      </c>
      <c r="I211" s="224"/>
      <c r="J211" s="220"/>
      <c r="K211" s="220"/>
      <c r="L211" s="225"/>
      <c r="M211" s="226"/>
      <c r="N211" s="227"/>
      <c r="O211" s="227"/>
      <c r="P211" s="227"/>
      <c r="Q211" s="227"/>
      <c r="R211" s="227"/>
      <c r="S211" s="227"/>
      <c r="T211" s="228"/>
      <c r="AT211" s="229" t="s">
        <v>340</v>
      </c>
      <c r="AU211" s="229" t="s">
        <v>89</v>
      </c>
      <c r="AV211" s="12" t="s">
        <v>29</v>
      </c>
      <c r="AW211" s="12" t="s">
        <v>43</v>
      </c>
      <c r="AX211" s="12" t="s">
        <v>80</v>
      </c>
      <c r="AY211" s="229" t="s">
        <v>331</v>
      </c>
    </row>
    <row r="212" spans="2:65" s="12" customFormat="1" ht="13.5">
      <c r="B212" s="219"/>
      <c r="C212" s="220"/>
      <c r="D212" s="221" t="s">
        <v>340</v>
      </c>
      <c r="E212" s="222" t="s">
        <v>36</v>
      </c>
      <c r="F212" s="223" t="s">
        <v>1553</v>
      </c>
      <c r="G212" s="220"/>
      <c r="H212" s="222" t="s">
        <v>36</v>
      </c>
      <c r="I212" s="224"/>
      <c r="J212" s="220"/>
      <c r="K212" s="220"/>
      <c r="L212" s="225"/>
      <c r="M212" s="226"/>
      <c r="N212" s="227"/>
      <c r="O212" s="227"/>
      <c r="P212" s="227"/>
      <c r="Q212" s="227"/>
      <c r="R212" s="227"/>
      <c r="S212" s="227"/>
      <c r="T212" s="228"/>
      <c r="AT212" s="229" t="s">
        <v>340</v>
      </c>
      <c r="AU212" s="229" t="s">
        <v>89</v>
      </c>
      <c r="AV212" s="12" t="s">
        <v>29</v>
      </c>
      <c r="AW212" s="12" t="s">
        <v>43</v>
      </c>
      <c r="AX212" s="12" t="s">
        <v>80</v>
      </c>
      <c r="AY212" s="229" t="s">
        <v>331</v>
      </c>
    </row>
    <row r="213" spans="2:65" s="14" customFormat="1" ht="13.5">
      <c r="B213" s="241"/>
      <c r="C213" s="242"/>
      <c r="D213" s="221" t="s">
        <v>340</v>
      </c>
      <c r="E213" s="243" t="s">
        <v>36</v>
      </c>
      <c r="F213" s="244" t="s">
        <v>1554</v>
      </c>
      <c r="G213" s="242"/>
      <c r="H213" s="245">
        <v>20.506</v>
      </c>
      <c r="I213" s="246"/>
      <c r="J213" s="242"/>
      <c r="K213" s="242"/>
      <c r="L213" s="247"/>
      <c r="M213" s="248"/>
      <c r="N213" s="249"/>
      <c r="O213" s="249"/>
      <c r="P213" s="249"/>
      <c r="Q213" s="249"/>
      <c r="R213" s="249"/>
      <c r="S213" s="249"/>
      <c r="T213" s="250"/>
      <c r="AT213" s="251" t="s">
        <v>340</v>
      </c>
      <c r="AU213" s="251" t="s">
        <v>89</v>
      </c>
      <c r="AV213" s="14" t="s">
        <v>89</v>
      </c>
      <c r="AW213" s="14" t="s">
        <v>43</v>
      </c>
      <c r="AX213" s="14" t="s">
        <v>29</v>
      </c>
      <c r="AY213" s="251" t="s">
        <v>331</v>
      </c>
    </row>
    <row r="214" spans="2:65" s="1" customFormat="1" ht="16.5" customHeight="1">
      <c r="B214" s="43"/>
      <c r="C214" s="263" t="s">
        <v>495</v>
      </c>
      <c r="D214" s="263" t="s">
        <v>461</v>
      </c>
      <c r="E214" s="264" t="s">
        <v>1555</v>
      </c>
      <c r="F214" s="265" t="s">
        <v>1556</v>
      </c>
      <c r="G214" s="266" t="s">
        <v>1343</v>
      </c>
      <c r="H214" s="267">
        <v>20.506</v>
      </c>
      <c r="I214" s="268"/>
      <c r="J214" s="269">
        <f>ROUND(I214*H214,2)</f>
        <v>0</v>
      </c>
      <c r="K214" s="265" t="s">
        <v>36</v>
      </c>
      <c r="L214" s="270"/>
      <c r="M214" s="271" t="s">
        <v>36</v>
      </c>
      <c r="N214" s="272" t="s">
        <v>51</v>
      </c>
      <c r="O214" s="44"/>
      <c r="P214" s="216">
        <f>O214*H214</f>
        <v>0</v>
      </c>
      <c r="Q214" s="216">
        <v>1E-3</v>
      </c>
      <c r="R214" s="216">
        <f>Q214*H214</f>
        <v>2.0506E-2</v>
      </c>
      <c r="S214" s="216">
        <v>0</v>
      </c>
      <c r="T214" s="217">
        <f>S214*H214</f>
        <v>0</v>
      </c>
      <c r="AR214" s="25" t="s">
        <v>538</v>
      </c>
      <c r="AT214" s="25" t="s">
        <v>461</v>
      </c>
      <c r="AU214" s="25" t="s">
        <v>89</v>
      </c>
      <c r="AY214" s="25" t="s">
        <v>331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25" t="s">
        <v>29</v>
      </c>
      <c r="BK214" s="218">
        <f>ROUND(I214*H214,2)</f>
        <v>0</v>
      </c>
      <c r="BL214" s="25" t="s">
        <v>437</v>
      </c>
      <c r="BM214" s="25" t="s">
        <v>1557</v>
      </c>
    </row>
    <row r="215" spans="2:65" s="12" customFormat="1" ht="13.5">
      <c r="B215" s="219"/>
      <c r="C215" s="220"/>
      <c r="D215" s="221" t="s">
        <v>340</v>
      </c>
      <c r="E215" s="222" t="s">
        <v>36</v>
      </c>
      <c r="F215" s="223" t="s">
        <v>1558</v>
      </c>
      <c r="G215" s="220"/>
      <c r="H215" s="222" t="s">
        <v>36</v>
      </c>
      <c r="I215" s="224"/>
      <c r="J215" s="220"/>
      <c r="K215" s="220"/>
      <c r="L215" s="225"/>
      <c r="M215" s="226"/>
      <c r="N215" s="227"/>
      <c r="O215" s="227"/>
      <c r="P215" s="227"/>
      <c r="Q215" s="227"/>
      <c r="R215" s="227"/>
      <c r="S215" s="227"/>
      <c r="T215" s="228"/>
      <c r="AT215" s="229" t="s">
        <v>340</v>
      </c>
      <c r="AU215" s="229" t="s">
        <v>89</v>
      </c>
      <c r="AV215" s="12" t="s">
        <v>29</v>
      </c>
      <c r="AW215" s="12" t="s">
        <v>43</v>
      </c>
      <c r="AX215" s="12" t="s">
        <v>80</v>
      </c>
      <c r="AY215" s="229" t="s">
        <v>331</v>
      </c>
    </row>
    <row r="216" spans="2:65" s="14" customFormat="1" ht="13.5">
      <c r="B216" s="241"/>
      <c r="C216" s="242"/>
      <c r="D216" s="221" t="s">
        <v>340</v>
      </c>
      <c r="E216" s="243" t="s">
        <v>36</v>
      </c>
      <c r="F216" s="244" t="s">
        <v>1554</v>
      </c>
      <c r="G216" s="242"/>
      <c r="H216" s="245">
        <v>20.506</v>
      </c>
      <c r="I216" s="246"/>
      <c r="J216" s="242"/>
      <c r="K216" s="242"/>
      <c r="L216" s="247"/>
      <c r="M216" s="248"/>
      <c r="N216" s="249"/>
      <c r="O216" s="249"/>
      <c r="P216" s="249"/>
      <c r="Q216" s="249"/>
      <c r="R216" s="249"/>
      <c r="S216" s="249"/>
      <c r="T216" s="250"/>
      <c r="AT216" s="251" t="s">
        <v>340</v>
      </c>
      <c r="AU216" s="251" t="s">
        <v>89</v>
      </c>
      <c r="AV216" s="14" t="s">
        <v>89</v>
      </c>
      <c r="AW216" s="14" t="s">
        <v>43</v>
      </c>
      <c r="AX216" s="14" t="s">
        <v>29</v>
      </c>
      <c r="AY216" s="251" t="s">
        <v>331</v>
      </c>
    </row>
    <row r="217" spans="2:65" s="1" customFormat="1" ht="16.5" customHeight="1">
      <c r="B217" s="43"/>
      <c r="C217" s="207" t="s">
        <v>503</v>
      </c>
      <c r="D217" s="207" t="s">
        <v>333</v>
      </c>
      <c r="E217" s="208" t="s">
        <v>1559</v>
      </c>
      <c r="F217" s="209" t="s">
        <v>1560</v>
      </c>
      <c r="G217" s="210" t="s">
        <v>448</v>
      </c>
      <c r="H217" s="211">
        <v>0.38400000000000001</v>
      </c>
      <c r="I217" s="212"/>
      <c r="J217" s="213">
        <f>ROUND(I217*H217,2)</f>
        <v>0</v>
      </c>
      <c r="K217" s="209" t="s">
        <v>337</v>
      </c>
      <c r="L217" s="63"/>
      <c r="M217" s="214" t="s">
        <v>36</v>
      </c>
      <c r="N217" s="279" t="s">
        <v>51</v>
      </c>
      <c r="O217" s="280"/>
      <c r="P217" s="281">
        <f>O217*H217</f>
        <v>0</v>
      </c>
      <c r="Q217" s="281">
        <v>0</v>
      </c>
      <c r="R217" s="281">
        <f>Q217*H217</f>
        <v>0</v>
      </c>
      <c r="S217" s="281">
        <v>0</v>
      </c>
      <c r="T217" s="282">
        <f>S217*H217</f>
        <v>0</v>
      </c>
      <c r="AR217" s="25" t="s">
        <v>437</v>
      </c>
      <c r="AT217" s="25" t="s">
        <v>333</v>
      </c>
      <c r="AU217" s="25" t="s">
        <v>89</v>
      </c>
      <c r="AY217" s="25" t="s">
        <v>331</v>
      </c>
      <c r="BE217" s="218">
        <f>IF(N217="základní",J217,0)</f>
        <v>0</v>
      </c>
      <c r="BF217" s="218">
        <f>IF(N217="snížená",J217,0)</f>
        <v>0</v>
      </c>
      <c r="BG217" s="218">
        <f>IF(N217="zákl. přenesená",J217,0)</f>
        <v>0</v>
      </c>
      <c r="BH217" s="218">
        <f>IF(N217="sníž. přenesená",J217,0)</f>
        <v>0</v>
      </c>
      <c r="BI217" s="218">
        <f>IF(N217="nulová",J217,0)</f>
        <v>0</v>
      </c>
      <c r="BJ217" s="25" t="s">
        <v>29</v>
      </c>
      <c r="BK217" s="218">
        <f>ROUND(I217*H217,2)</f>
        <v>0</v>
      </c>
      <c r="BL217" s="25" t="s">
        <v>437</v>
      </c>
      <c r="BM217" s="25" t="s">
        <v>1561</v>
      </c>
    </row>
    <row r="218" spans="2:65" s="1" customFormat="1" ht="6.95" customHeight="1">
      <c r="B218" s="58"/>
      <c r="C218" s="59"/>
      <c r="D218" s="59"/>
      <c r="E218" s="59"/>
      <c r="F218" s="59"/>
      <c r="G218" s="59"/>
      <c r="H218" s="59"/>
      <c r="I218" s="152"/>
      <c r="J218" s="59"/>
      <c r="K218" s="59"/>
      <c r="L218" s="63"/>
    </row>
  </sheetData>
  <sheetProtection algorithmName="SHA-512" hashValue="CWSy8nrc1XCag1KIpe/99vMll4eagImbS9FVoRPYY/j+wL9GgCgwuTpIFbVBkHU99T1P/RkF4hXIFJUL2l1A4g==" saltValue="jiFS9/o+M7KxUMrwTD/pukbyikp9oPXYX+H/A8ct5LhgzIo0PN9EJBBNqGHC2pVDEEBVnoBIGgNalwKu6z7AUQ==" spinCount="100000" sheet="1" objects="1" scenarios="1" formatColumns="0" formatRows="0" autoFilter="0"/>
  <autoFilter ref="C94:K217"/>
  <mergeCells count="16">
    <mergeCell ref="L2:V2"/>
    <mergeCell ref="E81:H81"/>
    <mergeCell ref="E85:H85"/>
    <mergeCell ref="E83:H83"/>
    <mergeCell ref="E87:H87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4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88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120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1100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1105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1562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107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ROUND(J93,0)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ROUND(SUM(BE93:BE187), 0)</f>
        <v>0</v>
      </c>
      <c r="G34" s="44"/>
      <c r="H34" s="44"/>
      <c r="I34" s="144">
        <v>0.21</v>
      </c>
      <c r="J34" s="143">
        <f>ROUND(ROUND((SUM(BE93:BE187)),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ROUND(SUM(BF93:BF187), 0)</f>
        <v>0</v>
      </c>
      <c r="G35" s="44"/>
      <c r="H35" s="44"/>
      <c r="I35" s="144">
        <v>0.15</v>
      </c>
      <c r="J35" s="143">
        <f>ROUND(ROUND((SUM(BF93:BF187)),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ROUND(SUM(BG93:BG187),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ROUND(SUM(BH93:BH187),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ROUND(SUM(BI93:BI187),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1100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1105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02.1.3 - Parter A - chodník Bkom sever - oprava (součást parteru A)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J93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J94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J95</f>
        <v>0</v>
      </c>
      <c r="K66" s="175"/>
    </row>
    <row r="67" spans="2:12" s="9" customFormat="1" ht="19.899999999999999" customHeight="1">
      <c r="B67" s="169"/>
      <c r="C67" s="170"/>
      <c r="D67" s="171" t="s">
        <v>1111</v>
      </c>
      <c r="E67" s="172"/>
      <c r="F67" s="172"/>
      <c r="G67" s="172"/>
      <c r="H67" s="172"/>
      <c r="I67" s="173"/>
      <c r="J67" s="174">
        <f>J109</f>
        <v>0</v>
      </c>
      <c r="K67" s="175"/>
    </row>
    <row r="68" spans="2:12" s="9" customFormat="1" ht="19.899999999999999" customHeight="1">
      <c r="B68" s="169"/>
      <c r="C68" s="170"/>
      <c r="D68" s="171" t="s">
        <v>1112</v>
      </c>
      <c r="E68" s="172"/>
      <c r="F68" s="172"/>
      <c r="G68" s="172"/>
      <c r="H68" s="172"/>
      <c r="I68" s="173"/>
      <c r="J68" s="174">
        <f>J166</f>
        <v>0</v>
      </c>
      <c r="K68" s="175"/>
    </row>
    <row r="69" spans="2:12" s="9" customFormat="1" ht="19.899999999999999" customHeight="1">
      <c r="B69" s="169"/>
      <c r="C69" s="170"/>
      <c r="D69" s="171" t="s">
        <v>309</v>
      </c>
      <c r="E69" s="172"/>
      <c r="F69" s="172"/>
      <c r="G69" s="172"/>
      <c r="H69" s="172"/>
      <c r="I69" s="173"/>
      <c r="J69" s="174">
        <f>J186</f>
        <v>0</v>
      </c>
      <c r="K69" s="175"/>
    </row>
    <row r="70" spans="2:12" s="1" customFormat="1" ht="21.75" customHeight="1">
      <c r="B70" s="43"/>
      <c r="C70" s="44"/>
      <c r="D70" s="44"/>
      <c r="E70" s="44"/>
      <c r="F70" s="44"/>
      <c r="G70" s="44"/>
      <c r="H70" s="44"/>
      <c r="I70" s="130"/>
      <c r="J70" s="44"/>
      <c r="K70" s="47"/>
    </row>
    <row r="71" spans="2:12" s="1" customFormat="1" ht="6.95" customHeight="1">
      <c r="B71" s="58"/>
      <c r="C71" s="59"/>
      <c r="D71" s="59"/>
      <c r="E71" s="59"/>
      <c r="F71" s="59"/>
      <c r="G71" s="59"/>
      <c r="H71" s="59"/>
      <c r="I71" s="152"/>
      <c r="J71" s="59"/>
      <c r="K71" s="60"/>
    </row>
    <row r="75" spans="2:12" s="1" customFormat="1" ht="6.95" customHeight="1">
      <c r="B75" s="61"/>
      <c r="C75" s="62"/>
      <c r="D75" s="62"/>
      <c r="E75" s="62"/>
      <c r="F75" s="62"/>
      <c r="G75" s="62"/>
      <c r="H75" s="62"/>
      <c r="I75" s="155"/>
      <c r="J75" s="62"/>
      <c r="K75" s="62"/>
      <c r="L75" s="63"/>
    </row>
    <row r="76" spans="2:12" s="1" customFormat="1" ht="36.950000000000003" customHeight="1">
      <c r="B76" s="43"/>
      <c r="C76" s="64" t="s">
        <v>315</v>
      </c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6.95" customHeight="1">
      <c r="B77" s="43"/>
      <c r="C77" s="65"/>
      <c r="D77" s="65"/>
      <c r="E77" s="65"/>
      <c r="F77" s="65"/>
      <c r="G77" s="65"/>
      <c r="H77" s="65"/>
      <c r="I77" s="176"/>
      <c r="J77" s="65"/>
      <c r="K77" s="65"/>
      <c r="L77" s="63"/>
    </row>
    <row r="78" spans="2:12" s="1" customFormat="1" ht="14.45" customHeight="1">
      <c r="B78" s="43"/>
      <c r="C78" s="67" t="s">
        <v>18</v>
      </c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 ht="16.5" customHeight="1">
      <c r="B79" s="43"/>
      <c r="C79" s="65"/>
      <c r="D79" s="65"/>
      <c r="E79" s="409" t="str">
        <f>E7</f>
        <v>ÚPRAVA VEŘEJNÉHO PROSTORU MEZI UL. VÝSTAVNÍ-VELETRŽNÍ PŘI MENDLOVĚ NÁM.ČÁST 1 - PARK</v>
      </c>
      <c r="F79" s="410"/>
      <c r="G79" s="410"/>
      <c r="H79" s="410"/>
      <c r="I79" s="176"/>
      <c r="J79" s="65"/>
      <c r="K79" s="65"/>
      <c r="L79" s="63"/>
    </row>
    <row r="80" spans="2:12">
      <c r="B80" s="29"/>
      <c r="C80" s="67" t="s">
        <v>275</v>
      </c>
      <c r="D80" s="177"/>
      <c r="E80" s="177"/>
      <c r="F80" s="177"/>
      <c r="G80" s="177"/>
      <c r="H80" s="177"/>
      <c r="J80" s="177"/>
      <c r="K80" s="177"/>
      <c r="L80" s="178"/>
    </row>
    <row r="81" spans="2:65" ht="16.5" customHeight="1">
      <c r="B81" s="29"/>
      <c r="C81" s="177"/>
      <c r="D81" s="177"/>
      <c r="E81" s="409" t="s">
        <v>1100</v>
      </c>
      <c r="F81" s="414"/>
      <c r="G81" s="414"/>
      <c r="H81" s="414"/>
      <c r="J81" s="177"/>
      <c r="K81" s="177"/>
      <c r="L81" s="178"/>
    </row>
    <row r="82" spans="2:65">
      <c r="B82" s="29"/>
      <c r="C82" s="67" t="s">
        <v>281</v>
      </c>
      <c r="D82" s="177"/>
      <c r="E82" s="177"/>
      <c r="F82" s="177"/>
      <c r="G82" s="177"/>
      <c r="H82" s="177"/>
      <c r="J82" s="177"/>
      <c r="K82" s="177"/>
      <c r="L82" s="178"/>
    </row>
    <row r="83" spans="2:65" s="1" customFormat="1" ht="16.5" customHeight="1">
      <c r="B83" s="43"/>
      <c r="C83" s="65"/>
      <c r="D83" s="65"/>
      <c r="E83" s="413" t="s">
        <v>1105</v>
      </c>
      <c r="F83" s="411"/>
      <c r="G83" s="411"/>
      <c r="H83" s="411"/>
      <c r="I83" s="176"/>
      <c r="J83" s="65"/>
      <c r="K83" s="65"/>
      <c r="L83" s="63"/>
    </row>
    <row r="84" spans="2:65" s="1" customFormat="1" ht="14.45" customHeight="1">
      <c r="B84" s="43"/>
      <c r="C84" s="67" t="s">
        <v>1108</v>
      </c>
      <c r="D84" s="65"/>
      <c r="E84" s="65"/>
      <c r="F84" s="65"/>
      <c r="G84" s="65"/>
      <c r="H84" s="65"/>
      <c r="I84" s="176"/>
      <c r="J84" s="65"/>
      <c r="K84" s="65"/>
      <c r="L84" s="63"/>
    </row>
    <row r="85" spans="2:65" s="1" customFormat="1" ht="17.25" customHeight="1">
      <c r="B85" s="43"/>
      <c r="C85" s="65"/>
      <c r="D85" s="65"/>
      <c r="E85" s="379" t="str">
        <f>E13</f>
        <v>SO 02.1.3 - Parter A - chodník Bkom sever - oprava (součást parteru A)</v>
      </c>
      <c r="F85" s="411"/>
      <c r="G85" s="411"/>
      <c r="H85" s="411"/>
      <c r="I85" s="176"/>
      <c r="J85" s="65"/>
      <c r="K85" s="65"/>
      <c r="L85" s="63"/>
    </row>
    <row r="86" spans="2:65" s="1" customFormat="1" ht="6.95" customHeight="1">
      <c r="B86" s="43"/>
      <c r="C86" s="65"/>
      <c r="D86" s="65"/>
      <c r="E86" s="65"/>
      <c r="F86" s="65"/>
      <c r="G86" s="65"/>
      <c r="H86" s="65"/>
      <c r="I86" s="176"/>
      <c r="J86" s="65"/>
      <c r="K86" s="65"/>
      <c r="L86" s="63"/>
    </row>
    <row r="87" spans="2:65" s="1" customFormat="1" ht="18" customHeight="1">
      <c r="B87" s="43"/>
      <c r="C87" s="67" t="s">
        <v>25</v>
      </c>
      <c r="D87" s="65"/>
      <c r="E87" s="65"/>
      <c r="F87" s="179" t="str">
        <f>F16</f>
        <v>BRNO</v>
      </c>
      <c r="G87" s="65"/>
      <c r="H87" s="65"/>
      <c r="I87" s="180" t="s">
        <v>27</v>
      </c>
      <c r="J87" s="75" t="str">
        <f>IF(J16="","",J16)</f>
        <v>15. 8. 2017</v>
      </c>
      <c r="K87" s="65"/>
      <c r="L87" s="63"/>
    </row>
    <row r="88" spans="2:65" s="1" customFormat="1" ht="6.95" customHeight="1">
      <c r="B88" s="43"/>
      <c r="C88" s="65"/>
      <c r="D88" s="65"/>
      <c r="E88" s="65"/>
      <c r="F88" s="65"/>
      <c r="G88" s="65"/>
      <c r="H88" s="65"/>
      <c r="I88" s="176"/>
      <c r="J88" s="65"/>
      <c r="K88" s="65"/>
      <c r="L88" s="63"/>
    </row>
    <row r="89" spans="2:65" s="1" customFormat="1">
      <c r="B89" s="43"/>
      <c r="C89" s="67" t="s">
        <v>34</v>
      </c>
      <c r="D89" s="65"/>
      <c r="E89" s="65"/>
      <c r="F89" s="179" t="str">
        <f>E19</f>
        <v>Statutární město Brno</v>
      </c>
      <c r="G89" s="65"/>
      <c r="H89" s="65"/>
      <c r="I89" s="180" t="s">
        <v>41</v>
      </c>
      <c r="J89" s="179" t="str">
        <f>E25</f>
        <v>ATELIÉR ZAHRADNÍ A KRAJIN. ARCHITEKTURY  Z.SENDLER</v>
      </c>
      <c r="K89" s="65"/>
      <c r="L89" s="63"/>
    </row>
    <row r="90" spans="2:65" s="1" customFormat="1" ht="14.45" customHeight="1">
      <c r="B90" s="43"/>
      <c r="C90" s="67" t="s">
        <v>39</v>
      </c>
      <c r="D90" s="65"/>
      <c r="E90" s="65"/>
      <c r="F90" s="179" t="str">
        <f>IF(E22="","",E22)</f>
        <v/>
      </c>
      <c r="G90" s="65"/>
      <c r="H90" s="65"/>
      <c r="I90" s="176"/>
      <c r="J90" s="65"/>
      <c r="K90" s="65"/>
      <c r="L90" s="63"/>
    </row>
    <row r="91" spans="2:65" s="1" customFormat="1" ht="10.35" customHeight="1">
      <c r="B91" s="43"/>
      <c r="C91" s="65"/>
      <c r="D91" s="65"/>
      <c r="E91" s="65"/>
      <c r="F91" s="65"/>
      <c r="G91" s="65"/>
      <c r="H91" s="65"/>
      <c r="I91" s="176"/>
      <c r="J91" s="65"/>
      <c r="K91" s="65"/>
      <c r="L91" s="63"/>
    </row>
    <row r="92" spans="2:65" s="10" customFormat="1" ht="29.25" customHeight="1">
      <c r="B92" s="181"/>
      <c r="C92" s="182" t="s">
        <v>316</v>
      </c>
      <c r="D92" s="183" t="s">
        <v>65</v>
      </c>
      <c r="E92" s="183" t="s">
        <v>61</v>
      </c>
      <c r="F92" s="183" t="s">
        <v>317</v>
      </c>
      <c r="G92" s="183" t="s">
        <v>318</v>
      </c>
      <c r="H92" s="183" t="s">
        <v>319</v>
      </c>
      <c r="I92" s="184" t="s">
        <v>320</v>
      </c>
      <c r="J92" s="183" t="s">
        <v>300</v>
      </c>
      <c r="K92" s="185" t="s">
        <v>321</v>
      </c>
      <c r="L92" s="186"/>
      <c r="M92" s="83" t="s">
        <v>322</v>
      </c>
      <c r="N92" s="84" t="s">
        <v>50</v>
      </c>
      <c r="O92" s="84" t="s">
        <v>323</v>
      </c>
      <c r="P92" s="84" t="s">
        <v>324</v>
      </c>
      <c r="Q92" s="84" t="s">
        <v>325</v>
      </c>
      <c r="R92" s="84" t="s">
        <v>326</v>
      </c>
      <c r="S92" s="84" t="s">
        <v>327</v>
      </c>
      <c r="T92" s="85" t="s">
        <v>328</v>
      </c>
    </row>
    <row r="93" spans="2:65" s="1" customFormat="1" ht="29.25" customHeight="1">
      <c r="B93" s="43"/>
      <c r="C93" s="89" t="s">
        <v>301</v>
      </c>
      <c r="D93" s="65"/>
      <c r="E93" s="65"/>
      <c r="F93" s="65"/>
      <c r="G93" s="65"/>
      <c r="H93" s="65"/>
      <c r="I93" s="176"/>
      <c r="J93" s="187">
        <f>BK93</f>
        <v>0</v>
      </c>
      <c r="K93" s="65"/>
      <c r="L93" s="63"/>
      <c r="M93" s="86"/>
      <c r="N93" s="87"/>
      <c r="O93" s="87"/>
      <c r="P93" s="188">
        <f>P94</f>
        <v>0</v>
      </c>
      <c r="Q93" s="87"/>
      <c r="R93" s="188">
        <f>R94</f>
        <v>32.854711500000008</v>
      </c>
      <c r="S93" s="87"/>
      <c r="T93" s="189">
        <f>T94</f>
        <v>0</v>
      </c>
      <c r="AT93" s="25" t="s">
        <v>79</v>
      </c>
      <c r="AU93" s="25" t="s">
        <v>302</v>
      </c>
      <c r="BK93" s="190">
        <f>BK94</f>
        <v>0</v>
      </c>
    </row>
    <row r="94" spans="2:65" s="11" customFormat="1" ht="37.35" customHeight="1">
      <c r="B94" s="191"/>
      <c r="C94" s="192"/>
      <c r="D94" s="193" t="s">
        <v>79</v>
      </c>
      <c r="E94" s="194" t="s">
        <v>329</v>
      </c>
      <c r="F94" s="194" t="s">
        <v>330</v>
      </c>
      <c r="G94" s="192"/>
      <c r="H94" s="192"/>
      <c r="I94" s="195"/>
      <c r="J94" s="196">
        <f>BK94</f>
        <v>0</v>
      </c>
      <c r="K94" s="192"/>
      <c r="L94" s="197"/>
      <c r="M94" s="198"/>
      <c r="N94" s="199"/>
      <c r="O94" s="199"/>
      <c r="P94" s="200">
        <f>P95+P109+P166+P186</f>
        <v>0</v>
      </c>
      <c r="Q94" s="199"/>
      <c r="R94" s="200">
        <f>R95+R109+R166+R186</f>
        <v>32.854711500000008</v>
      </c>
      <c r="S94" s="199"/>
      <c r="T94" s="201">
        <f>T95+T109+T166+T186</f>
        <v>0</v>
      </c>
      <c r="AR94" s="202" t="s">
        <v>29</v>
      </c>
      <c r="AT94" s="203" t="s">
        <v>79</v>
      </c>
      <c r="AU94" s="203" t="s">
        <v>80</v>
      </c>
      <c r="AY94" s="202" t="s">
        <v>331</v>
      </c>
      <c r="BK94" s="204">
        <f>BK95+BK109+BK166+BK186</f>
        <v>0</v>
      </c>
    </row>
    <row r="95" spans="2:65" s="11" customFormat="1" ht="19.899999999999999" customHeight="1">
      <c r="B95" s="191"/>
      <c r="C95" s="192"/>
      <c r="D95" s="193" t="s">
        <v>79</v>
      </c>
      <c r="E95" s="205" t="s">
        <v>29</v>
      </c>
      <c r="F95" s="205" t="s">
        <v>332</v>
      </c>
      <c r="G95" s="192"/>
      <c r="H95" s="192"/>
      <c r="I95" s="195"/>
      <c r="J95" s="206">
        <f>BK95</f>
        <v>0</v>
      </c>
      <c r="K95" s="192"/>
      <c r="L95" s="197"/>
      <c r="M95" s="198"/>
      <c r="N95" s="199"/>
      <c r="O95" s="199"/>
      <c r="P95" s="200">
        <f>SUM(P96:P108)</f>
        <v>0</v>
      </c>
      <c r="Q95" s="199"/>
      <c r="R95" s="200">
        <f>SUM(R96:R108)</f>
        <v>0</v>
      </c>
      <c r="S95" s="199"/>
      <c r="T95" s="201">
        <f>SUM(T96:T108)</f>
        <v>0</v>
      </c>
      <c r="AR95" s="202" t="s">
        <v>29</v>
      </c>
      <c r="AT95" s="203" t="s">
        <v>79</v>
      </c>
      <c r="AU95" s="203" t="s">
        <v>29</v>
      </c>
      <c r="AY95" s="202" t="s">
        <v>331</v>
      </c>
      <c r="BK95" s="204">
        <f>SUM(BK96:BK108)</f>
        <v>0</v>
      </c>
    </row>
    <row r="96" spans="2:65" s="1" customFormat="1" ht="16.5" customHeight="1">
      <c r="B96" s="43"/>
      <c r="C96" s="207" t="s">
        <v>29</v>
      </c>
      <c r="D96" s="207" t="s">
        <v>333</v>
      </c>
      <c r="E96" s="208" t="s">
        <v>1149</v>
      </c>
      <c r="F96" s="209" t="s">
        <v>1150</v>
      </c>
      <c r="G96" s="210" t="s">
        <v>336</v>
      </c>
      <c r="H96" s="211">
        <v>164.45</v>
      </c>
      <c r="I96" s="212"/>
      <c r="J96" s="213">
        <f>ROUND(I96*H96,2)</f>
        <v>0</v>
      </c>
      <c r="K96" s="209" t="s">
        <v>337</v>
      </c>
      <c r="L96" s="63"/>
      <c r="M96" s="214" t="s">
        <v>36</v>
      </c>
      <c r="N96" s="215" t="s">
        <v>51</v>
      </c>
      <c r="O96" s="44"/>
      <c r="P96" s="216">
        <f>O96*H96</f>
        <v>0</v>
      </c>
      <c r="Q96" s="216">
        <v>0</v>
      </c>
      <c r="R96" s="216">
        <f>Q96*H96</f>
        <v>0</v>
      </c>
      <c r="S96" s="216">
        <v>0</v>
      </c>
      <c r="T96" s="217">
        <f>S96*H96</f>
        <v>0</v>
      </c>
      <c r="AR96" s="25" t="s">
        <v>338</v>
      </c>
      <c r="AT96" s="25" t="s">
        <v>333</v>
      </c>
      <c r="AU96" s="25" t="s">
        <v>89</v>
      </c>
      <c r="AY96" s="25" t="s">
        <v>331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25" t="s">
        <v>29</v>
      </c>
      <c r="BK96" s="218">
        <f>ROUND(I96*H96,2)</f>
        <v>0</v>
      </c>
      <c r="BL96" s="25" t="s">
        <v>338</v>
      </c>
      <c r="BM96" s="25" t="s">
        <v>1563</v>
      </c>
    </row>
    <row r="97" spans="2:65" s="12" customFormat="1" ht="13.5">
      <c r="B97" s="219"/>
      <c r="C97" s="220"/>
      <c r="D97" s="221" t="s">
        <v>340</v>
      </c>
      <c r="E97" s="222" t="s">
        <v>36</v>
      </c>
      <c r="F97" s="223" t="s">
        <v>341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65" s="12" customFormat="1" ht="13.5">
      <c r="B98" s="219"/>
      <c r="C98" s="220"/>
      <c r="D98" s="221" t="s">
        <v>340</v>
      </c>
      <c r="E98" s="222" t="s">
        <v>36</v>
      </c>
      <c r="F98" s="223" t="s">
        <v>342</v>
      </c>
      <c r="G98" s="220"/>
      <c r="H98" s="222" t="s">
        <v>36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340</v>
      </c>
      <c r="AU98" s="229" t="s">
        <v>89</v>
      </c>
      <c r="AV98" s="12" t="s">
        <v>29</v>
      </c>
      <c r="AW98" s="12" t="s">
        <v>43</v>
      </c>
      <c r="AX98" s="12" t="s">
        <v>80</v>
      </c>
      <c r="AY98" s="229" t="s">
        <v>331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1564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1118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1119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2" customFormat="1" ht="13.5">
      <c r="B102" s="219"/>
      <c r="C102" s="220"/>
      <c r="D102" s="221" t="s">
        <v>340</v>
      </c>
      <c r="E102" s="222" t="s">
        <v>36</v>
      </c>
      <c r="F102" s="223" t="s">
        <v>346</v>
      </c>
      <c r="G102" s="220"/>
      <c r="H102" s="222" t="s">
        <v>36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340</v>
      </c>
      <c r="AU102" s="229" t="s">
        <v>89</v>
      </c>
      <c r="AV102" s="12" t="s">
        <v>29</v>
      </c>
      <c r="AW102" s="12" t="s">
        <v>43</v>
      </c>
      <c r="AX102" s="12" t="s">
        <v>80</v>
      </c>
      <c r="AY102" s="229" t="s">
        <v>331</v>
      </c>
    </row>
    <row r="103" spans="2:65" s="13" customFormat="1" ht="13.5">
      <c r="B103" s="230"/>
      <c r="C103" s="231"/>
      <c r="D103" s="221" t="s">
        <v>340</v>
      </c>
      <c r="E103" s="232" t="s">
        <v>36</v>
      </c>
      <c r="F103" s="233" t="s">
        <v>347</v>
      </c>
      <c r="G103" s="231"/>
      <c r="H103" s="234">
        <v>0</v>
      </c>
      <c r="I103" s="235"/>
      <c r="J103" s="231"/>
      <c r="K103" s="231"/>
      <c r="L103" s="236"/>
      <c r="M103" s="237"/>
      <c r="N103" s="238"/>
      <c r="O103" s="238"/>
      <c r="P103" s="238"/>
      <c r="Q103" s="238"/>
      <c r="R103" s="238"/>
      <c r="S103" s="238"/>
      <c r="T103" s="239"/>
      <c r="AT103" s="240" t="s">
        <v>340</v>
      </c>
      <c r="AU103" s="240" t="s">
        <v>89</v>
      </c>
      <c r="AV103" s="13" t="s">
        <v>113</v>
      </c>
      <c r="AW103" s="13" t="s">
        <v>43</v>
      </c>
      <c r="AX103" s="13" t="s">
        <v>80</v>
      </c>
      <c r="AY103" s="240" t="s">
        <v>331</v>
      </c>
    </row>
    <row r="104" spans="2:65" s="12" customFormat="1" ht="13.5">
      <c r="B104" s="219"/>
      <c r="C104" s="220"/>
      <c r="D104" s="221" t="s">
        <v>340</v>
      </c>
      <c r="E104" s="222" t="s">
        <v>36</v>
      </c>
      <c r="F104" s="223" t="s">
        <v>1565</v>
      </c>
      <c r="G104" s="220"/>
      <c r="H104" s="222" t="s">
        <v>36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340</v>
      </c>
      <c r="AU104" s="229" t="s">
        <v>89</v>
      </c>
      <c r="AV104" s="12" t="s">
        <v>29</v>
      </c>
      <c r="AW104" s="12" t="s">
        <v>43</v>
      </c>
      <c r="AX104" s="12" t="s">
        <v>80</v>
      </c>
      <c r="AY104" s="229" t="s">
        <v>331</v>
      </c>
    </row>
    <row r="105" spans="2:65" s="14" customFormat="1" ht="13.5">
      <c r="B105" s="241"/>
      <c r="C105" s="242"/>
      <c r="D105" s="221" t="s">
        <v>340</v>
      </c>
      <c r="E105" s="243" t="s">
        <v>36</v>
      </c>
      <c r="F105" s="244" t="s">
        <v>1566</v>
      </c>
      <c r="G105" s="242"/>
      <c r="H105" s="245">
        <v>153.5</v>
      </c>
      <c r="I105" s="246"/>
      <c r="J105" s="242"/>
      <c r="K105" s="242"/>
      <c r="L105" s="247"/>
      <c r="M105" s="248"/>
      <c r="N105" s="249"/>
      <c r="O105" s="249"/>
      <c r="P105" s="249"/>
      <c r="Q105" s="249"/>
      <c r="R105" s="249"/>
      <c r="S105" s="249"/>
      <c r="T105" s="250"/>
      <c r="AT105" s="251" t="s">
        <v>340</v>
      </c>
      <c r="AU105" s="251" t="s">
        <v>89</v>
      </c>
      <c r="AV105" s="14" t="s">
        <v>89</v>
      </c>
      <c r="AW105" s="14" t="s">
        <v>43</v>
      </c>
      <c r="AX105" s="14" t="s">
        <v>80</v>
      </c>
      <c r="AY105" s="251" t="s">
        <v>331</v>
      </c>
    </row>
    <row r="106" spans="2:65" s="12" customFormat="1" ht="13.5">
      <c r="B106" s="219"/>
      <c r="C106" s="220"/>
      <c r="D106" s="221" t="s">
        <v>340</v>
      </c>
      <c r="E106" s="222" t="s">
        <v>36</v>
      </c>
      <c r="F106" s="223" t="s">
        <v>1567</v>
      </c>
      <c r="G106" s="220"/>
      <c r="H106" s="222" t="s">
        <v>36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340</v>
      </c>
      <c r="AU106" s="229" t="s">
        <v>89</v>
      </c>
      <c r="AV106" s="12" t="s">
        <v>29</v>
      </c>
      <c r="AW106" s="12" t="s">
        <v>43</v>
      </c>
      <c r="AX106" s="12" t="s">
        <v>80</v>
      </c>
      <c r="AY106" s="229" t="s">
        <v>331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1568</v>
      </c>
      <c r="G107" s="242"/>
      <c r="H107" s="245">
        <v>10.95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80</v>
      </c>
      <c r="AY107" s="251" t="s">
        <v>331</v>
      </c>
    </row>
    <row r="108" spans="2:65" s="15" customFormat="1" ht="13.5">
      <c r="B108" s="252"/>
      <c r="C108" s="253"/>
      <c r="D108" s="221" t="s">
        <v>340</v>
      </c>
      <c r="E108" s="254" t="s">
        <v>36</v>
      </c>
      <c r="F108" s="255" t="s">
        <v>350</v>
      </c>
      <c r="G108" s="253"/>
      <c r="H108" s="256">
        <v>164.45</v>
      </c>
      <c r="I108" s="257"/>
      <c r="J108" s="253"/>
      <c r="K108" s="253"/>
      <c r="L108" s="258"/>
      <c r="M108" s="259"/>
      <c r="N108" s="260"/>
      <c r="O108" s="260"/>
      <c r="P108" s="260"/>
      <c r="Q108" s="260"/>
      <c r="R108" s="260"/>
      <c r="S108" s="260"/>
      <c r="T108" s="261"/>
      <c r="AT108" s="262" t="s">
        <v>340</v>
      </c>
      <c r="AU108" s="262" t="s">
        <v>89</v>
      </c>
      <c r="AV108" s="15" t="s">
        <v>338</v>
      </c>
      <c r="AW108" s="15" t="s">
        <v>43</v>
      </c>
      <c r="AX108" s="15" t="s">
        <v>29</v>
      </c>
      <c r="AY108" s="262" t="s">
        <v>331</v>
      </c>
    </row>
    <row r="109" spans="2:65" s="11" customFormat="1" ht="29.85" customHeight="1">
      <c r="B109" s="191"/>
      <c r="C109" s="192"/>
      <c r="D109" s="193" t="s">
        <v>79</v>
      </c>
      <c r="E109" s="205" t="s">
        <v>369</v>
      </c>
      <c r="F109" s="205" t="s">
        <v>1168</v>
      </c>
      <c r="G109" s="192"/>
      <c r="H109" s="192"/>
      <c r="I109" s="195"/>
      <c r="J109" s="206">
        <f>BK109</f>
        <v>0</v>
      </c>
      <c r="K109" s="192"/>
      <c r="L109" s="197"/>
      <c r="M109" s="198"/>
      <c r="N109" s="199"/>
      <c r="O109" s="199"/>
      <c r="P109" s="200">
        <f>SUM(P110:P165)</f>
        <v>0</v>
      </c>
      <c r="Q109" s="199"/>
      <c r="R109" s="200">
        <f>SUM(R110:R165)</f>
        <v>25.145593500000004</v>
      </c>
      <c r="S109" s="199"/>
      <c r="T109" s="201">
        <f>SUM(T110:T165)</f>
        <v>0</v>
      </c>
      <c r="AR109" s="202" t="s">
        <v>29</v>
      </c>
      <c r="AT109" s="203" t="s">
        <v>79</v>
      </c>
      <c r="AU109" s="203" t="s">
        <v>29</v>
      </c>
      <c r="AY109" s="202" t="s">
        <v>331</v>
      </c>
      <c r="BK109" s="204">
        <f>SUM(BK110:BK165)</f>
        <v>0</v>
      </c>
    </row>
    <row r="110" spans="2:65" s="1" customFormat="1" ht="16.5" customHeight="1">
      <c r="B110" s="43"/>
      <c r="C110" s="207" t="s">
        <v>89</v>
      </c>
      <c r="D110" s="207" t="s">
        <v>333</v>
      </c>
      <c r="E110" s="208" t="s">
        <v>1569</v>
      </c>
      <c r="F110" s="209" t="s">
        <v>1570</v>
      </c>
      <c r="G110" s="210" t="s">
        <v>336</v>
      </c>
      <c r="H110" s="211">
        <v>58.25</v>
      </c>
      <c r="I110" s="212"/>
      <c r="J110" s="213">
        <f>ROUND(I110*H110,2)</f>
        <v>0</v>
      </c>
      <c r="K110" s="209" t="s">
        <v>337</v>
      </c>
      <c r="L110" s="63"/>
      <c r="M110" s="214" t="s">
        <v>36</v>
      </c>
      <c r="N110" s="215" t="s">
        <v>51</v>
      </c>
      <c r="O110" s="44"/>
      <c r="P110" s="216">
        <f>O110*H110</f>
        <v>0</v>
      </c>
      <c r="Q110" s="216">
        <v>0</v>
      </c>
      <c r="R110" s="216">
        <f>Q110*H110</f>
        <v>0</v>
      </c>
      <c r="S110" s="216">
        <v>0</v>
      </c>
      <c r="T110" s="217">
        <f>S110*H110</f>
        <v>0</v>
      </c>
      <c r="AR110" s="25" t="s">
        <v>338</v>
      </c>
      <c r="AT110" s="25" t="s">
        <v>333</v>
      </c>
      <c r="AU110" s="25" t="s">
        <v>89</v>
      </c>
      <c r="AY110" s="25" t="s">
        <v>331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25" t="s">
        <v>29</v>
      </c>
      <c r="BK110" s="218">
        <f>ROUND(I110*H110,2)</f>
        <v>0</v>
      </c>
      <c r="BL110" s="25" t="s">
        <v>338</v>
      </c>
      <c r="BM110" s="25" t="s">
        <v>1571</v>
      </c>
    </row>
    <row r="111" spans="2:65" s="12" customFormat="1" ht="13.5">
      <c r="B111" s="219"/>
      <c r="C111" s="220"/>
      <c r="D111" s="221" t="s">
        <v>340</v>
      </c>
      <c r="E111" s="222" t="s">
        <v>36</v>
      </c>
      <c r="F111" s="223" t="s">
        <v>1572</v>
      </c>
      <c r="G111" s="220"/>
      <c r="H111" s="222" t="s">
        <v>36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340</v>
      </c>
      <c r="AU111" s="229" t="s">
        <v>89</v>
      </c>
      <c r="AV111" s="12" t="s">
        <v>29</v>
      </c>
      <c r="AW111" s="12" t="s">
        <v>43</v>
      </c>
      <c r="AX111" s="12" t="s">
        <v>80</v>
      </c>
      <c r="AY111" s="229" t="s">
        <v>331</v>
      </c>
    </row>
    <row r="112" spans="2:65" s="12" customFormat="1" ht="13.5">
      <c r="B112" s="219"/>
      <c r="C112" s="220"/>
      <c r="D112" s="221" t="s">
        <v>340</v>
      </c>
      <c r="E112" s="222" t="s">
        <v>36</v>
      </c>
      <c r="F112" s="223" t="s">
        <v>1573</v>
      </c>
      <c r="G112" s="220"/>
      <c r="H112" s="222" t="s">
        <v>36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340</v>
      </c>
      <c r="AU112" s="229" t="s">
        <v>89</v>
      </c>
      <c r="AV112" s="12" t="s">
        <v>29</v>
      </c>
      <c r="AW112" s="12" t="s">
        <v>43</v>
      </c>
      <c r="AX112" s="12" t="s">
        <v>80</v>
      </c>
      <c r="AY112" s="229" t="s">
        <v>331</v>
      </c>
    </row>
    <row r="113" spans="2:65" s="14" customFormat="1" ht="13.5">
      <c r="B113" s="241"/>
      <c r="C113" s="242"/>
      <c r="D113" s="221" t="s">
        <v>340</v>
      </c>
      <c r="E113" s="243" t="s">
        <v>36</v>
      </c>
      <c r="F113" s="244" t="s">
        <v>1574</v>
      </c>
      <c r="G113" s="242"/>
      <c r="H113" s="245">
        <v>58.25</v>
      </c>
      <c r="I113" s="246"/>
      <c r="J113" s="242"/>
      <c r="K113" s="242"/>
      <c r="L113" s="247"/>
      <c r="M113" s="248"/>
      <c r="N113" s="249"/>
      <c r="O113" s="249"/>
      <c r="P113" s="249"/>
      <c r="Q113" s="249"/>
      <c r="R113" s="249"/>
      <c r="S113" s="249"/>
      <c r="T113" s="250"/>
      <c r="AT113" s="251" t="s">
        <v>340</v>
      </c>
      <c r="AU113" s="251" t="s">
        <v>89</v>
      </c>
      <c r="AV113" s="14" t="s">
        <v>89</v>
      </c>
      <c r="AW113" s="14" t="s">
        <v>43</v>
      </c>
      <c r="AX113" s="14" t="s">
        <v>29</v>
      </c>
      <c r="AY113" s="251" t="s">
        <v>331</v>
      </c>
    </row>
    <row r="114" spans="2:65" s="1" customFormat="1" ht="16.5" customHeight="1">
      <c r="B114" s="43"/>
      <c r="C114" s="207" t="s">
        <v>113</v>
      </c>
      <c r="D114" s="207" t="s">
        <v>333</v>
      </c>
      <c r="E114" s="208" t="s">
        <v>1575</v>
      </c>
      <c r="F114" s="209" t="s">
        <v>1576</v>
      </c>
      <c r="G114" s="210" t="s">
        <v>336</v>
      </c>
      <c r="H114" s="211">
        <v>10.95</v>
      </c>
      <c r="I114" s="212"/>
      <c r="J114" s="213">
        <f>ROUND(I114*H114,2)</f>
        <v>0</v>
      </c>
      <c r="K114" s="209" t="s">
        <v>337</v>
      </c>
      <c r="L114" s="63"/>
      <c r="M114" s="214" t="s">
        <v>36</v>
      </c>
      <c r="N114" s="215" t="s">
        <v>51</v>
      </c>
      <c r="O114" s="44"/>
      <c r="P114" s="216">
        <f>O114*H114</f>
        <v>0</v>
      </c>
      <c r="Q114" s="216">
        <v>0</v>
      </c>
      <c r="R114" s="216">
        <f>Q114*H114</f>
        <v>0</v>
      </c>
      <c r="S114" s="216">
        <v>0</v>
      </c>
      <c r="T114" s="217">
        <f>S114*H114</f>
        <v>0</v>
      </c>
      <c r="AR114" s="25" t="s">
        <v>338</v>
      </c>
      <c r="AT114" s="25" t="s">
        <v>333</v>
      </c>
      <c r="AU114" s="25" t="s">
        <v>89</v>
      </c>
      <c r="AY114" s="25" t="s">
        <v>331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25" t="s">
        <v>29</v>
      </c>
      <c r="BK114" s="218">
        <f>ROUND(I114*H114,2)</f>
        <v>0</v>
      </c>
      <c r="BL114" s="25" t="s">
        <v>338</v>
      </c>
      <c r="BM114" s="25" t="s">
        <v>1577</v>
      </c>
    </row>
    <row r="115" spans="2:65" s="12" customFormat="1" ht="13.5">
      <c r="B115" s="219"/>
      <c r="C115" s="220"/>
      <c r="D115" s="221" t="s">
        <v>340</v>
      </c>
      <c r="E115" s="222" t="s">
        <v>36</v>
      </c>
      <c r="F115" s="223" t="s">
        <v>1578</v>
      </c>
      <c r="G115" s="220"/>
      <c r="H115" s="222" t="s">
        <v>36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340</v>
      </c>
      <c r="AU115" s="229" t="s">
        <v>89</v>
      </c>
      <c r="AV115" s="12" t="s">
        <v>29</v>
      </c>
      <c r="AW115" s="12" t="s">
        <v>43</v>
      </c>
      <c r="AX115" s="12" t="s">
        <v>80</v>
      </c>
      <c r="AY115" s="229" t="s">
        <v>331</v>
      </c>
    </row>
    <row r="116" spans="2:65" s="14" customFormat="1" ht="13.5">
      <c r="B116" s="241"/>
      <c r="C116" s="242"/>
      <c r="D116" s="221" t="s">
        <v>340</v>
      </c>
      <c r="E116" s="243" t="s">
        <v>36</v>
      </c>
      <c r="F116" s="244" t="s">
        <v>1568</v>
      </c>
      <c r="G116" s="242"/>
      <c r="H116" s="245">
        <v>10.95</v>
      </c>
      <c r="I116" s="246"/>
      <c r="J116" s="242"/>
      <c r="K116" s="242"/>
      <c r="L116" s="247"/>
      <c r="M116" s="248"/>
      <c r="N116" s="249"/>
      <c r="O116" s="249"/>
      <c r="P116" s="249"/>
      <c r="Q116" s="249"/>
      <c r="R116" s="249"/>
      <c r="S116" s="249"/>
      <c r="T116" s="250"/>
      <c r="AT116" s="251" t="s">
        <v>340</v>
      </c>
      <c r="AU116" s="251" t="s">
        <v>89</v>
      </c>
      <c r="AV116" s="14" t="s">
        <v>89</v>
      </c>
      <c r="AW116" s="14" t="s">
        <v>43</v>
      </c>
      <c r="AX116" s="14" t="s">
        <v>29</v>
      </c>
      <c r="AY116" s="251" t="s">
        <v>331</v>
      </c>
    </row>
    <row r="117" spans="2:65" s="1" customFormat="1" ht="16.5" customHeight="1">
      <c r="B117" s="43"/>
      <c r="C117" s="207" t="s">
        <v>338</v>
      </c>
      <c r="D117" s="207" t="s">
        <v>333</v>
      </c>
      <c r="E117" s="208" t="s">
        <v>1579</v>
      </c>
      <c r="F117" s="209" t="s">
        <v>1580</v>
      </c>
      <c r="G117" s="210" t="s">
        <v>336</v>
      </c>
      <c r="H117" s="211">
        <v>10.95</v>
      </c>
      <c r="I117" s="212"/>
      <c r="J117" s="213">
        <f>ROUND(I117*H117,2)</f>
        <v>0</v>
      </c>
      <c r="K117" s="209" t="s">
        <v>337</v>
      </c>
      <c r="L117" s="63"/>
      <c r="M117" s="214" t="s">
        <v>36</v>
      </c>
      <c r="N117" s="215" t="s">
        <v>51</v>
      </c>
      <c r="O117" s="44"/>
      <c r="P117" s="216">
        <f>O117*H117</f>
        <v>0</v>
      </c>
      <c r="Q117" s="216">
        <v>0</v>
      </c>
      <c r="R117" s="216">
        <f>Q117*H117</f>
        <v>0</v>
      </c>
      <c r="S117" s="216">
        <v>0</v>
      </c>
      <c r="T117" s="217">
        <f>S117*H117</f>
        <v>0</v>
      </c>
      <c r="AR117" s="25" t="s">
        <v>338</v>
      </c>
      <c r="AT117" s="25" t="s">
        <v>333</v>
      </c>
      <c r="AU117" s="25" t="s">
        <v>89</v>
      </c>
      <c r="AY117" s="25" t="s">
        <v>331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25" t="s">
        <v>29</v>
      </c>
      <c r="BK117" s="218">
        <f>ROUND(I117*H117,2)</f>
        <v>0</v>
      </c>
      <c r="BL117" s="25" t="s">
        <v>338</v>
      </c>
      <c r="BM117" s="25" t="s">
        <v>1581</v>
      </c>
    </row>
    <row r="118" spans="2:65" s="12" customFormat="1" ht="13.5">
      <c r="B118" s="219"/>
      <c r="C118" s="220"/>
      <c r="D118" s="221" t="s">
        <v>340</v>
      </c>
      <c r="E118" s="222" t="s">
        <v>36</v>
      </c>
      <c r="F118" s="223" t="s">
        <v>1582</v>
      </c>
      <c r="G118" s="220"/>
      <c r="H118" s="222" t="s">
        <v>36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340</v>
      </c>
      <c r="AU118" s="229" t="s">
        <v>89</v>
      </c>
      <c r="AV118" s="12" t="s">
        <v>29</v>
      </c>
      <c r="AW118" s="12" t="s">
        <v>43</v>
      </c>
      <c r="AX118" s="12" t="s">
        <v>80</v>
      </c>
      <c r="AY118" s="229" t="s">
        <v>331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1568</v>
      </c>
      <c r="G119" s="242"/>
      <c r="H119" s="245">
        <v>10.95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29</v>
      </c>
      <c r="AY119" s="251" t="s">
        <v>331</v>
      </c>
    </row>
    <row r="120" spans="2:65" s="1" customFormat="1" ht="16.5" customHeight="1">
      <c r="B120" s="43"/>
      <c r="C120" s="207" t="s">
        <v>369</v>
      </c>
      <c r="D120" s="207" t="s">
        <v>333</v>
      </c>
      <c r="E120" s="208" t="s">
        <v>1204</v>
      </c>
      <c r="F120" s="209" t="s">
        <v>1205</v>
      </c>
      <c r="G120" s="210" t="s">
        <v>336</v>
      </c>
      <c r="H120" s="211">
        <v>65.349999999999994</v>
      </c>
      <c r="I120" s="212"/>
      <c r="J120" s="213">
        <f>ROUND(I120*H120,2)</f>
        <v>0</v>
      </c>
      <c r="K120" s="209" t="s">
        <v>337</v>
      </c>
      <c r="L120" s="63"/>
      <c r="M120" s="214" t="s">
        <v>36</v>
      </c>
      <c r="N120" s="215" t="s">
        <v>51</v>
      </c>
      <c r="O120" s="44"/>
      <c r="P120" s="216">
        <f>O120*H120</f>
        <v>0</v>
      </c>
      <c r="Q120" s="216">
        <v>0</v>
      </c>
      <c r="R120" s="216">
        <f>Q120*H120</f>
        <v>0</v>
      </c>
      <c r="S120" s="216">
        <v>0</v>
      </c>
      <c r="T120" s="217">
        <f>S120*H120</f>
        <v>0</v>
      </c>
      <c r="AR120" s="25" t="s">
        <v>338</v>
      </c>
      <c r="AT120" s="25" t="s">
        <v>333</v>
      </c>
      <c r="AU120" s="25" t="s">
        <v>89</v>
      </c>
      <c r="AY120" s="25" t="s">
        <v>331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25" t="s">
        <v>29</v>
      </c>
      <c r="BK120" s="218">
        <f>ROUND(I120*H120,2)</f>
        <v>0</v>
      </c>
      <c r="BL120" s="25" t="s">
        <v>338</v>
      </c>
      <c r="BM120" s="25" t="s">
        <v>1583</v>
      </c>
    </row>
    <row r="121" spans="2:65" s="12" customFormat="1" ht="13.5">
      <c r="B121" s="219"/>
      <c r="C121" s="220"/>
      <c r="D121" s="221" t="s">
        <v>340</v>
      </c>
      <c r="E121" s="222" t="s">
        <v>36</v>
      </c>
      <c r="F121" s="223" t="s">
        <v>1572</v>
      </c>
      <c r="G121" s="220"/>
      <c r="H121" s="222" t="s">
        <v>36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340</v>
      </c>
      <c r="AU121" s="229" t="s">
        <v>89</v>
      </c>
      <c r="AV121" s="12" t="s">
        <v>29</v>
      </c>
      <c r="AW121" s="12" t="s">
        <v>43</v>
      </c>
      <c r="AX121" s="12" t="s">
        <v>80</v>
      </c>
      <c r="AY121" s="229" t="s">
        <v>331</v>
      </c>
    </row>
    <row r="122" spans="2:65" s="12" customFormat="1" ht="13.5">
      <c r="B122" s="219"/>
      <c r="C122" s="220"/>
      <c r="D122" s="221" t="s">
        <v>340</v>
      </c>
      <c r="E122" s="222" t="s">
        <v>36</v>
      </c>
      <c r="F122" s="223" t="s">
        <v>1573</v>
      </c>
      <c r="G122" s="220"/>
      <c r="H122" s="222" t="s">
        <v>36</v>
      </c>
      <c r="I122" s="224"/>
      <c r="J122" s="220"/>
      <c r="K122" s="220"/>
      <c r="L122" s="225"/>
      <c r="M122" s="226"/>
      <c r="N122" s="227"/>
      <c r="O122" s="227"/>
      <c r="P122" s="227"/>
      <c r="Q122" s="227"/>
      <c r="R122" s="227"/>
      <c r="S122" s="227"/>
      <c r="T122" s="228"/>
      <c r="AT122" s="229" t="s">
        <v>340</v>
      </c>
      <c r="AU122" s="229" t="s">
        <v>89</v>
      </c>
      <c r="AV122" s="12" t="s">
        <v>29</v>
      </c>
      <c r="AW122" s="12" t="s">
        <v>43</v>
      </c>
      <c r="AX122" s="12" t="s">
        <v>80</v>
      </c>
      <c r="AY122" s="229" t="s">
        <v>331</v>
      </c>
    </row>
    <row r="123" spans="2:65" s="14" customFormat="1" ht="13.5">
      <c r="B123" s="241"/>
      <c r="C123" s="242"/>
      <c r="D123" s="221" t="s">
        <v>340</v>
      </c>
      <c r="E123" s="243" t="s">
        <v>36</v>
      </c>
      <c r="F123" s="244" t="s">
        <v>1574</v>
      </c>
      <c r="G123" s="242"/>
      <c r="H123" s="245">
        <v>58.25</v>
      </c>
      <c r="I123" s="246"/>
      <c r="J123" s="242"/>
      <c r="K123" s="242"/>
      <c r="L123" s="247"/>
      <c r="M123" s="248"/>
      <c r="N123" s="249"/>
      <c r="O123" s="249"/>
      <c r="P123" s="249"/>
      <c r="Q123" s="249"/>
      <c r="R123" s="249"/>
      <c r="S123" s="249"/>
      <c r="T123" s="250"/>
      <c r="AT123" s="251" t="s">
        <v>340</v>
      </c>
      <c r="AU123" s="251" t="s">
        <v>89</v>
      </c>
      <c r="AV123" s="14" t="s">
        <v>89</v>
      </c>
      <c r="AW123" s="14" t="s">
        <v>43</v>
      </c>
      <c r="AX123" s="14" t="s">
        <v>80</v>
      </c>
      <c r="AY123" s="251" t="s">
        <v>331</v>
      </c>
    </row>
    <row r="124" spans="2:65" s="12" customFormat="1" ht="13.5">
      <c r="B124" s="219"/>
      <c r="C124" s="220"/>
      <c r="D124" s="221" t="s">
        <v>340</v>
      </c>
      <c r="E124" s="222" t="s">
        <v>36</v>
      </c>
      <c r="F124" s="223" t="s">
        <v>1584</v>
      </c>
      <c r="G124" s="220"/>
      <c r="H124" s="222" t="s">
        <v>36</v>
      </c>
      <c r="I124" s="224"/>
      <c r="J124" s="220"/>
      <c r="K124" s="220"/>
      <c r="L124" s="225"/>
      <c r="M124" s="226"/>
      <c r="N124" s="227"/>
      <c r="O124" s="227"/>
      <c r="P124" s="227"/>
      <c r="Q124" s="227"/>
      <c r="R124" s="227"/>
      <c r="S124" s="227"/>
      <c r="T124" s="228"/>
      <c r="AT124" s="229" t="s">
        <v>340</v>
      </c>
      <c r="AU124" s="229" t="s">
        <v>89</v>
      </c>
      <c r="AV124" s="12" t="s">
        <v>29</v>
      </c>
      <c r="AW124" s="12" t="s">
        <v>43</v>
      </c>
      <c r="AX124" s="12" t="s">
        <v>80</v>
      </c>
      <c r="AY124" s="229" t="s">
        <v>331</v>
      </c>
    </row>
    <row r="125" spans="2:65" s="14" customFormat="1" ht="13.5">
      <c r="B125" s="241"/>
      <c r="C125" s="242"/>
      <c r="D125" s="221" t="s">
        <v>340</v>
      </c>
      <c r="E125" s="243" t="s">
        <v>36</v>
      </c>
      <c r="F125" s="244" t="s">
        <v>1585</v>
      </c>
      <c r="G125" s="242"/>
      <c r="H125" s="245">
        <v>7.1</v>
      </c>
      <c r="I125" s="246"/>
      <c r="J125" s="242"/>
      <c r="K125" s="242"/>
      <c r="L125" s="247"/>
      <c r="M125" s="248"/>
      <c r="N125" s="249"/>
      <c r="O125" s="249"/>
      <c r="P125" s="249"/>
      <c r="Q125" s="249"/>
      <c r="R125" s="249"/>
      <c r="S125" s="249"/>
      <c r="T125" s="250"/>
      <c r="AT125" s="251" t="s">
        <v>340</v>
      </c>
      <c r="AU125" s="251" t="s">
        <v>89</v>
      </c>
      <c r="AV125" s="14" t="s">
        <v>89</v>
      </c>
      <c r="AW125" s="14" t="s">
        <v>43</v>
      </c>
      <c r="AX125" s="14" t="s">
        <v>80</v>
      </c>
      <c r="AY125" s="251" t="s">
        <v>331</v>
      </c>
    </row>
    <row r="126" spans="2:65" s="15" customFormat="1" ht="13.5">
      <c r="B126" s="252"/>
      <c r="C126" s="253"/>
      <c r="D126" s="221" t="s">
        <v>340</v>
      </c>
      <c r="E126" s="254" t="s">
        <v>36</v>
      </c>
      <c r="F126" s="255" t="s">
        <v>350</v>
      </c>
      <c r="G126" s="253"/>
      <c r="H126" s="256">
        <v>65.349999999999994</v>
      </c>
      <c r="I126" s="257"/>
      <c r="J126" s="253"/>
      <c r="K126" s="253"/>
      <c r="L126" s="258"/>
      <c r="M126" s="259"/>
      <c r="N126" s="260"/>
      <c r="O126" s="260"/>
      <c r="P126" s="260"/>
      <c r="Q126" s="260"/>
      <c r="R126" s="260"/>
      <c r="S126" s="260"/>
      <c r="T126" s="261"/>
      <c r="AT126" s="262" t="s">
        <v>340</v>
      </c>
      <c r="AU126" s="262" t="s">
        <v>89</v>
      </c>
      <c r="AV126" s="15" t="s">
        <v>338</v>
      </c>
      <c r="AW126" s="15" t="s">
        <v>43</v>
      </c>
      <c r="AX126" s="15" t="s">
        <v>29</v>
      </c>
      <c r="AY126" s="262" t="s">
        <v>331</v>
      </c>
    </row>
    <row r="127" spans="2:65" s="1" customFormat="1" ht="25.5" customHeight="1">
      <c r="B127" s="43"/>
      <c r="C127" s="207" t="s">
        <v>377</v>
      </c>
      <c r="D127" s="207" t="s">
        <v>333</v>
      </c>
      <c r="E127" s="208" t="s">
        <v>1586</v>
      </c>
      <c r="F127" s="209" t="s">
        <v>1587</v>
      </c>
      <c r="G127" s="210" t="s">
        <v>336</v>
      </c>
      <c r="H127" s="211">
        <v>3.5</v>
      </c>
      <c r="I127" s="212"/>
      <c r="J127" s="213">
        <f>ROUND(I127*H127,2)</f>
        <v>0</v>
      </c>
      <c r="K127" s="209" t="s">
        <v>337</v>
      </c>
      <c r="L127" s="63"/>
      <c r="M127" s="214" t="s">
        <v>36</v>
      </c>
      <c r="N127" s="215" t="s">
        <v>51</v>
      </c>
      <c r="O127" s="44"/>
      <c r="P127" s="216">
        <f>O127*H127</f>
        <v>0</v>
      </c>
      <c r="Q127" s="216">
        <v>0.37080000000000002</v>
      </c>
      <c r="R127" s="216">
        <f>Q127*H127</f>
        <v>1.2978000000000001</v>
      </c>
      <c r="S127" s="216">
        <v>0</v>
      </c>
      <c r="T127" s="217">
        <f>S127*H127</f>
        <v>0</v>
      </c>
      <c r="AR127" s="25" t="s">
        <v>338</v>
      </c>
      <c r="AT127" s="25" t="s">
        <v>333</v>
      </c>
      <c r="AU127" s="25" t="s">
        <v>89</v>
      </c>
      <c r="AY127" s="25" t="s">
        <v>331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25" t="s">
        <v>29</v>
      </c>
      <c r="BK127" s="218">
        <f>ROUND(I127*H127,2)</f>
        <v>0</v>
      </c>
      <c r="BL127" s="25" t="s">
        <v>338</v>
      </c>
      <c r="BM127" s="25" t="s">
        <v>1588</v>
      </c>
    </row>
    <row r="128" spans="2:65" s="12" customFormat="1" ht="13.5">
      <c r="B128" s="219"/>
      <c r="C128" s="220"/>
      <c r="D128" s="221" t="s">
        <v>340</v>
      </c>
      <c r="E128" s="222" t="s">
        <v>36</v>
      </c>
      <c r="F128" s="223" t="s">
        <v>1589</v>
      </c>
      <c r="G128" s="220"/>
      <c r="H128" s="222" t="s">
        <v>36</v>
      </c>
      <c r="I128" s="224"/>
      <c r="J128" s="220"/>
      <c r="K128" s="220"/>
      <c r="L128" s="225"/>
      <c r="M128" s="226"/>
      <c r="N128" s="227"/>
      <c r="O128" s="227"/>
      <c r="P128" s="227"/>
      <c r="Q128" s="227"/>
      <c r="R128" s="227"/>
      <c r="S128" s="227"/>
      <c r="T128" s="228"/>
      <c r="AT128" s="229" t="s">
        <v>340</v>
      </c>
      <c r="AU128" s="229" t="s">
        <v>89</v>
      </c>
      <c r="AV128" s="12" t="s">
        <v>29</v>
      </c>
      <c r="AW128" s="12" t="s">
        <v>43</v>
      </c>
      <c r="AX128" s="12" t="s">
        <v>80</v>
      </c>
      <c r="AY128" s="229" t="s">
        <v>331</v>
      </c>
    </row>
    <row r="129" spans="2:65" s="14" customFormat="1" ht="13.5">
      <c r="B129" s="241"/>
      <c r="C129" s="242"/>
      <c r="D129" s="221" t="s">
        <v>340</v>
      </c>
      <c r="E129" s="243" t="s">
        <v>36</v>
      </c>
      <c r="F129" s="244" t="s">
        <v>1590</v>
      </c>
      <c r="G129" s="242"/>
      <c r="H129" s="245">
        <v>3.5</v>
      </c>
      <c r="I129" s="246"/>
      <c r="J129" s="242"/>
      <c r="K129" s="242"/>
      <c r="L129" s="247"/>
      <c r="M129" s="248"/>
      <c r="N129" s="249"/>
      <c r="O129" s="249"/>
      <c r="P129" s="249"/>
      <c r="Q129" s="249"/>
      <c r="R129" s="249"/>
      <c r="S129" s="249"/>
      <c r="T129" s="250"/>
      <c r="AT129" s="251" t="s">
        <v>340</v>
      </c>
      <c r="AU129" s="251" t="s">
        <v>89</v>
      </c>
      <c r="AV129" s="14" t="s">
        <v>89</v>
      </c>
      <c r="AW129" s="14" t="s">
        <v>43</v>
      </c>
      <c r="AX129" s="14" t="s">
        <v>29</v>
      </c>
      <c r="AY129" s="251" t="s">
        <v>331</v>
      </c>
    </row>
    <row r="130" spans="2:65" s="1" customFormat="1" ht="25.5" customHeight="1">
      <c r="B130" s="43"/>
      <c r="C130" s="207" t="s">
        <v>383</v>
      </c>
      <c r="D130" s="207" t="s">
        <v>333</v>
      </c>
      <c r="E130" s="208" t="s">
        <v>1591</v>
      </c>
      <c r="F130" s="209" t="s">
        <v>1592</v>
      </c>
      <c r="G130" s="210" t="s">
        <v>336</v>
      </c>
      <c r="H130" s="211">
        <v>157</v>
      </c>
      <c r="I130" s="212"/>
      <c r="J130" s="213">
        <f>ROUND(I130*H130,2)</f>
        <v>0</v>
      </c>
      <c r="K130" s="209" t="s">
        <v>337</v>
      </c>
      <c r="L130" s="63"/>
      <c r="M130" s="214" t="s">
        <v>36</v>
      </c>
      <c r="N130" s="215" t="s">
        <v>51</v>
      </c>
      <c r="O130" s="44"/>
      <c r="P130" s="216">
        <f>O130*H130</f>
        <v>0</v>
      </c>
      <c r="Q130" s="216">
        <v>8.4250000000000005E-2</v>
      </c>
      <c r="R130" s="216">
        <f>Q130*H130</f>
        <v>13.227250000000002</v>
      </c>
      <c r="S130" s="216">
        <v>0</v>
      </c>
      <c r="T130" s="217">
        <f>S130*H130</f>
        <v>0</v>
      </c>
      <c r="AR130" s="25" t="s">
        <v>338</v>
      </c>
      <c r="AT130" s="25" t="s">
        <v>333</v>
      </c>
      <c r="AU130" s="25" t="s">
        <v>89</v>
      </c>
      <c r="AY130" s="25" t="s">
        <v>331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25" t="s">
        <v>29</v>
      </c>
      <c r="BK130" s="218">
        <f>ROUND(I130*H130,2)</f>
        <v>0</v>
      </c>
      <c r="BL130" s="25" t="s">
        <v>338</v>
      </c>
      <c r="BM130" s="25" t="s">
        <v>1593</v>
      </c>
    </row>
    <row r="131" spans="2:65" s="12" customFormat="1" ht="13.5">
      <c r="B131" s="219"/>
      <c r="C131" s="220"/>
      <c r="D131" s="221" t="s">
        <v>340</v>
      </c>
      <c r="E131" s="222" t="s">
        <v>36</v>
      </c>
      <c r="F131" s="223" t="s">
        <v>1594</v>
      </c>
      <c r="G131" s="220"/>
      <c r="H131" s="222" t="s">
        <v>36</v>
      </c>
      <c r="I131" s="224"/>
      <c r="J131" s="220"/>
      <c r="K131" s="220"/>
      <c r="L131" s="225"/>
      <c r="M131" s="226"/>
      <c r="N131" s="227"/>
      <c r="O131" s="227"/>
      <c r="P131" s="227"/>
      <c r="Q131" s="227"/>
      <c r="R131" s="227"/>
      <c r="S131" s="227"/>
      <c r="T131" s="228"/>
      <c r="AT131" s="229" t="s">
        <v>340</v>
      </c>
      <c r="AU131" s="229" t="s">
        <v>89</v>
      </c>
      <c r="AV131" s="12" t="s">
        <v>29</v>
      </c>
      <c r="AW131" s="12" t="s">
        <v>43</v>
      </c>
      <c r="AX131" s="12" t="s">
        <v>80</v>
      </c>
      <c r="AY131" s="229" t="s">
        <v>331</v>
      </c>
    </row>
    <row r="132" spans="2:65" s="13" customFormat="1" ht="13.5">
      <c r="B132" s="230"/>
      <c r="C132" s="231"/>
      <c r="D132" s="221" t="s">
        <v>340</v>
      </c>
      <c r="E132" s="232" t="s">
        <v>36</v>
      </c>
      <c r="F132" s="233" t="s">
        <v>347</v>
      </c>
      <c r="G132" s="231"/>
      <c r="H132" s="234">
        <v>0</v>
      </c>
      <c r="I132" s="235"/>
      <c r="J132" s="231"/>
      <c r="K132" s="231"/>
      <c r="L132" s="236"/>
      <c r="M132" s="237"/>
      <c r="N132" s="238"/>
      <c r="O132" s="238"/>
      <c r="P132" s="238"/>
      <c r="Q132" s="238"/>
      <c r="R132" s="238"/>
      <c r="S132" s="238"/>
      <c r="T132" s="239"/>
      <c r="AT132" s="240" t="s">
        <v>340</v>
      </c>
      <c r="AU132" s="240" t="s">
        <v>89</v>
      </c>
      <c r="AV132" s="13" t="s">
        <v>113</v>
      </c>
      <c r="AW132" s="13" t="s">
        <v>43</v>
      </c>
      <c r="AX132" s="13" t="s">
        <v>80</v>
      </c>
      <c r="AY132" s="240" t="s">
        <v>331</v>
      </c>
    </row>
    <row r="133" spans="2:65" s="12" customFormat="1" ht="13.5">
      <c r="B133" s="219"/>
      <c r="C133" s="220"/>
      <c r="D133" s="221" t="s">
        <v>340</v>
      </c>
      <c r="E133" s="222" t="s">
        <v>36</v>
      </c>
      <c r="F133" s="223" t="s">
        <v>1595</v>
      </c>
      <c r="G133" s="220"/>
      <c r="H133" s="222" t="s">
        <v>36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340</v>
      </c>
      <c r="AU133" s="229" t="s">
        <v>89</v>
      </c>
      <c r="AV133" s="12" t="s">
        <v>29</v>
      </c>
      <c r="AW133" s="12" t="s">
        <v>43</v>
      </c>
      <c r="AX133" s="12" t="s">
        <v>80</v>
      </c>
      <c r="AY133" s="229" t="s">
        <v>331</v>
      </c>
    </row>
    <row r="134" spans="2:65" s="12" customFormat="1" ht="13.5">
      <c r="B134" s="219"/>
      <c r="C134" s="220"/>
      <c r="D134" s="221" t="s">
        <v>340</v>
      </c>
      <c r="E134" s="222" t="s">
        <v>36</v>
      </c>
      <c r="F134" s="223" t="s">
        <v>1596</v>
      </c>
      <c r="G134" s="220"/>
      <c r="H134" s="222" t="s">
        <v>36</v>
      </c>
      <c r="I134" s="224"/>
      <c r="J134" s="220"/>
      <c r="K134" s="220"/>
      <c r="L134" s="225"/>
      <c r="M134" s="226"/>
      <c r="N134" s="227"/>
      <c r="O134" s="227"/>
      <c r="P134" s="227"/>
      <c r="Q134" s="227"/>
      <c r="R134" s="227"/>
      <c r="S134" s="227"/>
      <c r="T134" s="228"/>
      <c r="AT134" s="229" t="s">
        <v>340</v>
      </c>
      <c r="AU134" s="229" t="s">
        <v>89</v>
      </c>
      <c r="AV134" s="12" t="s">
        <v>29</v>
      </c>
      <c r="AW134" s="12" t="s">
        <v>43</v>
      </c>
      <c r="AX134" s="12" t="s">
        <v>80</v>
      </c>
      <c r="AY134" s="229" t="s">
        <v>331</v>
      </c>
    </row>
    <row r="135" spans="2:65" s="12" customFormat="1" ht="13.5">
      <c r="B135" s="219"/>
      <c r="C135" s="220"/>
      <c r="D135" s="221" t="s">
        <v>340</v>
      </c>
      <c r="E135" s="222" t="s">
        <v>36</v>
      </c>
      <c r="F135" s="223" t="s">
        <v>1597</v>
      </c>
      <c r="G135" s="220"/>
      <c r="H135" s="222" t="s">
        <v>36</v>
      </c>
      <c r="I135" s="224"/>
      <c r="J135" s="220"/>
      <c r="K135" s="220"/>
      <c r="L135" s="225"/>
      <c r="M135" s="226"/>
      <c r="N135" s="227"/>
      <c r="O135" s="227"/>
      <c r="P135" s="227"/>
      <c r="Q135" s="227"/>
      <c r="R135" s="227"/>
      <c r="S135" s="227"/>
      <c r="T135" s="228"/>
      <c r="AT135" s="229" t="s">
        <v>340</v>
      </c>
      <c r="AU135" s="229" t="s">
        <v>89</v>
      </c>
      <c r="AV135" s="12" t="s">
        <v>29</v>
      </c>
      <c r="AW135" s="12" t="s">
        <v>43</v>
      </c>
      <c r="AX135" s="12" t="s">
        <v>80</v>
      </c>
      <c r="AY135" s="229" t="s">
        <v>331</v>
      </c>
    </row>
    <row r="136" spans="2:65" s="14" customFormat="1" ht="13.5">
      <c r="B136" s="241"/>
      <c r="C136" s="242"/>
      <c r="D136" s="221" t="s">
        <v>340</v>
      </c>
      <c r="E136" s="243" t="s">
        <v>36</v>
      </c>
      <c r="F136" s="244" t="s">
        <v>1566</v>
      </c>
      <c r="G136" s="242"/>
      <c r="H136" s="245">
        <v>153.5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AT136" s="251" t="s">
        <v>340</v>
      </c>
      <c r="AU136" s="251" t="s">
        <v>89</v>
      </c>
      <c r="AV136" s="14" t="s">
        <v>89</v>
      </c>
      <c r="AW136" s="14" t="s">
        <v>43</v>
      </c>
      <c r="AX136" s="14" t="s">
        <v>80</v>
      </c>
      <c r="AY136" s="251" t="s">
        <v>331</v>
      </c>
    </row>
    <row r="137" spans="2:65" s="13" customFormat="1" ht="13.5">
      <c r="B137" s="230"/>
      <c r="C137" s="231"/>
      <c r="D137" s="221" t="s">
        <v>340</v>
      </c>
      <c r="E137" s="232" t="s">
        <v>36</v>
      </c>
      <c r="F137" s="233" t="s">
        <v>347</v>
      </c>
      <c r="G137" s="231"/>
      <c r="H137" s="234">
        <v>153.5</v>
      </c>
      <c r="I137" s="235"/>
      <c r="J137" s="231"/>
      <c r="K137" s="231"/>
      <c r="L137" s="236"/>
      <c r="M137" s="237"/>
      <c r="N137" s="238"/>
      <c r="O137" s="238"/>
      <c r="P137" s="238"/>
      <c r="Q137" s="238"/>
      <c r="R137" s="238"/>
      <c r="S137" s="238"/>
      <c r="T137" s="239"/>
      <c r="AT137" s="240" t="s">
        <v>340</v>
      </c>
      <c r="AU137" s="240" t="s">
        <v>89</v>
      </c>
      <c r="AV137" s="13" t="s">
        <v>113</v>
      </c>
      <c r="AW137" s="13" t="s">
        <v>43</v>
      </c>
      <c r="AX137" s="13" t="s">
        <v>80</v>
      </c>
      <c r="AY137" s="240" t="s">
        <v>331</v>
      </c>
    </row>
    <row r="138" spans="2:65" s="12" customFormat="1" ht="13.5">
      <c r="B138" s="219"/>
      <c r="C138" s="220"/>
      <c r="D138" s="221" t="s">
        <v>340</v>
      </c>
      <c r="E138" s="222" t="s">
        <v>36</v>
      </c>
      <c r="F138" s="223" t="s">
        <v>1598</v>
      </c>
      <c r="G138" s="220"/>
      <c r="H138" s="222" t="s">
        <v>36</v>
      </c>
      <c r="I138" s="224"/>
      <c r="J138" s="220"/>
      <c r="K138" s="220"/>
      <c r="L138" s="225"/>
      <c r="M138" s="226"/>
      <c r="N138" s="227"/>
      <c r="O138" s="227"/>
      <c r="P138" s="227"/>
      <c r="Q138" s="227"/>
      <c r="R138" s="227"/>
      <c r="S138" s="227"/>
      <c r="T138" s="228"/>
      <c r="AT138" s="229" t="s">
        <v>340</v>
      </c>
      <c r="AU138" s="229" t="s">
        <v>89</v>
      </c>
      <c r="AV138" s="12" t="s">
        <v>29</v>
      </c>
      <c r="AW138" s="12" t="s">
        <v>43</v>
      </c>
      <c r="AX138" s="12" t="s">
        <v>80</v>
      </c>
      <c r="AY138" s="229" t="s">
        <v>331</v>
      </c>
    </row>
    <row r="139" spans="2:65" s="14" customFormat="1" ht="13.5">
      <c r="B139" s="241"/>
      <c r="C139" s="242"/>
      <c r="D139" s="221" t="s">
        <v>340</v>
      </c>
      <c r="E139" s="243" t="s">
        <v>36</v>
      </c>
      <c r="F139" s="244" t="s">
        <v>1590</v>
      </c>
      <c r="G139" s="242"/>
      <c r="H139" s="245">
        <v>3.5</v>
      </c>
      <c r="I139" s="246"/>
      <c r="J139" s="242"/>
      <c r="K139" s="242"/>
      <c r="L139" s="247"/>
      <c r="M139" s="248"/>
      <c r="N139" s="249"/>
      <c r="O139" s="249"/>
      <c r="P139" s="249"/>
      <c r="Q139" s="249"/>
      <c r="R139" s="249"/>
      <c r="S139" s="249"/>
      <c r="T139" s="250"/>
      <c r="AT139" s="251" t="s">
        <v>340</v>
      </c>
      <c r="AU139" s="251" t="s">
        <v>89</v>
      </c>
      <c r="AV139" s="14" t="s">
        <v>89</v>
      </c>
      <c r="AW139" s="14" t="s">
        <v>43</v>
      </c>
      <c r="AX139" s="14" t="s">
        <v>80</v>
      </c>
      <c r="AY139" s="251" t="s">
        <v>331</v>
      </c>
    </row>
    <row r="140" spans="2:65" s="13" customFormat="1" ht="13.5">
      <c r="B140" s="230"/>
      <c r="C140" s="231"/>
      <c r="D140" s="221" t="s">
        <v>340</v>
      </c>
      <c r="E140" s="232" t="s">
        <v>36</v>
      </c>
      <c r="F140" s="233" t="s">
        <v>347</v>
      </c>
      <c r="G140" s="231"/>
      <c r="H140" s="234">
        <v>3.5</v>
      </c>
      <c r="I140" s="235"/>
      <c r="J140" s="231"/>
      <c r="K140" s="231"/>
      <c r="L140" s="236"/>
      <c r="M140" s="237"/>
      <c r="N140" s="238"/>
      <c r="O140" s="238"/>
      <c r="P140" s="238"/>
      <c r="Q140" s="238"/>
      <c r="R140" s="238"/>
      <c r="S140" s="238"/>
      <c r="T140" s="239"/>
      <c r="AT140" s="240" t="s">
        <v>340</v>
      </c>
      <c r="AU140" s="240" t="s">
        <v>89</v>
      </c>
      <c r="AV140" s="13" t="s">
        <v>113</v>
      </c>
      <c r="AW140" s="13" t="s">
        <v>43</v>
      </c>
      <c r="AX140" s="13" t="s">
        <v>80</v>
      </c>
      <c r="AY140" s="240" t="s">
        <v>331</v>
      </c>
    </row>
    <row r="141" spans="2:65" s="15" customFormat="1" ht="13.5">
      <c r="B141" s="252"/>
      <c r="C141" s="253"/>
      <c r="D141" s="221" t="s">
        <v>340</v>
      </c>
      <c r="E141" s="254" t="s">
        <v>36</v>
      </c>
      <c r="F141" s="255" t="s">
        <v>350</v>
      </c>
      <c r="G141" s="253"/>
      <c r="H141" s="256">
        <v>157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AT141" s="262" t="s">
        <v>340</v>
      </c>
      <c r="AU141" s="262" t="s">
        <v>89</v>
      </c>
      <c r="AV141" s="15" t="s">
        <v>338</v>
      </c>
      <c r="AW141" s="15" t="s">
        <v>43</v>
      </c>
      <c r="AX141" s="15" t="s">
        <v>29</v>
      </c>
      <c r="AY141" s="262" t="s">
        <v>331</v>
      </c>
    </row>
    <row r="142" spans="2:65" s="1" customFormat="1" ht="16.5" customHeight="1">
      <c r="B142" s="43"/>
      <c r="C142" s="263" t="s">
        <v>389</v>
      </c>
      <c r="D142" s="263" t="s">
        <v>461</v>
      </c>
      <c r="E142" s="264" t="s">
        <v>1599</v>
      </c>
      <c r="F142" s="265" t="s">
        <v>1600</v>
      </c>
      <c r="G142" s="266" t="s">
        <v>336</v>
      </c>
      <c r="H142" s="267">
        <v>63.365000000000002</v>
      </c>
      <c r="I142" s="268"/>
      <c r="J142" s="269">
        <f>ROUND(I142*H142,2)</f>
        <v>0</v>
      </c>
      <c r="K142" s="265" t="s">
        <v>36</v>
      </c>
      <c r="L142" s="270"/>
      <c r="M142" s="271" t="s">
        <v>36</v>
      </c>
      <c r="N142" s="272" t="s">
        <v>51</v>
      </c>
      <c r="O142" s="44"/>
      <c r="P142" s="216">
        <f>O142*H142</f>
        <v>0</v>
      </c>
      <c r="Q142" s="216">
        <v>0.13</v>
      </c>
      <c r="R142" s="216">
        <f>Q142*H142</f>
        <v>8.2374500000000008</v>
      </c>
      <c r="S142" s="216">
        <v>0</v>
      </c>
      <c r="T142" s="217">
        <f>S142*H142</f>
        <v>0</v>
      </c>
      <c r="AR142" s="25" t="s">
        <v>389</v>
      </c>
      <c r="AT142" s="25" t="s">
        <v>461</v>
      </c>
      <c r="AU142" s="25" t="s">
        <v>89</v>
      </c>
      <c r="AY142" s="25" t="s">
        <v>331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25" t="s">
        <v>29</v>
      </c>
      <c r="BK142" s="218">
        <f>ROUND(I142*H142,2)</f>
        <v>0</v>
      </c>
      <c r="BL142" s="25" t="s">
        <v>338</v>
      </c>
      <c r="BM142" s="25" t="s">
        <v>1601</v>
      </c>
    </row>
    <row r="143" spans="2:65" s="12" customFormat="1" ht="13.5">
      <c r="B143" s="219"/>
      <c r="C143" s="220"/>
      <c r="D143" s="221" t="s">
        <v>340</v>
      </c>
      <c r="E143" s="222" t="s">
        <v>36</v>
      </c>
      <c r="F143" s="223" t="s">
        <v>1602</v>
      </c>
      <c r="G143" s="220"/>
      <c r="H143" s="222" t="s">
        <v>36</v>
      </c>
      <c r="I143" s="224"/>
      <c r="J143" s="220"/>
      <c r="K143" s="220"/>
      <c r="L143" s="225"/>
      <c r="M143" s="226"/>
      <c r="N143" s="227"/>
      <c r="O143" s="227"/>
      <c r="P143" s="227"/>
      <c r="Q143" s="227"/>
      <c r="R143" s="227"/>
      <c r="S143" s="227"/>
      <c r="T143" s="228"/>
      <c r="AT143" s="229" t="s">
        <v>340</v>
      </c>
      <c r="AU143" s="229" t="s">
        <v>89</v>
      </c>
      <c r="AV143" s="12" t="s">
        <v>29</v>
      </c>
      <c r="AW143" s="12" t="s">
        <v>43</v>
      </c>
      <c r="AX143" s="12" t="s">
        <v>80</v>
      </c>
      <c r="AY143" s="229" t="s">
        <v>331</v>
      </c>
    </row>
    <row r="144" spans="2:65" s="14" customFormat="1" ht="13.5">
      <c r="B144" s="241"/>
      <c r="C144" s="242"/>
      <c r="D144" s="221" t="s">
        <v>340</v>
      </c>
      <c r="E144" s="243" t="s">
        <v>36</v>
      </c>
      <c r="F144" s="244" t="s">
        <v>1603</v>
      </c>
      <c r="G144" s="242"/>
      <c r="H144" s="245">
        <v>156.06</v>
      </c>
      <c r="I144" s="246"/>
      <c r="J144" s="242"/>
      <c r="K144" s="242"/>
      <c r="L144" s="247"/>
      <c r="M144" s="248"/>
      <c r="N144" s="249"/>
      <c r="O144" s="249"/>
      <c r="P144" s="249"/>
      <c r="Q144" s="249"/>
      <c r="R144" s="249"/>
      <c r="S144" s="249"/>
      <c r="T144" s="250"/>
      <c r="AT144" s="251" t="s">
        <v>340</v>
      </c>
      <c r="AU144" s="251" t="s">
        <v>89</v>
      </c>
      <c r="AV144" s="14" t="s">
        <v>89</v>
      </c>
      <c r="AW144" s="14" t="s">
        <v>43</v>
      </c>
      <c r="AX144" s="14" t="s">
        <v>80</v>
      </c>
      <c r="AY144" s="251" t="s">
        <v>331</v>
      </c>
    </row>
    <row r="145" spans="2:65" s="12" customFormat="1" ht="13.5">
      <c r="B145" s="219"/>
      <c r="C145" s="220"/>
      <c r="D145" s="221" t="s">
        <v>340</v>
      </c>
      <c r="E145" s="222" t="s">
        <v>36</v>
      </c>
      <c r="F145" s="223" t="s">
        <v>1598</v>
      </c>
      <c r="G145" s="220"/>
      <c r="H145" s="222" t="s">
        <v>36</v>
      </c>
      <c r="I145" s="224"/>
      <c r="J145" s="220"/>
      <c r="K145" s="220"/>
      <c r="L145" s="225"/>
      <c r="M145" s="226"/>
      <c r="N145" s="227"/>
      <c r="O145" s="227"/>
      <c r="P145" s="227"/>
      <c r="Q145" s="227"/>
      <c r="R145" s="227"/>
      <c r="S145" s="227"/>
      <c r="T145" s="228"/>
      <c r="AT145" s="229" t="s">
        <v>340</v>
      </c>
      <c r="AU145" s="229" t="s">
        <v>89</v>
      </c>
      <c r="AV145" s="12" t="s">
        <v>29</v>
      </c>
      <c r="AW145" s="12" t="s">
        <v>43</v>
      </c>
      <c r="AX145" s="12" t="s">
        <v>80</v>
      </c>
      <c r="AY145" s="229" t="s">
        <v>331</v>
      </c>
    </row>
    <row r="146" spans="2:65" s="14" customFormat="1" ht="13.5">
      <c r="B146" s="241"/>
      <c r="C146" s="242"/>
      <c r="D146" s="221" t="s">
        <v>340</v>
      </c>
      <c r="E146" s="243" t="s">
        <v>36</v>
      </c>
      <c r="F146" s="244" t="s">
        <v>1604</v>
      </c>
      <c r="G146" s="242"/>
      <c r="H146" s="245">
        <v>3.605</v>
      </c>
      <c r="I146" s="246"/>
      <c r="J146" s="242"/>
      <c r="K146" s="242"/>
      <c r="L146" s="247"/>
      <c r="M146" s="248"/>
      <c r="N146" s="249"/>
      <c r="O146" s="249"/>
      <c r="P146" s="249"/>
      <c r="Q146" s="249"/>
      <c r="R146" s="249"/>
      <c r="S146" s="249"/>
      <c r="T146" s="250"/>
      <c r="AT146" s="251" t="s">
        <v>340</v>
      </c>
      <c r="AU146" s="251" t="s">
        <v>89</v>
      </c>
      <c r="AV146" s="14" t="s">
        <v>89</v>
      </c>
      <c r="AW146" s="14" t="s">
        <v>43</v>
      </c>
      <c r="AX146" s="14" t="s">
        <v>80</v>
      </c>
      <c r="AY146" s="251" t="s">
        <v>331</v>
      </c>
    </row>
    <row r="147" spans="2:65" s="13" customFormat="1" ht="13.5">
      <c r="B147" s="230"/>
      <c r="C147" s="231"/>
      <c r="D147" s="221" t="s">
        <v>340</v>
      </c>
      <c r="E147" s="232" t="s">
        <v>36</v>
      </c>
      <c r="F147" s="233" t="s">
        <v>347</v>
      </c>
      <c r="G147" s="231"/>
      <c r="H147" s="234">
        <v>159.66499999999999</v>
      </c>
      <c r="I147" s="235"/>
      <c r="J147" s="231"/>
      <c r="K147" s="231"/>
      <c r="L147" s="236"/>
      <c r="M147" s="237"/>
      <c r="N147" s="238"/>
      <c r="O147" s="238"/>
      <c r="P147" s="238"/>
      <c r="Q147" s="238"/>
      <c r="R147" s="238"/>
      <c r="S147" s="238"/>
      <c r="T147" s="239"/>
      <c r="AT147" s="240" t="s">
        <v>340</v>
      </c>
      <c r="AU147" s="240" t="s">
        <v>89</v>
      </c>
      <c r="AV147" s="13" t="s">
        <v>113</v>
      </c>
      <c r="AW147" s="13" t="s">
        <v>43</v>
      </c>
      <c r="AX147" s="13" t="s">
        <v>80</v>
      </c>
      <c r="AY147" s="240" t="s">
        <v>331</v>
      </c>
    </row>
    <row r="148" spans="2:65" s="12" customFormat="1" ht="27">
      <c r="B148" s="219"/>
      <c r="C148" s="220"/>
      <c r="D148" s="221" t="s">
        <v>340</v>
      </c>
      <c r="E148" s="222" t="s">
        <v>36</v>
      </c>
      <c r="F148" s="223" t="s">
        <v>1605</v>
      </c>
      <c r="G148" s="220"/>
      <c r="H148" s="222" t="s">
        <v>36</v>
      </c>
      <c r="I148" s="224"/>
      <c r="J148" s="220"/>
      <c r="K148" s="220"/>
      <c r="L148" s="225"/>
      <c r="M148" s="226"/>
      <c r="N148" s="227"/>
      <c r="O148" s="227"/>
      <c r="P148" s="227"/>
      <c r="Q148" s="227"/>
      <c r="R148" s="227"/>
      <c r="S148" s="227"/>
      <c r="T148" s="228"/>
      <c r="AT148" s="229" t="s">
        <v>340</v>
      </c>
      <c r="AU148" s="229" t="s">
        <v>89</v>
      </c>
      <c r="AV148" s="12" t="s">
        <v>29</v>
      </c>
      <c r="AW148" s="12" t="s">
        <v>43</v>
      </c>
      <c r="AX148" s="12" t="s">
        <v>80</v>
      </c>
      <c r="AY148" s="229" t="s">
        <v>331</v>
      </c>
    </row>
    <row r="149" spans="2:65" s="14" customFormat="1" ht="13.5">
      <c r="B149" s="241"/>
      <c r="C149" s="242"/>
      <c r="D149" s="221" t="s">
        <v>340</v>
      </c>
      <c r="E149" s="243" t="s">
        <v>36</v>
      </c>
      <c r="F149" s="244" t="s">
        <v>1606</v>
      </c>
      <c r="G149" s="242"/>
      <c r="H149" s="245">
        <v>-96.3</v>
      </c>
      <c r="I149" s="246"/>
      <c r="J149" s="242"/>
      <c r="K149" s="242"/>
      <c r="L149" s="247"/>
      <c r="M149" s="248"/>
      <c r="N149" s="249"/>
      <c r="O149" s="249"/>
      <c r="P149" s="249"/>
      <c r="Q149" s="249"/>
      <c r="R149" s="249"/>
      <c r="S149" s="249"/>
      <c r="T149" s="250"/>
      <c r="AT149" s="251" t="s">
        <v>340</v>
      </c>
      <c r="AU149" s="251" t="s">
        <v>89</v>
      </c>
      <c r="AV149" s="14" t="s">
        <v>89</v>
      </c>
      <c r="AW149" s="14" t="s">
        <v>43</v>
      </c>
      <c r="AX149" s="14" t="s">
        <v>80</v>
      </c>
      <c r="AY149" s="251" t="s">
        <v>331</v>
      </c>
    </row>
    <row r="150" spans="2:65" s="15" customFormat="1" ht="13.5">
      <c r="B150" s="252"/>
      <c r="C150" s="253"/>
      <c r="D150" s="221" t="s">
        <v>340</v>
      </c>
      <c r="E150" s="254" t="s">
        <v>36</v>
      </c>
      <c r="F150" s="255" t="s">
        <v>350</v>
      </c>
      <c r="G150" s="253"/>
      <c r="H150" s="256">
        <v>63.365000000000002</v>
      </c>
      <c r="I150" s="257"/>
      <c r="J150" s="253"/>
      <c r="K150" s="253"/>
      <c r="L150" s="258"/>
      <c r="M150" s="259"/>
      <c r="N150" s="260"/>
      <c r="O150" s="260"/>
      <c r="P150" s="260"/>
      <c r="Q150" s="260"/>
      <c r="R150" s="260"/>
      <c r="S150" s="260"/>
      <c r="T150" s="261"/>
      <c r="AT150" s="262" t="s">
        <v>340</v>
      </c>
      <c r="AU150" s="262" t="s">
        <v>89</v>
      </c>
      <c r="AV150" s="15" t="s">
        <v>338</v>
      </c>
      <c r="AW150" s="15" t="s">
        <v>43</v>
      </c>
      <c r="AX150" s="15" t="s">
        <v>29</v>
      </c>
      <c r="AY150" s="262" t="s">
        <v>331</v>
      </c>
    </row>
    <row r="151" spans="2:65" s="1" customFormat="1" ht="25.5" customHeight="1">
      <c r="B151" s="43"/>
      <c r="C151" s="207" t="s">
        <v>394</v>
      </c>
      <c r="D151" s="207" t="s">
        <v>333</v>
      </c>
      <c r="E151" s="208" t="s">
        <v>1270</v>
      </c>
      <c r="F151" s="209" t="s">
        <v>1271</v>
      </c>
      <c r="G151" s="210" t="s">
        <v>336</v>
      </c>
      <c r="H151" s="211">
        <v>10.95</v>
      </c>
      <c r="I151" s="212"/>
      <c r="J151" s="213">
        <f>ROUND(I151*H151,2)</f>
        <v>0</v>
      </c>
      <c r="K151" s="209" t="s">
        <v>337</v>
      </c>
      <c r="L151" s="63"/>
      <c r="M151" s="214" t="s">
        <v>36</v>
      </c>
      <c r="N151" s="215" t="s">
        <v>51</v>
      </c>
      <c r="O151" s="44"/>
      <c r="P151" s="216">
        <f>O151*H151</f>
        <v>0</v>
      </c>
      <c r="Q151" s="216">
        <v>8.4250000000000005E-2</v>
      </c>
      <c r="R151" s="216">
        <f>Q151*H151</f>
        <v>0.92253750000000001</v>
      </c>
      <c r="S151" s="216">
        <v>0</v>
      </c>
      <c r="T151" s="217">
        <f>S151*H151</f>
        <v>0</v>
      </c>
      <c r="AR151" s="25" t="s">
        <v>338</v>
      </c>
      <c r="AT151" s="25" t="s">
        <v>333</v>
      </c>
      <c r="AU151" s="25" t="s">
        <v>89</v>
      </c>
      <c r="AY151" s="25" t="s">
        <v>331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25" t="s">
        <v>29</v>
      </c>
      <c r="BK151" s="218">
        <f>ROUND(I151*H151,2)</f>
        <v>0</v>
      </c>
      <c r="BL151" s="25" t="s">
        <v>338</v>
      </c>
      <c r="BM151" s="25" t="s">
        <v>1607</v>
      </c>
    </row>
    <row r="152" spans="2:65" s="12" customFormat="1" ht="13.5">
      <c r="B152" s="219"/>
      <c r="C152" s="220"/>
      <c r="D152" s="221" t="s">
        <v>340</v>
      </c>
      <c r="E152" s="222" t="s">
        <v>36</v>
      </c>
      <c r="F152" s="223" t="s">
        <v>1273</v>
      </c>
      <c r="G152" s="220"/>
      <c r="H152" s="222" t="s">
        <v>36</v>
      </c>
      <c r="I152" s="224"/>
      <c r="J152" s="220"/>
      <c r="K152" s="220"/>
      <c r="L152" s="225"/>
      <c r="M152" s="226"/>
      <c r="N152" s="227"/>
      <c r="O152" s="227"/>
      <c r="P152" s="227"/>
      <c r="Q152" s="227"/>
      <c r="R152" s="227"/>
      <c r="S152" s="227"/>
      <c r="T152" s="228"/>
      <c r="AT152" s="229" t="s">
        <v>340</v>
      </c>
      <c r="AU152" s="229" t="s">
        <v>89</v>
      </c>
      <c r="AV152" s="12" t="s">
        <v>29</v>
      </c>
      <c r="AW152" s="12" t="s">
        <v>43</v>
      </c>
      <c r="AX152" s="12" t="s">
        <v>80</v>
      </c>
      <c r="AY152" s="229" t="s">
        <v>331</v>
      </c>
    </row>
    <row r="153" spans="2:65" s="12" customFormat="1" ht="13.5">
      <c r="B153" s="219"/>
      <c r="C153" s="220"/>
      <c r="D153" s="221" t="s">
        <v>340</v>
      </c>
      <c r="E153" s="222" t="s">
        <v>36</v>
      </c>
      <c r="F153" s="223" t="s">
        <v>1608</v>
      </c>
      <c r="G153" s="220"/>
      <c r="H153" s="222" t="s">
        <v>36</v>
      </c>
      <c r="I153" s="224"/>
      <c r="J153" s="220"/>
      <c r="K153" s="220"/>
      <c r="L153" s="225"/>
      <c r="M153" s="226"/>
      <c r="N153" s="227"/>
      <c r="O153" s="227"/>
      <c r="P153" s="227"/>
      <c r="Q153" s="227"/>
      <c r="R153" s="227"/>
      <c r="S153" s="227"/>
      <c r="T153" s="228"/>
      <c r="AT153" s="229" t="s">
        <v>340</v>
      </c>
      <c r="AU153" s="229" t="s">
        <v>89</v>
      </c>
      <c r="AV153" s="12" t="s">
        <v>29</v>
      </c>
      <c r="AW153" s="12" t="s">
        <v>43</v>
      </c>
      <c r="AX153" s="12" t="s">
        <v>80</v>
      </c>
      <c r="AY153" s="229" t="s">
        <v>331</v>
      </c>
    </row>
    <row r="154" spans="2:65" s="14" customFormat="1" ht="13.5">
      <c r="B154" s="241"/>
      <c r="C154" s="242"/>
      <c r="D154" s="221" t="s">
        <v>340</v>
      </c>
      <c r="E154" s="243" t="s">
        <v>36</v>
      </c>
      <c r="F154" s="244" t="s">
        <v>1609</v>
      </c>
      <c r="G154" s="242"/>
      <c r="H154" s="245">
        <v>3.7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AT154" s="251" t="s">
        <v>340</v>
      </c>
      <c r="AU154" s="251" t="s">
        <v>89</v>
      </c>
      <c r="AV154" s="14" t="s">
        <v>89</v>
      </c>
      <c r="AW154" s="14" t="s">
        <v>43</v>
      </c>
      <c r="AX154" s="14" t="s">
        <v>80</v>
      </c>
      <c r="AY154" s="251" t="s">
        <v>331</v>
      </c>
    </row>
    <row r="155" spans="2:65" s="14" customFormat="1" ht="13.5">
      <c r="B155" s="241"/>
      <c r="C155" s="242"/>
      <c r="D155" s="221" t="s">
        <v>340</v>
      </c>
      <c r="E155" s="243" t="s">
        <v>36</v>
      </c>
      <c r="F155" s="244" t="s">
        <v>1610</v>
      </c>
      <c r="G155" s="242"/>
      <c r="H155" s="245">
        <v>3</v>
      </c>
      <c r="I155" s="246"/>
      <c r="J155" s="242"/>
      <c r="K155" s="242"/>
      <c r="L155" s="247"/>
      <c r="M155" s="248"/>
      <c r="N155" s="249"/>
      <c r="O155" s="249"/>
      <c r="P155" s="249"/>
      <c r="Q155" s="249"/>
      <c r="R155" s="249"/>
      <c r="S155" s="249"/>
      <c r="T155" s="250"/>
      <c r="AT155" s="251" t="s">
        <v>340</v>
      </c>
      <c r="AU155" s="251" t="s">
        <v>89</v>
      </c>
      <c r="AV155" s="14" t="s">
        <v>89</v>
      </c>
      <c r="AW155" s="14" t="s">
        <v>43</v>
      </c>
      <c r="AX155" s="14" t="s">
        <v>80</v>
      </c>
      <c r="AY155" s="251" t="s">
        <v>331</v>
      </c>
    </row>
    <row r="156" spans="2:65" s="14" customFormat="1" ht="13.5">
      <c r="B156" s="241"/>
      <c r="C156" s="242"/>
      <c r="D156" s="221" t="s">
        <v>340</v>
      </c>
      <c r="E156" s="243" t="s">
        <v>36</v>
      </c>
      <c r="F156" s="244" t="s">
        <v>1611</v>
      </c>
      <c r="G156" s="242"/>
      <c r="H156" s="245">
        <v>4.25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AT156" s="251" t="s">
        <v>340</v>
      </c>
      <c r="AU156" s="251" t="s">
        <v>89</v>
      </c>
      <c r="AV156" s="14" t="s">
        <v>89</v>
      </c>
      <c r="AW156" s="14" t="s">
        <v>43</v>
      </c>
      <c r="AX156" s="14" t="s">
        <v>80</v>
      </c>
      <c r="AY156" s="251" t="s">
        <v>331</v>
      </c>
    </row>
    <row r="157" spans="2:65" s="15" customFormat="1" ht="13.5">
      <c r="B157" s="252"/>
      <c r="C157" s="253"/>
      <c r="D157" s="221" t="s">
        <v>340</v>
      </c>
      <c r="E157" s="254" t="s">
        <v>36</v>
      </c>
      <c r="F157" s="255" t="s">
        <v>350</v>
      </c>
      <c r="G157" s="253"/>
      <c r="H157" s="256">
        <v>10.95</v>
      </c>
      <c r="I157" s="257"/>
      <c r="J157" s="253"/>
      <c r="K157" s="253"/>
      <c r="L157" s="258"/>
      <c r="M157" s="259"/>
      <c r="N157" s="260"/>
      <c r="O157" s="260"/>
      <c r="P157" s="260"/>
      <c r="Q157" s="260"/>
      <c r="R157" s="260"/>
      <c r="S157" s="260"/>
      <c r="T157" s="261"/>
      <c r="AT157" s="262" t="s">
        <v>340</v>
      </c>
      <c r="AU157" s="262" t="s">
        <v>89</v>
      </c>
      <c r="AV157" s="15" t="s">
        <v>338</v>
      </c>
      <c r="AW157" s="15" t="s">
        <v>43</v>
      </c>
      <c r="AX157" s="15" t="s">
        <v>29</v>
      </c>
      <c r="AY157" s="262" t="s">
        <v>331</v>
      </c>
    </row>
    <row r="158" spans="2:65" s="1" customFormat="1" ht="38.25" customHeight="1">
      <c r="B158" s="43"/>
      <c r="C158" s="263" t="s">
        <v>399</v>
      </c>
      <c r="D158" s="263" t="s">
        <v>461</v>
      </c>
      <c r="E158" s="264" t="s">
        <v>1279</v>
      </c>
      <c r="F158" s="265" t="s">
        <v>1280</v>
      </c>
      <c r="G158" s="266" t="s">
        <v>336</v>
      </c>
      <c r="H158" s="267">
        <v>6.9009999999999998</v>
      </c>
      <c r="I158" s="268"/>
      <c r="J158" s="269">
        <f>ROUND(I158*H158,2)</f>
        <v>0</v>
      </c>
      <c r="K158" s="265" t="s">
        <v>36</v>
      </c>
      <c r="L158" s="270"/>
      <c r="M158" s="271" t="s">
        <v>36</v>
      </c>
      <c r="N158" s="272" t="s">
        <v>51</v>
      </c>
      <c r="O158" s="44"/>
      <c r="P158" s="216">
        <f>O158*H158</f>
        <v>0</v>
      </c>
      <c r="Q158" s="216">
        <v>0.126</v>
      </c>
      <c r="R158" s="216">
        <f>Q158*H158</f>
        <v>0.86952600000000002</v>
      </c>
      <c r="S158" s="216">
        <v>0</v>
      </c>
      <c r="T158" s="217">
        <f>S158*H158</f>
        <v>0</v>
      </c>
      <c r="AR158" s="25" t="s">
        <v>389</v>
      </c>
      <c r="AT158" s="25" t="s">
        <v>461</v>
      </c>
      <c r="AU158" s="25" t="s">
        <v>89</v>
      </c>
      <c r="AY158" s="25" t="s">
        <v>331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25" t="s">
        <v>29</v>
      </c>
      <c r="BK158" s="218">
        <f>ROUND(I158*H158,2)</f>
        <v>0</v>
      </c>
      <c r="BL158" s="25" t="s">
        <v>338</v>
      </c>
      <c r="BM158" s="25" t="s">
        <v>1612</v>
      </c>
    </row>
    <row r="159" spans="2:65" s="12" customFormat="1" ht="13.5">
      <c r="B159" s="219"/>
      <c r="C159" s="220"/>
      <c r="D159" s="221" t="s">
        <v>340</v>
      </c>
      <c r="E159" s="222" t="s">
        <v>36</v>
      </c>
      <c r="F159" s="223" t="s">
        <v>1613</v>
      </c>
      <c r="G159" s="220"/>
      <c r="H159" s="222" t="s">
        <v>36</v>
      </c>
      <c r="I159" s="224"/>
      <c r="J159" s="220"/>
      <c r="K159" s="220"/>
      <c r="L159" s="225"/>
      <c r="M159" s="226"/>
      <c r="N159" s="227"/>
      <c r="O159" s="227"/>
      <c r="P159" s="227"/>
      <c r="Q159" s="227"/>
      <c r="R159" s="227"/>
      <c r="S159" s="227"/>
      <c r="T159" s="228"/>
      <c r="AT159" s="229" t="s">
        <v>340</v>
      </c>
      <c r="AU159" s="229" t="s">
        <v>89</v>
      </c>
      <c r="AV159" s="12" t="s">
        <v>29</v>
      </c>
      <c r="AW159" s="12" t="s">
        <v>43</v>
      </c>
      <c r="AX159" s="12" t="s">
        <v>80</v>
      </c>
      <c r="AY159" s="229" t="s">
        <v>331</v>
      </c>
    </row>
    <row r="160" spans="2:65" s="14" customFormat="1" ht="13.5">
      <c r="B160" s="241"/>
      <c r="C160" s="242"/>
      <c r="D160" s="221" t="s">
        <v>340</v>
      </c>
      <c r="E160" s="243" t="s">
        <v>36</v>
      </c>
      <c r="F160" s="244" t="s">
        <v>1614</v>
      </c>
      <c r="G160" s="242"/>
      <c r="H160" s="245">
        <v>3.8109999999999999</v>
      </c>
      <c r="I160" s="246"/>
      <c r="J160" s="242"/>
      <c r="K160" s="242"/>
      <c r="L160" s="247"/>
      <c r="M160" s="248"/>
      <c r="N160" s="249"/>
      <c r="O160" s="249"/>
      <c r="P160" s="249"/>
      <c r="Q160" s="249"/>
      <c r="R160" s="249"/>
      <c r="S160" s="249"/>
      <c r="T160" s="250"/>
      <c r="AT160" s="251" t="s">
        <v>340</v>
      </c>
      <c r="AU160" s="251" t="s">
        <v>89</v>
      </c>
      <c r="AV160" s="14" t="s">
        <v>89</v>
      </c>
      <c r="AW160" s="14" t="s">
        <v>43</v>
      </c>
      <c r="AX160" s="14" t="s">
        <v>80</v>
      </c>
      <c r="AY160" s="251" t="s">
        <v>331</v>
      </c>
    </row>
    <row r="161" spans="2:65" s="14" customFormat="1" ht="13.5">
      <c r="B161" s="241"/>
      <c r="C161" s="242"/>
      <c r="D161" s="221" t="s">
        <v>340</v>
      </c>
      <c r="E161" s="243" t="s">
        <v>36</v>
      </c>
      <c r="F161" s="244" t="s">
        <v>1615</v>
      </c>
      <c r="G161" s="242"/>
      <c r="H161" s="245">
        <v>3.09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AT161" s="251" t="s">
        <v>340</v>
      </c>
      <c r="AU161" s="251" t="s">
        <v>89</v>
      </c>
      <c r="AV161" s="14" t="s">
        <v>89</v>
      </c>
      <c r="AW161" s="14" t="s">
        <v>43</v>
      </c>
      <c r="AX161" s="14" t="s">
        <v>80</v>
      </c>
      <c r="AY161" s="251" t="s">
        <v>331</v>
      </c>
    </row>
    <row r="162" spans="2:65" s="13" customFormat="1" ht="13.5">
      <c r="B162" s="230"/>
      <c r="C162" s="231"/>
      <c r="D162" s="221" t="s">
        <v>340</v>
      </c>
      <c r="E162" s="232" t="s">
        <v>36</v>
      </c>
      <c r="F162" s="233" t="s">
        <v>1285</v>
      </c>
      <c r="G162" s="231"/>
      <c r="H162" s="234">
        <v>6.9009999999999998</v>
      </c>
      <c r="I162" s="235"/>
      <c r="J162" s="231"/>
      <c r="K162" s="231"/>
      <c r="L162" s="236"/>
      <c r="M162" s="237"/>
      <c r="N162" s="238"/>
      <c r="O162" s="238"/>
      <c r="P162" s="238"/>
      <c r="Q162" s="238"/>
      <c r="R162" s="238"/>
      <c r="S162" s="238"/>
      <c r="T162" s="239"/>
      <c r="AT162" s="240" t="s">
        <v>340</v>
      </c>
      <c r="AU162" s="240" t="s">
        <v>89</v>
      </c>
      <c r="AV162" s="13" t="s">
        <v>113</v>
      </c>
      <c r="AW162" s="13" t="s">
        <v>43</v>
      </c>
      <c r="AX162" s="13" t="s">
        <v>29</v>
      </c>
      <c r="AY162" s="240" t="s">
        <v>331</v>
      </c>
    </row>
    <row r="163" spans="2:65" s="1" customFormat="1" ht="25.5" customHeight="1">
      <c r="B163" s="43"/>
      <c r="C163" s="263" t="s">
        <v>407</v>
      </c>
      <c r="D163" s="263" t="s">
        <v>461</v>
      </c>
      <c r="E163" s="264" t="s">
        <v>1313</v>
      </c>
      <c r="F163" s="265" t="s">
        <v>1314</v>
      </c>
      <c r="G163" s="266" t="s">
        <v>336</v>
      </c>
      <c r="H163" s="267">
        <v>4.3780000000000001</v>
      </c>
      <c r="I163" s="268"/>
      <c r="J163" s="269">
        <f>ROUND(I163*H163,2)</f>
        <v>0</v>
      </c>
      <c r="K163" s="265" t="s">
        <v>36</v>
      </c>
      <c r="L163" s="270"/>
      <c r="M163" s="271" t="s">
        <v>36</v>
      </c>
      <c r="N163" s="272" t="s">
        <v>51</v>
      </c>
      <c r="O163" s="44"/>
      <c r="P163" s="216">
        <f>O163*H163</f>
        <v>0</v>
      </c>
      <c r="Q163" s="216">
        <v>0.13500000000000001</v>
      </c>
      <c r="R163" s="216">
        <f>Q163*H163</f>
        <v>0.59103000000000006</v>
      </c>
      <c r="S163" s="216">
        <v>0</v>
      </c>
      <c r="T163" s="217">
        <f>S163*H163</f>
        <v>0</v>
      </c>
      <c r="AR163" s="25" t="s">
        <v>389</v>
      </c>
      <c r="AT163" s="25" t="s">
        <v>461</v>
      </c>
      <c r="AU163" s="25" t="s">
        <v>89</v>
      </c>
      <c r="AY163" s="25" t="s">
        <v>331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25" t="s">
        <v>29</v>
      </c>
      <c r="BK163" s="218">
        <f>ROUND(I163*H163,2)</f>
        <v>0</v>
      </c>
      <c r="BL163" s="25" t="s">
        <v>338</v>
      </c>
      <c r="BM163" s="25" t="s">
        <v>1616</v>
      </c>
    </row>
    <row r="164" spans="2:65" s="12" customFormat="1" ht="13.5">
      <c r="B164" s="219"/>
      <c r="C164" s="220"/>
      <c r="D164" s="221" t="s">
        <v>340</v>
      </c>
      <c r="E164" s="222" t="s">
        <v>36</v>
      </c>
      <c r="F164" s="223" t="s">
        <v>1617</v>
      </c>
      <c r="G164" s="220"/>
      <c r="H164" s="222" t="s">
        <v>36</v>
      </c>
      <c r="I164" s="224"/>
      <c r="J164" s="220"/>
      <c r="K164" s="220"/>
      <c r="L164" s="225"/>
      <c r="M164" s="226"/>
      <c r="N164" s="227"/>
      <c r="O164" s="227"/>
      <c r="P164" s="227"/>
      <c r="Q164" s="227"/>
      <c r="R164" s="227"/>
      <c r="S164" s="227"/>
      <c r="T164" s="228"/>
      <c r="AT164" s="229" t="s">
        <v>340</v>
      </c>
      <c r="AU164" s="229" t="s">
        <v>89</v>
      </c>
      <c r="AV164" s="12" t="s">
        <v>29</v>
      </c>
      <c r="AW164" s="12" t="s">
        <v>43</v>
      </c>
      <c r="AX164" s="12" t="s">
        <v>80</v>
      </c>
      <c r="AY164" s="229" t="s">
        <v>331</v>
      </c>
    </row>
    <row r="165" spans="2:65" s="14" customFormat="1" ht="13.5">
      <c r="B165" s="241"/>
      <c r="C165" s="242"/>
      <c r="D165" s="221" t="s">
        <v>340</v>
      </c>
      <c r="E165" s="243" t="s">
        <v>36</v>
      </c>
      <c r="F165" s="244" t="s">
        <v>1618</v>
      </c>
      <c r="G165" s="242"/>
      <c r="H165" s="245">
        <v>4.3780000000000001</v>
      </c>
      <c r="I165" s="246"/>
      <c r="J165" s="242"/>
      <c r="K165" s="242"/>
      <c r="L165" s="247"/>
      <c r="M165" s="248"/>
      <c r="N165" s="249"/>
      <c r="O165" s="249"/>
      <c r="P165" s="249"/>
      <c r="Q165" s="249"/>
      <c r="R165" s="249"/>
      <c r="S165" s="249"/>
      <c r="T165" s="250"/>
      <c r="AT165" s="251" t="s">
        <v>340</v>
      </c>
      <c r="AU165" s="251" t="s">
        <v>89</v>
      </c>
      <c r="AV165" s="14" t="s">
        <v>89</v>
      </c>
      <c r="AW165" s="14" t="s">
        <v>43</v>
      </c>
      <c r="AX165" s="14" t="s">
        <v>29</v>
      </c>
      <c r="AY165" s="251" t="s">
        <v>331</v>
      </c>
    </row>
    <row r="166" spans="2:65" s="11" customFormat="1" ht="29.85" customHeight="1">
      <c r="B166" s="191"/>
      <c r="C166" s="192"/>
      <c r="D166" s="193" t="s">
        <v>79</v>
      </c>
      <c r="E166" s="205" t="s">
        <v>394</v>
      </c>
      <c r="F166" s="205" t="s">
        <v>1323</v>
      </c>
      <c r="G166" s="192"/>
      <c r="H166" s="192"/>
      <c r="I166" s="195"/>
      <c r="J166" s="206">
        <f>BK166</f>
        <v>0</v>
      </c>
      <c r="K166" s="192"/>
      <c r="L166" s="197"/>
      <c r="M166" s="198"/>
      <c r="N166" s="199"/>
      <c r="O166" s="199"/>
      <c r="P166" s="200">
        <f>SUM(P167:P185)</f>
        <v>0</v>
      </c>
      <c r="Q166" s="199"/>
      <c r="R166" s="200">
        <f>SUM(R167:R185)</f>
        <v>7.7091180000000001</v>
      </c>
      <c r="S166" s="199"/>
      <c r="T166" s="201">
        <f>SUM(T167:T185)</f>
        <v>0</v>
      </c>
      <c r="AR166" s="202" t="s">
        <v>29</v>
      </c>
      <c r="AT166" s="203" t="s">
        <v>79</v>
      </c>
      <c r="AU166" s="203" t="s">
        <v>29</v>
      </c>
      <c r="AY166" s="202" t="s">
        <v>331</v>
      </c>
      <c r="BK166" s="204">
        <f>SUM(BK167:BK185)</f>
        <v>0</v>
      </c>
    </row>
    <row r="167" spans="2:65" s="1" customFormat="1" ht="25.5" customHeight="1">
      <c r="B167" s="43"/>
      <c r="C167" s="207" t="s">
        <v>413</v>
      </c>
      <c r="D167" s="207" t="s">
        <v>333</v>
      </c>
      <c r="E167" s="208" t="s">
        <v>1619</v>
      </c>
      <c r="F167" s="209" t="s">
        <v>1620</v>
      </c>
      <c r="G167" s="210" t="s">
        <v>402</v>
      </c>
      <c r="H167" s="211">
        <v>36.299999999999997</v>
      </c>
      <c r="I167" s="212"/>
      <c r="J167" s="213">
        <f>ROUND(I167*H167,2)</f>
        <v>0</v>
      </c>
      <c r="K167" s="209" t="s">
        <v>337</v>
      </c>
      <c r="L167" s="63"/>
      <c r="M167" s="214" t="s">
        <v>36</v>
      </c>
      <c r="N167" s="215" t="s">
        <v>51</v>
      </c>
      <c r="O167" s="44"/>
      <c r="P167" s="216">
        <f>O167*H167</f>
        <v>0</v>
      </c>
      <c r="Q167" s="216">
        <v>0.15540000000000001</v>
      </c>
      <c r="R167" s="216">
        <f>Q167*H167</f>
        <v>5.6410200000000001</v>
      </c>
      <c r="S167" s="216">
        <v>0</v>
      </c>
      <c r="T167" s="217">
        <f>S167*H167</f>
        <v>0</v>
      </c>
      <c r="AR167" s="25" t="s">
        <v>338</v>
      </c>
      <c r="AT167" s="25" t="s">
        <v>333</v>
      </c>
      <c r="AU167" s="25" t="s">
        <v>89</v>
      </c>
      <c r="AY167" s="25" t="s">
        <v>331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25" t="s">
        <v>29</v>
      </c>
      <c r="BK167" s="218">
        <f>ROUND(I167*H167,2)</f>
        <v>0</v>
      </c>
      <c r="BL167" s="25" t="s">
        <v>338</v>
      </c>
      <c r="BM167" s="25" t="s">
        <v>1621</v>
      </c>
    </row>
    <row r="168" spans="2:65" s="12" customFormat="1" ht="13.5">
      <c r="B168" s="219"/>
      <c r="C168" s="220"/>
      <c r="D168" s="221" t="s">
        <v>340</v>
      </c>
      <c r="E168" s="222" t="s">
        <v>36</v>
      </c>
      <c r="F168" s="223" t="s">
        <v>1622</v>
      </c>
      <c r="G168" s="220"/>
      <c r="H168" s="222" t="s">
        <v>36</v>
      </c>
      <c r="I168" s="224"/>
      <c r="J168" s="220"/>
      <c r="K168" s="220"/>
      <c r="L168" s="225"/>
      <c r="M168" s="226"/>
      <c r="N168" s="227"/>
      <c r="O168" s="227"/>
      <c r="P168" s="227"/>
      <c r="Q168" s="227"/>
      <c r="R168" s="227"/>
      <c r="S168" s="227"/>
      <c r="T168" s="228"/>
      <c r="AT168" s="229" t="s">
        <v>340</v>
      </c>
      <c r="AU168" s="229" t="s">
        <v>89</v>
      </c>
      <c r="AV168" s="12" t="s">
        <v>29</v>
      </c>
      <c r="AW168" s="12" t="s">
        <v>43</v>
      </c>
      <c r="AX168" s="12" t="s">
        <v>80</v>
      </c>
      <c r="AY168" s="229" t="s">
        <v>331</v>
      </c>
    </row>
    <row r="169" spans="2:65" s="14" customFormat="1" ht="13.5">
      <c r="B169" s="241"/>
      <c r="C169" s="242"/>
      <c r="D169" s="221" t="s">
        <v>340</v>
      </c>
      <c r="E169" s="243" t="s">
        <v>36</v>
      </c>
      <c r="F169" s="244" t="s">
        <v>1623</v>
      </c>
      <c r="G169" s="242"/>
      <c r="H169" s="245">
        <v>36.299999999999997</v>
      </c>
      <c r="I169" s="246"/>
      <c r="J169" s="242"/>
      <c r="K169" s="242"/>
      <c r="L169" s="247"/>
      <c r="M169" s="248"/>
      <c r="N169" s="249"/>
      <c r="O169" s="249"/>
      <c r="P169" s="249"/>
      <c r="Q169" s="249"/>
      <c r="R169" s="249"/>
      <c r="S169" s="249"/>
      <c r="T169" s="250"/>
      <c r="AT169" s="251" t="s">
        <v>340</v>
      </c>
      <c r="AU169" s="251" t="s">
        <v>89</v>
      </c>
      <c r="AV169" s="14" t="s">
        <v>89</v>
      </c>
      <c r="AW169" s="14" t="s">
        <v>43</v>
      </c>
      <c r="AX169" s="14" t="s">
        <v>29</v>
      </c>
      <c r="AY169" s="251" t="s">
        <v>331</v>
      </c>
    </row>
    <row r="170" spans="2:65" s="1" customFormat="1" ht="16.5" customHeight="1">
      <c r="B170" s="43"/>
      <c r="C170" s="263" t="s">
        <v>419</v>
      </c>
      <c r="D170" s="263" t="s">
        <v>461</v>
      </c>
      <c r="E170" s="264" t="s">
        <v>1624</v>
      </c>
      <c r="F170" s="265" t="s">
        <v>1625</v>
      </c>
      <c r="G170" s="266" t="s">
        <v>484</v>
      </c>
      <c r="H170" s="267">
        <v>36.662999999999997</v>
      </c>
      <c r="I170" s="268"/>
      <c r="J170" s="269">
        <f>ROUND(I170*H170,2)</f>
        <v>0</v>
      </c>
      <c r="K170" s="265" t="s">
        <v>337</v>
      </c>
      <c r="L170" s="270"/>
      <c r="M170" s="271" t="s">
        <v>36</v>
      </c>
      <c r="N170" s="272" t="s">
        <v>51</v>
      </c>
      <c r="O170" s="44"/>
      <c r="P170" s="216">
        <f>O170*H170</f>
        <v>0</v>
      </c>
      <c r="Q170" s="216">
        <v>5.3999999999999999E-2</v>
      </c>
      <c r="R170" s="216">
        <f>Q170*H170</f>
        <v>1.9798019999999998</v>
      </c>
      <c r="S170" s="216">
        <v>0</v>
      </c>
      <c r="T170" s="217">
        <f>S170*H170</f>
        <v>0</v>
      </c>
      <c r="AR170" s="25" t="s">
        <v>389</v>
      </c>
      <c r="AT170" s="25" t="s">
        <v>461</v>
      </c>
      <c r="AU170" s="25" t="s">
        <v>89</v>
      </c>
      <c r="AY170" s="25" t="s">
        <v>331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25" t="s">
        <v>29</v>
      </c>
      <c r="BK170" s="218">
        <f>ROUND(I170*H170,2)</f>
        <v>0</v>
      </c>
      <c r="BL170" s="25" t="s">
        <v>338</v>
      </c>
      <c r="BM170" s="25" t="s">
        <v>1626</v>
      </c>
    </row>
    <row r="171" spans="2:65" s="12" customFormat="1" ht="13.5">
      <c r="B171" s="219"/>
      <c r="C171" s="220"/>
      <c r="D171" s="221" t="s">
        <v>340</v>
      </c>
      <c r="E171" s="222" t="s">
        <v>36</v>
      </c>
      <c r="F171" s="223" t="s">
        <v>1627</v>
      </c>
      <c r="G171" s="220"/>
      <c r="H171" s="222" t="s">
        <v>36</v>
      </c>
      <c r="I171" s="224"/>
      <c r="J171" s="220"/>
      <c r="K171" s="220"/>
      <c r="L171" s="225"/>
      <c r="M171" s="226"/>
      <c r="N171" s="227"/>
      <c r="O171" s="227"/>
      <c r="P171" s="227"/>
      <c r="Q171" s="227"/>
      <c r="R171" s="227"/>
      <c r="S171" s="227"/>
      <c r="T171" s="228"/>
      <c r="AT171" s="229" t="s">
        <v>340</v>
      </c>
      <c r="AU171" s="229" t="s">
        <v>89</v>
      </c>
      <c r="AV171" s="12" t="s">
        <v>29</v>
      </c>
      <c r="AW171" s="12" t="s">
        <v>43</v>
      </c>
      <c r="AX171" s="12" t="s">
        <v>80</v>
      </c>
      <c r="AY171" s="229" t="s">
        <v>331</v>
      </c>
    </row>
    <row r="172" spans="2:65" s="14" customFormat="1" ht="13.5">
      <c r="B172" s="241"/>
      <c r="C172" s="242"/>
      <c r="D172" s="221" t="s">
        <v>340</v>
      </c>
      <c r="E172" s="243" t="s">
        <v>36</v>
      </c>
      <c r="F172" s="244" t="s">
        <v>1628</v>
      </c>
      <c r="G172" s="242"/>
      <c r="H172" s="245">
        <v>36.662999999999997</v>
      </c>
      <c r="I172" s="246"/>
      <c r="J172" s="242"/>
      <c r="K172" s="242"/>
      <c r="L172" s="247"/>
      <c r="M172" s="248"/>
      <c r="N172" s="249"/>
      <c r="O172" s="249"/>
      <c r="P172" s="249"/>
      <c r="Q172" s="249"/>
      <c r="R172" s="249"/>
      <c r="S172" s="249"/>
      <c r="T172" s="250"/>
      <c r="AT172" s="251" t="s">
        <v>340</v>
      </c>
      <c r="AU172" s="251" t="s">
        <v>89</v>
      </c>
      <c r="AV172" s="14" t="s">
        <v>89</v>
      </c>
      <c r="AW172" s="14" t="s">
        <v>43</v>
      </c>
      <c r="AX172" s="14" t="s">
        <v>29</v>
      </c>
      <c r="AY172" s="251" t="s">
        <v>331</v>
      </c>
    </row>
    <row r="173" spans="2:65" s="1" customFormat="1" ht="25.5" customHeight="1">
      <c r="B173" s="43"/>
      <c r="C173" s="207" t="s">
        <v>426</v>
      </c>
      <c r="D173" s="207" t="s">
        <v>333</v>
      </c>
      <c r="E173" s="208" t="s">
        <v>1515</v>
      </c>
      <c r="F173" s="209" t="s">
        <v>1516</v>
      </c>
      <c r="G173" s="210" t="s">
        <v>402</v>
      </c>
      <c r="H173" s="211">
        <v>6.2</v>
      </c>
      <c r="I173" s="212"/>
      <c r="J173" s="213">
        <f>ROUND(I173*H173,2)</f>
        <v>0</v>
      </c>
      <c r="K173" s="209" t="s">
        <v>36</v>
      </c>
      <c r="L173" s="63"/>
      <c r="M173" s="214" t="s">
        <v>36</v>
      </c>
      <c r="N173" s="215" t="s">
        <v>51</v>
      </c>
      <c r="O173" s="44"/>
      <c r="P173" s="216">
        <f>O173*H173</f>
        <v>0</v>
      </c>
      <c r="Q173" s="216">
        <v>8.0000000000000007E-5</v>
      </c>
      <c r="R173" s="216">
        <f>Q173*H173</f>
        <v>4.9600000000000002E-4</v>
      </c>
      <c r="S173" s="216">
        <v>0</v>
      </c>
      <c r="T173" s="217">
        <f>S173*H173</f>
        <v>0</v>
      </c>
      <c r="AR173" s="25" t="s">
        <v>338</v>
      </c>
      <c r="AT173" s="25" t="s">
        <v>333</v>
      </c>
      <c r="AU173" s="25" t="s">
        <v>89</v>
      </c>
      <c r="AY173" s="25" t="s">
        <v>331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25" t="s">
        <v>29</v>
      </c>
      <c r="BK173" s="218">
        <f>ROUND(I173*H173,2)</f>
        <v>0</v>
      </c>
      <c r="BL173" s="25" t="s">
        <v>338</v>
      </c>
      <c r="BM173" s="25" t="s">
        <v>1629</v>
      </c>
    </row>
    <row r="174" spans="2:65" s="12" customFormat="1" ht="13.5">
      <c r="B174" s="219"/>
      <c r="C174" s="220"/>
      <c r="D174" s="221" t="s">
        <v>340</v>
      </c>
      <c r="E174" s="222" t="s">
        <v>36</v>
      </c>
      <c r="F174" s="223" t="s">
        <v>1630</v>
      </c>
      <c r="G174" s="220"/>
      <c r="H174" s="222" t="s">
        <v>36</v>
      </c>
      <c r="I174" s="224"/>
      <c r="J174" s="220"/>
      <c r="K174" s="220"/>
      <c r="L174" s="225"/>
      <c r="M174" s="226"/>
      <c r="N174" s="227"/>
      <c r="O174" s="227"/>
      <c r="P174" s="227"/>
      <c r="Q174" s="227"/>
      <c r="R174" s="227"/>
      <c r="S174" s="227"/>
      <c r="T174" s="228"/>
      <c r="AT174" s="229" t="s">
        <v>340</v>
      </c>
      <c r="AU174" s="229" t="s">
        <v>89</v>
      </c>
      <c r="AV174" s="12" t="s">
        <v>29</v>
      </c>
      <c r="AW174" s="12" t="s">
        <v>43</v>
      </c>
      <c r="AX174" s="12" t="s">
        <v>80</v>
      </c>
      <c r="AY174" s="229" t="s">
        <v>331</v>
      </c>
    </row>
    <row r="175" spans="2:65" s="14" customFormat="1" ht="13.5">
      <c r="B175" s="241"/>
      <c r="C175" s="242"/>
      <c r="D175" s="221" t="s">
        <v>340</v>
      </c>
      <c r="E175" s="243" t="s">
        <v>36</v>
      </c>
      <c r="F175" s="244" t="s">
        <v>1631</v>
      </c>
      <c r="G175" s="242"/>
      <c r="H175" s="245">
        <v>6.2</v>
      </c>
      <c r="I175" s="246"/>
      <c r="J175" s="242"/>
      <c r="K175" s="242"/>
      <c r="L175" s="247"/>
      <c r="M175" s="248"/>
      <c r="N175" s="249"/>
      <c r="O175" s="249"/>
      <c r="P175" s="249"/>
      <c r="Q175" s="249"/>
      <c r="R175" s="249"/>
      <c r="S175" s="249"/>
      <c r="T175" s="250"/>
      <c r="AT175" s="251" t="s">
        <v>340</v>
      </c>
      <c r="AU175" s="251" t="s">
        <v>89</v>
      </c>
      <c r="AV175" s="14" t="s">
        <v>89</v>
      </c>
      <c r="AW175" s="14" t="s">
        <v>43</v>
      </c>
      <c r="AX175" s="14" t="s">
        <v>29</v>
      </c>
      <c r="AY175" s="251" t="s">
        <v>331</v>
      </c>
    </row>
    <row r="176" spans="2:65" s="1" customFormat="1" ht="16.5" customHeight="1">
      <c r="B176" s="43"/>
      <c r="C176" s="263" t="s">
        <v>10</v>
      </c>
      <c r="D176" s="263" t="s">
        <v>461</v>
      </c>
      <c r="E176" s="264" t="s">
        <v>1632</v>
      </c>
      <c r="F176" s="265" t="s">
        <v>1633</v>
      </c>
      <c r="G176" s="266" t="s">
        <v>448</v>
      </c>
      <c r="H176" s="267">
        <v>8.2000000000000003E-2</v>
      </c>
      <c r="I176" s="268"/>
      <c r="J176" s="269">
        <f>ROUND(I176*H176,2)</f>
        <v>0</v>
      </c>
      <c r="K176" s="265" t="s">
        <v>337</v>
      </c>
      <c r="L176" s="270"/>
      <c r="M176" s="271" t="s">
        <v>36</v>
      </c>
      <c r="N176" s="272" t="s">
        <v>51</v>
      </c>
      <c r="O176" s="44"/>
      <c r="P176" s="216">
        <f>O176*H176</f>
        <v>0</v>
      </c>
      <c r="Q176" s="216">
        <v>1</v>
      </c>
      <c r="R176" s="216">
        <f>Q176*H176</f>
        <v>8.2000000000000003E-2</v>
      </c>
      <c r="S176" s="216">
        <v>0</v>
      </c>
      <c r="T176" s="217">
        <f>S176*H176</f>
        <v>0</v>
      </c>
      <c r="AR176" s="25" t="s">
        <v>389</v>
      </c>
      <c r="AT176" s="25" t="s">
        <v>461</v>
      </c>
      <c r="AU176" s="25" t="s">
        <v>89</v>
      </c>
      <c r="AY176" s="25" t="s">
        <v>331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25" t="s">
        <v>29</v>
      </c>
      <c r="BK176" s="218">
        <f>ROUND(I176*H176,2)</f>
        <v>0</v>
      </c>
      <c r="BL176" s="25" t="s">
        <v>338</v>
      </c>
      <c r="BM176" s="25" t="s">
        <v>1634</v>
      </c>
    </row>
    <row r="177" spans="2:65" s="12" customFormat="1" ht="13.5">
      <c r="B177" s="219"/>
      <c r="C177" s="220"/>
      <c r="D177" s="221" t="s">
        <v>340</v>
      </c>
      <c r="E177" s="222" t="s">
        <v>36</v>
      </c>
      <c r="F177" s="223" t="s">
        <v>1635</v>
      </c>
      <c r="G177" s="220"/>
      <c r="H177" s="222" t="s">
        <v>36</v>
      </c>
      <c r="I177" s="224"/>
      <c r="J177" s="220"/>
      <c r="K177" s="220"/>
      <c r="L177" s="225"/>
      <c r="M177" s="226"/>
      <c r="N177" s="227"/>
      <c r="O177" s="227"/>
      <c r="P177" s="227"/>
      <c r="Q177" s="227"/>
      <c r="R177" s="227"/>
      <c r="S177" s="227"/>
      <c r="T177" s="228"/>
      <c r="AT177" s="229" t="s">
        <v>340</v>
      </c>
      <c r="AU177" s="229" t="s">
        <v>89</v>
      </c>
      <c r="AV177" s="12" t="s">
        <v>29</v>
      </c>
      <c r="AW177" s="12" t="s">
        <v>43</v>
      </c>
      <c r="AX177" s="12" t="s">
        <v>80</v>
      </c>
      <c r="AY177" s="229" t="s">
        <v>331</v>
      </c>
    </row>
    <row r="178" spans="2:65" s="14" customFormat="1" ht="13.5">
      <c r="B178" s="241"/>
      <c r="C178" s="242"/>
      <c r="D178" s="221" t="s">
        <v>340</v>
      </c>
      <c r="E178" s="243" t="s">
        <v>36</v>
      </c>
      <c r="F178" s="244" t="s">
        <v>1636</v>
      </c>
      <c r="G178" s="242"/>
      <c r="H178" s="245">
        <v>8.2000000000000003E-2</v>
      </c>
      <c r="I178" s="246"/>
      <c r="J178" s="242"/>
      <c r="K178" s="242"/>
      <c r="L178" s="247"/>
      <c r="M178" s="248"/>
      <c r="N178" s="249"/>
      <c r="O178" s="249"/>
      <c r="P178" s="249"/>
      <c r="Q178" s="249"/>
      <c r="R178" s="249"/>
      <c r="S178" s="249"/>
      <c r="T178" s="250"/>
      <c r="AT178" s="251" t="s">
        <v>340</v>
      </c>
      <c r="AU178" s="251" t="s">
        <v>89</v>
      </c>
      <c r="AV178" s="14" t="s">
        <v>89</v>
      </c>
      <c r="AW178" s="14" t="s">
        <v>43</v>
      </c>
      <c r="AX178" s="14" t="s">
        <v>29</v>
      </c>
      <c r="AY178" s="251" t="s">
        <v>331</v>
      </c>
    </row>
    <row r="179" spans="2:65" s="1" customFormat="1" ht="25.5" customHeight="1">
      <c r="B179" s="43"/>
      <c r="C179" s="207" t="s">
        <v>437</v>
      </c>
      <c r="D179" s="207" t="s">
        <v>333</v>
      </c>
      <c r="E179" s="208" t="s">
        <v>1637</v>
      </c>
      <c r="F179" s="209" t="s">
        <v>1638</v>
      </c>
      <c r="G179" s="210" t="s">
        <v>484</v>
      </c>
      <c r="H179" s="211">
        <v>29</v>
      </c>
      <c r="I179" s="212"/>
      <c r="J179" s="213">
        <f>ROUND(I179*H179,2)</f>
        <v>0</v>
      </c>
      <c r="K179" s="209" t="s">
        <v>36</v>
      </c>
      <c r="L179" s="63"/>
      <c r="M179" s="214" t="s">
        <v>36</v>
      </c>
      <c r="N179" s="215" t="s">
        <v>51</v>
      </c>
      <c r="O179" s="44"/>
      <c r="P179" s="216">
        <f>O179*H179</f>
        <v>0</v>
      </c>
      <c r="Q179" s="216">
        <v>4.0000000000000003E-5</v>
      </c>
      <c r="R179" s="216">
        <f>Q179*H179</f>
        <v>1.16E-3</v>
      </c>
      <c r="S179" s="216">
        <v>0</v>
      </c>
      <c r="T179" s="217">
        <f>S179*H179</f>
        <v>0</v>
      </c>
      <c r="AR179" s="25" t="s">
        <v>338</v>
      </c>
      <c r="AT179" s="25" t="s">
        <v>333</v>
      </c>
      <c r="AU179" s="25" t="s">
        <v>89</v>
      </c>
      <c r="AY179" s="25" t="s">
        <v>331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25" t="s">
        <v>29</v>
      </c>
      <c r="BK179" s="218">
        <f>ROUND(I179*H179,2)</f>
        <v>0</v>
      </c>
      <c r="BL179" s="25" t="s">
        <v>338</v>
      </c>
      <c r="BM179" s="25" t="s">
        <v>1639</v>
      </c>
    </row>
    <row r="180" spans="2:65" s="12" customFormat="1" ht="13.5">
      <c r="B180" s="219"/>
      <c r="C180" s="220"/>
      <c r="D180" s="221" t="s">
        <v>340</v>
      </c>
      <c r="E180" s="222" t="s">
        <v>36</v>
      </c>
      <c r="F180" s="223" t="s">
        <v>1640</v>
      </c>
      <c r="G180" s="220"/>
      <c r="H180" s="222" t="s">
        <v>36</v>
      </c>
      <c r="I180" s="224"/>
      <c r="J180" s="220"/>
      <c r="K180" s="220"/>
      <c r="L180" s="225"/>
      <c r="M180" s="226"/>
      <c r="N180" s="227"/>
      <c r="O180" s="227"/>
      <c r="P180" s="227"/>
      <c r="Q180" s="227"/>
      <c r="R180" s="227"/>
      <c r="S180" s="227"/>
      <c r="T180" s="228"/>
      <c r="AT180" s="229" t="s">
        <v>340</v>
      </c>
      <c r="AU180" s="229" t="s">
        <v>89</v>
      </c>
      <c r="AV180" s="12" t="s">
        <v>29</v>
      </c>
      <c r="AW180" s="12" t="s">
        <v>43</v>
      </c>
      <c r="AX180" s="12" t="s">
        <v>80</v>
      </c>
      <c r="AY180" s="229" t="s">
        <v>331</v>
      </c>
    </row>
    <row r="181" spans="2:65" s="14" customFormat="1" ht="13.5">
      <c r="B181" s="241"/>
      <c r="C181" s="242"/>
      <c r="D181" s="221" t="s">
        <v>340</v>
      </c>
      <c r="E181" s="243" t="s">
        <v>36</v>
      </c>
      <c r="F181" s="244" t="s">
        <v>519</v>
      </c>
      <c r="G181" s="242"/>
      <c r="H181" s="245">
        <v>29</v>
      </c>
      <c r="I181" s="246"/>
      <c r="J181" s="242"/>
      <c r="K181" s="242"/>
      <c r="L181" s="247"/>
      <c r="M181" s="248"/>
      <c r="N181" s="249"/>
      <c r="O181" s="249"/>
      <c r="P181" s="249"/>
      <c r="Q181" s="249"/>
      <c r="R181" s="249"/>
      <c r="S181" s="249"/>
      <c r="T181" s="250"/>
      <c r="AT181" s="251" t="s">
        <v>340</v>
      </c>
      <c r="AU181" s="251" t="s">
        <v>89</v>
      </c>
      <c r="AV181" s="14" t="s">
        <v>89</v>
      </c>
      <c r="AW181" s="14" t="s">
        <v>43</v>
      </c>
      <c r="AX181" s="14" t="s">
        <v>29</v>
      </c>
      <c r="AY181" s="251" t="s">
        <v>331</v>
      </c>
    </row>
    <row r="182" spans="2:65" s="1" customFormat="1" ht="16.5" customHeight="1">
      <c r="B182" s="43"/>
      <c r="C182" s="207" t="s">
        <v>441</v>
      </c>
      <c r="D182" s="207" t="s">
        <v>333</v>
      </c>
      <c r="E182" s="208" t="s">
        <v>1641</v>
      </c>
      <c r="F182" s="209" t="s">
        <v>1642</v>
      </c>
      <c r="G182" s="210" t="s">
        <v>484</v>
      </c>
      <c r="H182" s="211">
        <v>29</v>
      </c>
      <c r="I182" s="212"/>
      <c r="J182" s="213">
        <f>ROUND(I182*H182,2)</f>
        <v>0</v>
      </c>
      <c r="K182" s="209" t="s">
        <v>337</v>
      </c>
      <c r="L182" s="63"/>
      <c r="M182" s="214" t="s">
        <v>36</v>
      </c>
      <c r="N182" s="215" t="s">
        <v>51</v>
      </c>
      <c r="O182" s="44"/>
      <c r="P182" s="216">
        <f>O182*H182</f>
        <v>0</v>
      </c>
      <c r="Q182" s="216">
        <v>1.6000000000000001E-4</v>
      </c>
      <c r="R182" s="216">
        <f>Q182*H182</f>
        <v>4.64E-3</v>
      </c>
      <c r="S182" s="216">
        <v>0</v>
      </c>
      <c r="T182" s="217">
        <f>S182*H182</f>
        <v>0</v>
      </c>
      <c r="AR182" s="25" t="s">
        <v>338</v>
      </c>
      <c r="AT182" s="25" t="s">
        <v>333</v>
      </c>
      <c r="AU182" s="25" t="s">
        <v>89</v>
      </c>
      <c r="AY182" s="25" t="s">
        <v>331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25" t="s">
        <v>29</v>
      </c>
      <c r="BK182" s="218">
        <f>ROUND(I182*H182,2)</f>
        <v>0</v>
      </c>
      <c r="BL182" s="25" t="s">
        <v>338</v>
      </c>
      <c r="BM182" s="25" t="s">
        <v>1643</v>
      </c>
    </row>
    <row r="183" spans="2:65" s="12" customFormat="1" ht="13.5">
      <c r="B183" s="219"/>
      <c r="C183" s="220"/>
      <c r="D183" s="221" t="s">
        <v>340</v>
      </c>
      <c r="E183" s="222" t="s">
        <v>36</v>
      </c>
      <c r="F183" s="223" t="s">
        <v>1644</v>
      </c>
      <c r="G183" s="220"/>
      <c r="H183" s="222" t="s">
        <v>36</v>
      </c>
      <c r="I183" s="224"/>
      <c r="J183" s="220"/>
      <c r="K183" s="220"/>
      <c r="L183" s="225"/>
      <c r="M183" s="226"/>
      <c r="N183" s="227"/>
      <c r="O183" s="227"/>
      <c r="P183" s="227"/>
      <c r="Q183" s="227"/>
      <c r="R183" s="227"/>
      <c r="S183" s="227"/>
      <c r="T183" s="228"/>
      <c r="AT183" s="229" t="s">
        <v>340</v>
      </c>
      <c r="AU183" s="229" t="s">
        <v>89</v>
      </c>
      <c r="AV183" s="12" t="s">
        <v>29</v>
      </c>
      <c r="AW183" s="12" t="s">
        <v>43</v>
      </c>
      <c r="AX183" s="12" t="s">
        <v>80</v>
      </c>
      <c r="AY183" s="229" t="s">
        <v>331</v>
      </c>
    </row>
    <row r="184" spans="2:65" s="12" customFormat="1" ht="13.5">
      <c r="B184" s="219"/>
      <c r="C184" s="220"/>
      <c r="D184" s="221" t="s">
        <v>340</v>
      </c>
      <c r="E184" s="222" t="s">
        <v>36</v>
      </c>
      <c r="F184" s="223" t="s">
        <v>1645</v>
      </c>
      <c r="G184" s="220"/>
      <c r="H184" s="222" t="s">
        <v>36</v>
      </c>
      <c r="I184" s="224"/>
      <c r="J184" s="220"/>
      <c r="K184" s="220"/>
      <c r="L184" s="225"/>
      <c r="M184" s="226"/>
      <c r="N184" s="227"/>
      <c r="O184" s="227"/>
      <c r="P184" s="227"/>
      <c r="Q184" s="227"/>
      <c r="R184" s="227"/>
      <c r="S184" s="227"/>
      <c r="T184" s="228"/>
      <c r="AT184" s="229" t="s">
        <v>340</v>
      </c>
      <c r="AU184" s="229" t="s">
        <v>89</v>
      </c>
      <c r="AV184" s="12" t="s">
        <v>29</v>
      </c>
      <c r="AW184" s="12" t="s">
        <v>43</v>
      </c>
      <c r="AX184" s="12" t="s">
        <v>80</v>
      </c>
      <c r="AY184" s="229" t="s">
        <v>331</v>
      </c>
    </row>
    <row r="185" spans="2:65" s="14" customFormat="1" ht="13.5">
      <c r="B185" s="241"/>
      <c r="C185" s="242"/>
      <c r="D185" s="221" t="s">
        <v>340</v>
      </c>
      <c r="E185" s="243" t="s">
        <v>36</v>
      </c>
      <c r="F185" s="244" t="s">
        <v>519</v>
      </c>
      <c r="G185" s="242"/>
      <c r="H185" s="245">
        <v>29</v>
      </c>
      <c r="I185" s="246"/>
      <c r="J185" s="242"/>
      <c r="K185" s="242"/>
      <c r="L185" s="247"/>
      <c r="M185" s="248"/>
      <c r="N185" s="249"/>
      <c r="O185" s="249"/>
      <c r="P185" s="249"/>
      <c r="Q185" s="249"/>
      <c r="R185" s="249"/>
      <c r="S185" s="249"/>
      <c r="T185" s="250"/>
      <c r="AT185" s="251" t="s">
        <v>340</v>
      </c>
      <c r="AU185" s="251" t="s">
        <v>89</v>
      </c>
      <c r="AV185" s="14" t="s">
        <v>89</v>
      </c>
      <c r="AW185" s="14" t="s">
        <v>43</v>
      </c>
      <c r="AX185" s="14" t="s">
        <v>29</v>
      </c>
      <c r="AY185" s="251" t="s">
        <v>331</v>
      </c>
    </row>
    <row r="186" spans="2:65" s="11" customFormat="1" ht="29.85" customHeight="1">
      <c r="B186" s="191"/>
      <c r="C186" s="192"/>
      <c r="D186" s="193" t="s">
        <v>79</v>
      </c>
      <c r="E186" s="205" t="s">
        <v>734</v>
      </c>
      <c r="F186" s="205" t="s">
        <v>735</v>
      </c>
      <c r="G186" s="192"/>
      <c r="H186" s="192"/>
      <c r="I186" s="195"/>
      <c r="J186" s="206">
        <f>BK186</f>
        <v>0</v>
      </c>
      <c r="K186" s="192"/>
      <c r="L186" s="197"/>
      <c r="M186" s="198"/>
      <c r="N186" s="199"/>
      <c r="O186" s="199"/>
      <c r="P186" s="200">
        <f>P187</f>
        <v>0</v>
      </c>
      <c r="Q186" s="199"/>
      <c r="R186" s="200">
        <f>R187</f>
        <v>0</v>
      </c>
      <c r="S186" s="199"/>
      <c r="T186" s="201">
        <f>T187</f>
        <v>0</v>
      </c>
      <c r="AR186" s="202" t="s">
        <v>29</v>
      </c>
      <c r="AT186" s="203" t="s">
        <v>79</v>
      </c>
      <c r="AU186" s="203" t="s">
        <v>29</v>
      </c>
      <c r="AY186" s="202" t="s">
        <v>331</v>
      </c>
      <c r="BK186" s="204">
        <f>BK187</f>
        <v>0</v>
      </c>
    </row>
    <row r="187" spans="2:65" s="1" customFormat="1" ht="16.5" customHeight="1">
      <c r="B187" s="43"/>
      <c r="C187" s="207" t="s">
        <v>445</v>
      </c>
      <c r="D187" s="207" t="s">
        <v>333</v>
      </c>
      <c r="E187" s="208" t="s">
        <v>1390</v>
      </c>
      <c r="F187" s="209" t="s">
        <v>1391</v>
      </c>
      <c r="G187" s="210" t="s">
        <v>448</v>
      </c>
      <c r="H187" s="211">
        <v>32.854999999999997</v>
      </c>
      <c r="I187" s="212"/>
      <c r="J187" s="213">
        <f>ROUND(I187*H187,2)</f>
        <v>0</v>
      </c>
      <c r="K187" s="209" t="s">
        <v>337</v>
      </c>
      <c r="L187" s="63"/>
      <c r="M187" s="214" t="s">
        <v>36</v>
      </c>
      <c r="N187" s="279" t="s">
        <v>51</v>
      </c>
      <c r="O187" s="280"/>
      <c r="P187" s="281">
        <f>O187*H187</f>
        <v>0</v>
      </c>
      <c r="Q187" s="281">
        <v>0</v>
      </c>
      <c r="R187" s="281">
        <f>Q187*H187</f>
        <v>0</v>
      </c>
      <c r="S187" s="281">
        <v>0</v>
      </c>
      <c r="T187" s="282">
        <f>S187*H187</f>
        <v>0</v>
      </c>
      <c r="AR187" s="25" t="s">
        <v>338</v>
      </c>
      <c r="AT187" s="25" t="s">
        <v>333</v>
      </c>
      <c r="AU187" s="25" t="s">
        <v>89</v>
      </c>
      <c r="AY187" s="25" t="s">
        <v>331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25" t="s">
        <v>29</v>
      </c>
      <c r="BK187" s="218">
        <f>ROUND(I187*H187,2)</f>
        <v>0</v>
      </c>
      <c r="BL187" s="25" t="s">
        <v>338</v>
      </c>
      <c r="BM187" s="25" t="s">
        <v>1646</v>
      </c>
    </row>
    <row r="188" spans="2:65" s="1" customFormat="1" ht="6.95" customHeight="1">
      <c r="B188" s="58"/>
      <c r="C188" s="59"/>
      <c r="D188" s="59"/>
      <c r="E188" s="59"/>
      <c r="F188" s="59"/>
      <c r="G188" s="59"/>
      <c r="H188" s="59"/>
      <c r="I188" s="152"/>
      <c r="J188" s="59"/>
      <c r="K188" s="59"/>
      <c r="L188" s="63"/>
    </row>
  </sheetData>
  <sheetProtection algorithmName="SHA-512" hashValue="6sOaT7kisngElRr05+ljypCUBrbTaqU1I9tJn/AKJGTG5XpitQfEw1II2Nlp6ZTYKYRwwBGP7JeP7PQ0bBEgCA==" saltValue="XGi/UpqBiuCFKUPg+GEqJZ0kQtIYVwo5I5RojXMh41KPiA3bGKIpQcaxmibpX262YQM8kzfC18dKl6Cr4+A07g==" spinCount="100000" sheet="1" objects="1" scenarios="1" formatColumns="0" formatRows="0" autoFilter="0"/>
  <autoFilter ref="C92:K187"/>
  <mergeCells count="16">
    <mergeCell ref="L2:V2"/>
    <mergeCell ref="E79:H79"/>
    <mergeCell ref="E83:H83"/>
    <mergeCell ref="E81:H81"/>
    <mergeCell ref="E85:H85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2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62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126</v>
      </c>
      <c r="AZ2" s="127" t="s">
        <v>1647</v>
      </c>
      <c r="BA2" s="127" t="s">
        <v>36</v>
      </c>
      <c r="BB2" s="127" t="s">
        <v>36</v>
      </c>
      <c r="BC2" s="127" t="s">
        <v>1648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1649</v>
      </c>
      <c r="BA3" s="127" t="s">
        <v>36</v>
      </c>
      <c r="BB3" s="127" t="s">
        <v>36</v>
      </c>
      <c r="BC3" s="127" t="s">
        <v>1650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1651</v>
      </c>
      <c r="BA4" s="127" t="s">
        <v>36</v>
      </c>
      <c r="BB4" s="127" t="s">
        <v>36</v>
      </c>
      <c r="BC4" s="127" t="s">
        <v>1648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1652</v>
      </c>
      <c r="BA5" s="127" t="s">
        <v>36</v>
      </c>
      <c r="BB5" s="127" t="s">
        <v>36</v>
      </c>
      <c r="BC5" s="127" t="s">
        <v>1653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1654</v>
      </c>
      <c r="BA6" s="127" t="s">
        <v>36</v>
      </c>
      <c r="BB6" s="127" t="s">
        <v>36</v>
      </c>
      <c r="BC6" s="127" t="s">
        <v>1655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1100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1656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1657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107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ROUND(J93,0)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ROUND(SUM(BE93:BE161), 0)</f>
        <v>0</v>
      </c>
      <c r="G34" s="44"/>
      <c r="H34" s="44"/>
      <c r="I34" s="144">
        <v>0.21</v>
      </c>
      <c r="J34" s="143">
        <f>ROUND(ROUND((SUM(BE93:BE161)),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ROUND(SUM(BF93:BF161), 0)</f>
        <v>0</v>
      </c>
      <c r="G35" s="44"/>
      <c r="H35" s="44"/>
      <c r="I35" s="144">
        <v>0.15</v>
      </c>
      <c r="J35" s="143">
        <f>ROUND(ROUND((SUM(BF93:BF161)),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ROUND(SUM(BG93:BG161),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ROUND(SUM(BH93:BH161),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ROUND(SUM(BI93:BI161),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1100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1656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02.2.1 - Trasa B - asfalt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J93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J94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J95</f>
        <v>0</v>
      </c>
      <c r="K66" s="175"/>
    </row>
    <row r="67" spans="2:12" s="9" customFormat="1" ht="19.899999999999999" customHeight="1">
      <c r="B67" s="169"/>
      <c r="C67" s="170"/>
      <c r="D67" s="171" t="s">
        <v>1111</v>
      </c>
      <c r="E67" s="172"/>
      <c r="F67" s="172"/>
      <c r="G67" s="172"/>
      <c r="H67" s="172"/>
      <c r="I67" s="173"/>
      <c r="J67" s="174">
        <f>J134</f>
        <v>0</v>
      </c>
      <c r="K67" s="175"/>
    </row>
    <row r="68" spans="2:12" s="9" customFormat="1" ht="19.899999999999999" customHeight="1">
      <c r="B68" s="169"/>
      <c r="C68" s="170"/>
      <c r="D68" s="171" t="s">
        <v>1112</v>
      </c>
      <c r="E68" s="172"/>
      <c r="F68" s="172"/>
      <c r="G68" s="172"/>
      <c r="H68" s="172"/>
      <c r="I68" s="173"/>
      <c r="J68" s="174">
        <f>J153</f>
        <v>0</v>
      </c>
      <c r="K68" s="175"/>
    </row>
    <row r="69" spans="2:12" s="9" customFormat="1" ht="19.899999999999999" customHeight="1">
      <c r="B69" s="169"/>
      <c r="C69" s="170"/>
      <c r="D69" s="171" t="s">
        <v>309</v>
      </c>
      <c r="E69" s="172"/>
      <c r="F69" s="172"/>
      <c r="G69" s="172"/>
      <c r="H69" s="172"/>
      <c r="I69" s="173"/>
      <c r="J69" s="174">
        <f>J160</f>
        <v>0</v>
      </c>
      <c r="K69" s="175"/>
    </row>
    <row r="70" spans="2:12" s="1" customFormat="1" ht="21.75" customHeight="1">
      <c r="B70" s="43"/>
      <c r="C70" s="44"/>
      <c r="D70" s="44"/>
      <c r="E70" s="44"/>
      <c r="F70" s="44"/>
      <c r="G70" s="44"/>
      <c r="H70" s="44"/>
      <c r="I70" s="130"/>
      <c r="J70" s="44"/>
      <c r="K70" s="47"/>
    </row>
    <row r="71" spans="2:12" s="1" customFormat="1" ht="6.95" customHeight="1">
      <c r="B71" s="58"/>
      <c r="C71" s="59"/>
      <c r="D71" s="59"/>
      <c r="E71" s="59"/>
      <c r="F71" s="59"/>
      <c r="G71" s="59"/>
      <c r="H71" s="59"/>
      <c r="I71" s="152"/>
      <c r="J71" s="59"/>
      <c r="K71" s="60"/>
    </row>
    <row r="75" spans="2:12" s="1" customFormat="1" ht="6.95" customHeight="1">
      <c r="B75" s="61"/>
      <c r="C75" s="62"/>
      <c r="D75" s="62"/>
      <c r="E75" s="62"/>
      <c r="F75" s="62"/>
      <c r="G75" s="62"/>
      <c r="H75" s="62"/>
      <c r="I75" s="155"/>
      <c r="J75" s="62"/>
      <c r="K75" s="62"/>
      <c r="L75" s="63"/>
    </row>
    <row r="76" spans="2:12" s="1" customFormat="1" ht="36.950000000000003" customHeight="1">
      <c r="B76" s="43"/>
      <c r="C76" s="64" t="s">
        <v>315</v>
      </c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6.95" customHeight="1">
      <c r="B77" s="43"/>
      <c r="C77" s="65"/>
      <c r="D77" s="65"/>
      <c r="E77" s="65"/>
      <c r="F77" s="65"/>
      <c r="G77" s="65"/>
      <c r="H77" s="65"/>
      <c r="I77" s="176"/>
      <c r="J77" s="65"/>
      <c r="K77" s="65"/>
      <c r="L77" s="63"/>
    </row>
    <row r="78" spans="2:12" s="1" customFormat="1" ht="14.45" customHeight="1">
      <c r="B78" s="43"/>
      <c r="C78" s="67" t="s">
        <v>18</v>
      </c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 ht="16.5" customHeight="1">
      <c r="B79" s="43"/>
      <c r="C79" s="65"/>
      <c r="D79" s="65"/>
      <c r="E79" s="409" t="str">
        <f>E7</f>
        <v>ÚPRAVA VEŘEJNÉHO PROSTORU MEZI UL. VÝSTAVNÍ-VELETRŽNÍ PŘI MENDLOVĚ NÁM.ČÁST 1 - PARK</v>
      </c>
      <c r="F79" s="410"/>
      <c r="G79" s="410"/>
      <c r="H79" s="410"/>
      <c r="I79" s="176"/>
      <c r="J79" s="65"/>
      <c r="K79" s="65"/>
      <c r="L79" s="63"/>
    </row>
    <row r="80" spans="2:12">
      <c r="B80" s="29"/>
      <c r="C80" s="67" t="s">
        <v>275</v>
      </c>
      <c r="D80" s="177"/>
      <c r="E80" s="177"/>
      <c r="F80" s="177"/>
      <c r="G80" s="177"/>
      <c r="H80" s="177"/>
      <c r="J80" s="177"/>
      <c r="K80" s="177"/>
      <c r="L80" s="178"/>
    </row>
    <row r="81" spans="2:65" ht="16.5" customHeight="1">
      <c r="B81" s="29"/>
      <c r="C81" s="177"/>
      <c r="D81" s="177"/>
      <c r="E81" s="409" t="s">
        <v>1100</v>
      </c>
      <c r="F81" s="414"/>
      <c r="G81" s="414"/>
      <c r="H81" s="414"/>
      <c r="J81" s="177"/>
      <c r="K81" s="177"/>
      <c r="L81" s="178"/>
    </row>
    <row r="82" spans="2:65">
      <c r="B82" s="29"/>
      <c r="C82" s="67" t="s">
        <v>281</v>
      </c>
      <c r="D82" s="177"/>
      <c r="E82" s="177"/>
      <c r="F82" s="177"/>
      <c r="G82" s="177"/>
      <c r="H82" s="177"/>
      <c r="J82" s="177"/>
      <c r="K82" s="177"/>
      <c r="L82" s="178"/>
    </row>
    <row r="83" spans="2:65" s="1" customFormat="1" ht="16.5" customHeight="1">
      <c r="B83" s="43"/>
      <c r="C83" s="65"/>
      <c r="D83" s="65"/>
      <c r="E83" s="413" t="s">
        <v>1656</v>
      </c>
      <c r="F83" s="411"/>
      <c r="G83" s="411"/>
      <c r="H83" s="411"/>
      <c r="I83" s="176"/>
      <c r="J83" s="65"/>
      <c r="K83" s="65"/>
      <c r="L83" s="63"/>
    </row>
    <row r="84" spans="2:65" s="1" customFormat="1" ht="14.45" customHeight="1">
      <c r="B84" s="43"/>
      <c r="C84" s="67" t="s">
        <v>1108</v>
      </c>
      <c r="D84" s="65"/>
      <c r="E84" s="65"/>
      <c r="F84" s="65"/>
      <c r="G84" s="65"/>
      <c r="H84" s="65"/>
      <c r="I84" s="176"/>
      <c r="J84" s="65"/>
      <c r="K84" s="65"/>
      <c r="L84" s="63"/>
    </row>
    <row r="85" spans="2:65" s="1" customFormat="1" ht="17.25" customHeight="1">
      <c r="B85" s="43"/>
      <c r="C85" s="65"/>
      <c r="D85" s="65"/>
      <c r="E85" s="379" t="str">
        <f>E13</f>
        <v>SO 02.2.1 - Trasa B - asfalt</v>
      </c>
      <c r="F85" s="411"/>
      <c r="G85" s="411"/>
      <c r="H85" s="411"/>
      <c r="I85" s="176"/>
      <c r="J85" s="65"/>
      <c r="K85" s="65"/>
      <c r="L85" s="63"/>
    </row>
    <row r="86" spans="2:65" s="1" customFormat="1" ht="6.95" customHeight="1">
      <c r="B86" s="43"/>
      <c r="C86" s="65"/>
      <c r="D86" s="65"/>
      <c r="E86" s="65"/>
      <c r="F86" s="65"/>
      <c r="G86" s="65"/>
      <c r="H86" s="65"/>
      <c r="I86" s="176"/>
      <c r="J86" s="65"/>
      <c r="K86" s="65"/>
      <c r="L86" s="63"/>
    </row>
    <row r="87" spans="2:65" s="1" customFormat="1" ht="18" customHeight="1">
      <c r="B87" s="43"/>
      <c r="C87" s="67" t="s">
        <v>25</v>
      </c>
      <c r="D87" s="65"/>
      <c r="E87" s="65"/>
      <c r="F87" s="179" t="str">
        <f>F16</f>
        <v>BRNO</v>
      </c>
      <c r="G87" s="65"/>
      <c r="H87" s="65"/>
      <c r="I87" s="180" t="s">
        <v>27</v>
      </c>
      <c r="J87" s="75" t="str">
        <f>IF(J16="","",J16)</f>
        <v>15. 8. 2017</v>
      </c>
      <c r="K87" s="65"/>
      <c r="L87" s="63"/>
    </row>
    <row r="88" spans="2:65" s="1" customFormat="1" ht="6.95" customHeight="1">
      <c r="B88" s="43"/>
      <c r="C88" s="65"/>
      <c r="D88" s="65"/>
      <c r="E88" s="65"/>
      <c r="F88" s="65"/>
      <c r="G88" s="65"/>
      <c r="H88" s="65"/>
      <c r="I88" s="176"/>
      <c r="J88" s="65"/>
      <c r="K88" s="65"/>
      <c r="L88" s="63"/>
    </row>
    <row r="89" spans="2:65" s="1" customFormat="1">
      <c r="B89" s="43"/>
      <c r="C89" s="67" t="s">
        <v>34</v>
      </c>
      <c r="D89" s="65"/>
      <c r="E89" s="65"/>
      <c r="F89" s="179" t="str">
        <f>E19</f>
        <v>Statutární město Brno</v>
      </c>
      <c r="G89" s="65"/>
      <c r="H89" s="65"/>
      <c r="I89" s="180" t="s">
        <v>41</v>
      </c>
      <c r="J89" s="179" t="str">
        <f>E25</f>
        <v>ATELIÉR ZAHRADNÍ A KRAJIN. ARCHITEKTURY  Z.SENDLER</v>
      </c>
      <c r="K89" s="65"/>
      <c r="L89" s="63"/>
    </row>
    <row r="90" spans="2:65" s="1" customFormat="1" ht="14.45" customHeight="1">
      <c r="B90" s="43"/>
      <c r="C90" s="67" t="s">
        <v>39</v>
      </c>
      <c r="D90" s="65"/>
      <c r="E90" s="65"/>
      <c r="F90" s="179" t="str">
        <f>IF(E22="","",E22)</f>
        <v/>
      </c>
      <c r="G90" s="65"/>
      <c r="H90" s="65"/>
      <c r="I90" s="176"/>
      <c r="J90" s="65"/>
      <c r="K90" s="65"/>
      <c r="L90" s="63"/>
    </row>
    <row r="91" spans="2:65" s="1" customFormat="1" ht="10.35" customHeight="1">
      <c r="B91" s="43"/>
      <c r="C91" s="65"/>
      <c r="D91" s="65"/>
      <c r="E91" s="65"/>
      <c r="F91" s="65"/>
      <c r="G91" s="65"/>
      <c r="H91" s="65"/>
      <c r="I91" s="176"/>
      <c r="J91" s="65"/>
      <c r="K91" s="65"/>
      <c r="L91" s="63"/>
    </row>
    <row r="92" spans="2:65" s="10" customFormat="1" ht="29.25" customHeight="1">
      <c r="B92" s="181"/>
      <c r="C92" s="182" t="s">
        <v>316</v>
      </c>
      <c r="D92" s="183" t="s">
        <v>65</v>
      </c>
      <c r="E92" s="183" t="s">
        <v>61</v>
      </c>
      <c r="F92" s="183" t="s">
        <v>317</v>
      </c>
      <c r="G92" s="183" t="s">
        <v>318</v>
      </c>
      <c r="H92" s="183" t="s">
        <v>319</v>
      </c>
      <c r="I92" s="184" t="s">
        <v>320</v>
      </c>
      <c r="J92" s="183" t="s">
        <v>300</v>
      </c>
      <c r="K92" s="185" t="s">
        <v>321</v>
      </c>
      <c r="L92" s="186"/>
      <c r="M92" s="83" t="s">
        <v>322</v>
      </c>
      <c r="N92" s="84" t="s">
        <v>50</v>
      </c>
      <c r="O92" s="84" t="s">
        <v>323</v>
      </c>
      <c r="P92" s="84" t="s">
        <v>324</v>
      </c>
      <c r="Q92" s="84" t="s">
        <v>325</v>
      </c>
      <c r="R92" s="84" t="s">
        <v>326</v>
      </c>
      <c r="S92" s="84" t="s">
        <v>327</v>
      </c>
      <c r="T92" s="85" t="s">
        <v>328</v>
      </c>
    </row>
    <row r="93" spans="2:65" s="1" customFormat="1" ht="29.25" customHeight="1">
      <c r="B93" s="43"/>
      <c r="C93" s="89" t="s">
        <v>301</v>
      </c>
      <c r="D93" s="65"/>
      <c r="E93" s="65"/>
      <c r="F93" s="65"/>
      <c r="G93" s="65"/>
      <c r="H93" s="65"/>
      <c r="I93" s="176"/>
      <c r="J93" s="187">
        <f>BK93</f>
        <v>0</v>
      </c>
      <c r="K93" s="65"/>
      <c r="L93" s="63"/>
      <c r="M93" s="86"/>
      <c r="N93" s="87"/>
      <c r="O93" s="87"/>
      <c r="P93" s="188">
        <f>P94</f>
        <v>0</v>
      </c>
      <c r="Q93" s="87"/>
      <c r="R93" s="188">
        <f>R94</f>
        <v>35.703408000000003</v>
      </c>
      <c r="S93" s="87"/>
      <c r="T93" s="189">
        <f>T94</f>
        <v>0</v>
      </c>
      <c r="AT93" s="25" t="s">
        <v>79</v>
      </c>
      <c r="AU93" s="25" t="s">
        <v>302</v>
      </c>
      <c r="BK93" s="190">
        <f>BK94</f>
        <v>0</v>
      </c>
    </row>
    <row r="94" spans="2:65" s="11" customFormat="1" ht="37.35" customHeight="1">
      <c r="B94" s="191"/>
      <c r="C94" s="192"/>
      <c r="D94" s="193" t="s">
        <v>79</v>
      </c>
      <c r="E94" s="194" t="s">
        <v>329</v>
      </c>
      <c r="F94" s="194" t="s">
        <v>330</v>
      </c>
      <c r="G94" s="192"/>
      <c r="H94" s="192"/>
      <c r="I94" s="195"/>
      <c r="J94" s="196">
        <f>BK94</f>
        <v>0</v>
      </c>
      <c r="K94" s="192"/>
      <c r="L94" s="197"/>
      <c r="M94" s="198"/>
      <c r="N94" s="199"/>
      <c r="O94" s="199"/>
      <c r="P94" s="200">
        <f>P95+P134+P153+P160</f>
        <v>0</v>
      </c>
      <c r="Q94" s="199"/>
      <c r="R94" s="200">
        <f>R95+R134+R153+R160</f>
        <v>35.703408000000003</v>
      </c>
      <c r="S94" s="199"/>
      <c r="T94" s="201">
        <f>T95+T134+T153+T160</f>
        <v>0</v>
      </c>
      <c r="AR94" s="202" t="s">
        <v>29</v>
      </c>
      <c r="AT94" s="203" t="s">
        <v>79</v>
      </c>
      <c r="AU94" s="203" t="s">
        <v>80</v>
      </c>
      <c r="AY94" s="202" t="s">
        <v>331</v>
      </c>
      <c r="BK94" s="204">
        <f>BK95+BK134+BK153+BK160</f>
        <v>0</v>
      </c>
    </row>
    <row r="95" spans="2:65" s="11" customFormat="1" ht="19.899999999999999" customHeight="1">
      <c r="B95" s="191"/>
      <c r="C95" s="192"/>
      <c r="D95" s="193" t="s">
        <v>79</v>
      </c>
      <c r="E95" s="205" t="s">
        <v>29</v>
      </c>
      <c r="F95" s="205" t="s">
        <v>332</v>
      </c>
      <c r="G95" s="192"/>
      <c r="H95" s="192"/>
      <c r="I95" s="195"/>
      <c r="J95" s="206">
        <f>BK95</f>
        <v>0</v>
      </c>
      <c r="K95" s="192"/>
      <c r="L95" s="197"/>
      <c r="M95" s="198"/>
      <c r="N95" s="199"/>
      <c r="O95" s="199"/>
      <c r="P95" s="200">
        <f>SUM(P96:P133)</f>
        <v>0</v>
      </c>
      <c r="Q95" s="199"/>
      <c r="R95" s="200">
        <f>SUM(R96:R133)</f>
        <v>0</v>
      </c>
      <c r="S95" s="199"/>
      <c r="T95" s="201">
        <f>SUM(T96:T133)</f>
        <v>0</v>
      </c>
      <c r="AR95" s="202" t="s">
        <v>29</v>
      </c>
      <c r="AT95" s="203" t="s">
        <v>79</v>
      </c>
      <c r="AU95" s="203" t="s">
        <v>29</v>
      </c>
      <c r="AY95" s="202" t="s">
        <v>331</v>
      </c>
      <c r="BK95" s="204">
        <f>SUM(BK96:BK133)</f>
        <v>0</v>
      </c>
    </row>
    <row r="96" spans="2:65" s="1" customFormat="1" ht="16.5" customHeight="1">
      <c r="B96" s="43"/>
      <c r="C96" s="207" t="s">
        <v>29</v>
      </c>
      <c r="D96" s="207" t="s">
        <v>333</v>
      </c>
      <c r="E96" s="208" t="s">
        <v>1114</v>
      </c>
      <c r="F96" s="209" t="s">
        <v>1115</v>
      </c>
      <c r="G96" s="210" t="s">
        <v>422</v>
      </c>
      <c r="H96" s="211">
        <v>22.591000000000001</v>
      </c>
      <c r="I96" s="212"/>
      <c r="J96" s="213">
        <f>ROUND(I96*H96,2)</f>
        <v>0</v>
      </c>
      <c r="K96" s="209" t="s">
        <v>337</v>
      </c>
      <c r="L96" s="63"/>
      <c r="M96" s="214" t="s">
        <v>36</v>
      </c>
      <c r="N96" s="215" t="s">
        <v>51</v>
      </c>
      <c r="O96" s="44"/>
      <c r="P96" s="216">
        <f>O96*H96</f>
        <v>0</v>
      </c>
      <c r="Q96" s="216">
        <v>0</v>
      </c>
      <c r="R96" s="216">
        <f>Q96*H96</f>
        <v>0</v>
      </c>
      <c r="S96" s="216">
        <v>0</v>
      </c>
      <c r="T96" s="217">
        <f>S96*H96</f>
        <v>0</v>
      </c>
      <c r="AR96" s="25" t="s">
        <v>338</v>
      </c>
      <c r="AT96" s="25" t="s">
        <v>333</v>
      </c>
      <c r="AU96" s="25" t="s">
        <v>89</v>
      </c>
      <c r="AY96" s="25" t="s">
        <v>331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25" t="s">
        <v>29</v>
      </c>
      <c r="BK96" s="218">
        <f>ROUND(I96*H96,2)</f>
        <v>0</v>
      </c>
      <c r="BL96" s="25" t="s">
        <v>338</v>
      </c>
      <c r="BM96" s="25" t="s">
        <v>1658</v>
      </c>
    </row>
    <row r="97" spans="2:65" s="12" customFormat="1" ht="13.5">
      <c r="B97" s="219"/>
      <c r="C97" s="220"/>
      <c r="D97" s="221" t="s">
        <v>340</v>
      </c>
      <c r="E97" s="222" t="s">
        <v>36</v>
      </c>
      <c r="F97" s="223" t="s">
        <v>341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65" s="12" customFormat="1" ht="13.5">
      <c r="B98" s="219"/>
      <c r="C98" s="220"/>
      <c r="D98" s="221" t="s">
        <v>340</v>
      </c>
      <c r="E98" s="222" t="s">
        <v>36</v>
      </c>
      <c r="F98" s="223" t="s">
        <v>342</v>
      </c>
      <c r="G98" s="220"/>
      <c r="H98" s="222" t="s">
        <v>36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340</v>
      </c>
      <c r="AU98" s="229" t="s">
        <v>89</v>
      </c>
      <c r="AV98" s="12" t="s">
        <v>29</v>
      </c>
      <c r="AW98" s="12" t="s">
        <v>43</v>
      </c>
      <c r="AX98" s="12" t="s">
        <v>80</v>
      </c>
      <c r="AY98" s="229" t="s">
        <v>331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1659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1118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1119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2" customFormat="1" ht="13.5">
      <c r="B102" s="219"/>
      <c r="C102" s="220"/>
      <c r="D102" s="221" t="s">
        <v>340</v>
      </c>
      <c r="E102" s="222" t="s">
        <v>36</v>
      </c>
      <c r="F102" s="223" t="s">
        <v>346</v>
      </c>
      <c r="G102" s="220"/>
      <c r="H102" s="222" t="s">
        <v>36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340</v>
      </c>
      <c r="AU102" s="229" t="s">
        <v>89</v>
      </c>
      <c r="AV102" s="12" t="s">
        <v>29</v>
      </c>
      <c r="AW102" s="12" t="s">
        <v>43</v>
      </c>
      <c r="AX102" s="12" t="s">
        <v>80</v>
      </c>
      <c r="AY102" s="229" t="s">
        <v>331</v>
      </c>
    </row>
    <row r="103" spans="2:65" s="13" customFormat="1" ht="13.5">
      <c r="B103" s="230"/>
      <c r="C103" s="231"/>
      <c r="D103" s="221" t="s">
        <v>340</v>
      </c>
      <c r="E103" s="232" t="s">
        <v>36</v>
      </c>
      <c r="F103" s="233" t="s">
        <v>347</v>
      </c>
      <c r="G103" s="231"/>
      <c r="H103" s="234">
        <v>0</v>
      </c>
      <c r="I103" s="235"/>
      <c r="J103" s="231"/>
      <c r="K103" s="231"/>
      <c r="L103" s="236"/>
      <c r="M103" s="237"/>
      <c r="N103" s="238"/>
      <c r="O103" s="238"/>
      <c r="P103" s="238"/>
      <c r="Q103" s="238"/>
      <c r="R103" s="238"/>
      <c r="S103" s="238"/>
      <c r="T103" s="239"/>
      <c r="AT103" s="240" t="s">
        <v>340</v>
      </c>
      <c r="AU103" s="240" t="s">
        <v>89</v>
      </c>
      <c r="AV103" s="13" t="s">
        <v>113</v>
      </c>
      <c r="AW103" s="13" t="s">
        <v>43</v>
      </c>
      <c r="AX103" s="13" t="s">
        <v>80</v>
      </c>
      <c r="AY103" s="240" t="s">
        <v>331</v>
      </c>
    </row>
    <row r="104" spans="2:65" s="12" customFormat="1" ht="13.5">
      <c r="B104" s="219"/>
      <c r="C104" s="220"/>
      <c r="D104" s="221" t="s">
        <v>340</v>
      </c>
      <c r="E104" s="222" t="s">
        <v>36</v>
      </c>
      <c r="F104" s="223" t="s">
        <v>1120</v>
      </c>
      <c r="G104" s="220"/>
      <c r="H104" s="222" t="s">
        <v>36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340</v>
      </c>
      <c r="AU104" s="229" t="s">
        <v>89</v>
      </c>
      <c r="AV104" s="12" t="s">
        <v>29</v>
      </c>
      <c r="AW104" s="12" t="s">
        <v>43</v>
      </c>
      <c r="AX104" s="12" t="s">
        <v>80</v>
      </c>
      <c r="AY104" s="229" t="s">
        <v>331</v>
      </c>
    </row>
    <row r="105" spans="2:65" s="12" customFormat="1" ht="13.5">
      <c r="B105" s="219"/>
      <c r="C105" s="220"/>
      <c r="D105" s="221" t="s">
        <v>340</v>
      </c>
      <c r="E105" s="222" t="s">
        <v>36</v>
      </c>
      <c r="F105" s="223" t="s">
        <v>1121</v>
      </c>
      <c r="G105" s="220"/>
      <c r="H105" s="222" t="s">
        <v>36</v>
      </c>
      <c r="I105" s="224"/>
      <c r="J105" s="220"/>
      <c r="K105" s="220"/>
      <c r="L105" s="225"/>
      <c r="M105" s="226"/>
      <c r="N105" s="227"/>
      <c r="O105" s="227"/>
      <c r="P105" s="227"/>
      <c r="Q105" s="227"/>
      <c r="R105" s="227"/>
      <c r="S105" s="227"/>
      <c r="T105" s="228"/>
      <c r="AT105" s="229" t="s">
        <v>340</v>
      </c>
      <c r="AU105" s="229" t="s">
        <v>89</v>
      </c>
      <c r="AV105" s="12" t="s">
        <v>29</v>
      </c>
      <c r="AW105" s="12" t="s">
        <v>43</v>
      </c>
      <c r="AX105" s="12" t="s">
        <v>80</v>
      </c>
      <c r="AY105" s="229" t="s">
        <v>331</v>
      </c>
    </row>
    <row r="106" spans="2:65" s="12" customFormat="1" ht="13.5">
      <c r="B106" s="219"/>
      <c r="C106" s="220"/>
      <c r="D106" s="221" t="s">
        <v>340</v>
      </c>
      <c r="E106" s="222" t="s">
        <v>36</v>
      </c>
      <c r="F106" s="223" t="s">
        <v>1122</v>
      </c>
      <c r="G106" s="220"/>
      <c r="H106" s="222" t="s">
        <v>36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340</v>
      </c>
      <c r="AU106" s="229" t="s">
        <v>89</v>
      </c>
      <c r="AV106" s="12" t="s">
        <v>29</v>
      </c>
      <c r="AW106" s="12" t="s">
        <v>43</v>
      </c>
      <c r="AX106" s="12" t="s">
        <v>80</v>
      </c>
      <c r="AY106" s="229" t="s">
        <v>331</v>
      </c>
    </row>
    <row r="107" spans="2:65" s="12" customFormat="1" ht="13.5">
      <c r="B107" s="219"/>
      <c r="C107" s="220"/>
      <c r="D107" s="221" t="s">
        <v>340</v>
      </c>
      <c r="E107" s="222" t="s">
        <v>36</v>
      </c>
      <c r="F107" s="223" t="s">
        <v>1660</v>
      </c>
      <c r="G107" s="220"/>
      <c r="H107" s="222" t="s">
        <v>36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340</v>
      </c>
      <c r="AU107" s="229" t="s">
        <v>89</v>
      </c>
      <c r="AV107" s="12" t="s">
        <v>29</v>
      </c>
      <c r="AW107" s="12" t="s">
        <v>43</v>
      </c>
      <c r="AX107" s="12" t="s">
        <v>80</v>
      </c>
      <c r="AY107" s="229" t="s">
        <v>331</v>
      </c>
    </row>
    <row r="108" spans="2:65" s="14" customFormat="1" ht="13.5">
      <c r="B108" s="241"/>
      <c r="C108" s="242"/>
      <c r="D108" s="221" t="s">
        <v>340</v>
      </c>
      <c r="E108" s="243" t="s">
        <v>36</v>
      </c>
      <c r="F108" s="244" t="s">
        <v>1661</v>
      </c>
      <c r="G108" s="242"/>
      <c r="H108" s="245">
        <v>22.591000000000001</v>
      </c>
      <c r="I108" s="246"/>
      <c r="J108" s="242"/>
      <c r="K108" s="242"/>
      <c r="L108" s="247"/>
      <c r="M108" s="248"/>
      <c r="N108" s="249"/>
      <c r="O108" s="249"/>
      <c r="P108" s="249"/>
      <c r="Q108" s="249"/>
      <c r="R108" s="249"/>
      <c r="S108" s="249"/>
      <c r="T108" s="250"/>
      <c r="AT108" s="251" t="s">
        <v>340</v>
      </c>
      <c r="AU108" s="251" t="s">
        <v>89</v>
      </c>
      <c r="AV108" s="14" t="s">
        <v>89</v>
      </c>
      <c r="AW108" s="14" t="s">
        <v>43</v>
      </c>
      <c r="AX108" s="14" t="s">
        <v>80</v>
      </c>
      <c r="AY108" s="251" t="s">
        <v>331</v>
      </c>
    </row>
    <row r="109" spans="2:65" s="13" customFormat="1" ht="13.5">
      <c r="B109" s="230"/>
      <c r="C109" s="231"/>
      <c r="D109" s="221" t="s">
        <v>340</v>
      </c>
      <c r="E109" s="232" t="s">
        <v>36</v>
      </c>
      <c r="F109" s="233" t="s">
        <v>347</v>
      </c>
      <c r="G109" s="231"/>
      <c r="H109" s="234">
        <v>22.591000000000001</v>
      </c>
      <c r="I109" s="235"/>
      <c r="J109" s="231"/>
      <c r="K109" s="231"/>
      <c r="L109" s="236"/>
      <c r="M109" s="237"/>
      <c r="N109" s="238"/>
      <c r="O109" s="238"/>
      <c r="P109" s="238"/>
      <c r="Q109" s="238"/>
      <c r="R109" s="238"/>
      <c r="S109" s="238"/>
      <c r="T109" s="239"/>
      <c r="AT109" s="240" t="s">
        <v>340</v>
      </c>
      <c r="AU109" s="240" t="s">
        <v>89</v>
      </c>
      <c r="AV109" s="13" t="s">
        <v>113</v>
      </c>
      <c r="AW109" s="13" t="s">
        <v>43</v>
      </c>
      <c r="AX109" s="13" t="s">
        <v>80</v>
      </c>
      <c r="AY109" s="240" t="s">
        <v>331</v>
      </c>
    </row>
    <row r="110" spans="2:65" s="15" customFormat="1" ht="13.5">
      <c r="B110" s="252"/>
      <c r="C110" s="253"/>
      <c r="D110" s="221" t="s">
        <v>340</v>
      </c>
      <c r="E110" s="254" t="s">
        <v>1649</v>
      </c>
      <c r="F110" s="255" t="s">
        <v>350</v>
      </c>
      <c r="G110" s="253"/>
      <c r="H110" s="256">
        <v>22.591000000000001</v>
      </c>
      <c r="I110" s="257"/>
      <c r="J110" s="253"/>
      <c r="K110" s="253"/>
      <c r="L110" s="258"/>
      <c r="M110" s="259"/>
      <c r="N110" s="260"/>
      <c r="O110" s="260"/>
      <c r="P110" s="260"/>
      <c r="Q110" s="260"/>
      <c r="R110" s="260"/>
      <c r="S110" s="260"/>
      <c r="T110" s="261"/>
      <c r="AT110" s="262" t="s">
        <v>340</v>
      </c>
      <c r="AU110" s="262" t="s">
        <v>89</v>
      </c>
      <c r="AV110" s="15" t="s">
        <v>338</v>
      </c>
      <c r="AW110" s="15" t="s">
        <v>43</v>
      </c>
      <c r="AX110" s="15" t="s">
        <v>29</v>
      </c>
      <c r="AY110" s="262" t="s">
        <v>331</v>
      </c>
    </row>
    <row r="111" spans="2:65" s="1" customFormat="1" ht="25.5" customHeight="1">
      <c r="B111" s="43"/>
      <c r="C111" s="207" t="s">
        <v>89</v>
      </c>
      <c r="D111" s="207" t="s">
        <v>333</v>
      </c>
      <c r="E111" s="208" t="s">
        <v>1125</v>
      </c>
      <c r="F111" s="209" t="s">
        <v>1126</v>
      </c>
      <c r="G111" s="210" t="s">
        <v>422</v>
      </c>
      <c r="H111" s="211">
        <v>2.2589999999999999</v>
      </c>
      <c r="I111" s="212"/>
      <c r="J111" s="213">
        <f>ROUND(I111*H111,2)</f>
        <v>0</v>
      </c>
      <c r="K111" s="209" t="s">
        <v>36</v>
      </c>
      <c r="L111" s="63"/>
      <c r="M111" s="214" t="s">
        <v>36</v>
      </c>
      <c r="N111" s="215" t="s">
        <v>51</v>
      </c>
      <c r="O111" s="44"/>
      <c r="P111" s="216">
        <f>O111*H111</f>
        <v>0</v>
      </c>
      <c r="Q111" s="216">
        <v>0</v>
      </c>
      <c r="R111" s="216">
        <f>Q111*H111</f>
        <v>0</v>
      </c>
      <c r="S111" s="216">
        <v>0</v>
      </c>
      <c r="T111" s="217">
        <f>S111*H111</f>
        <v>0</v>
      </c>
      <c r="AR111" s="25" t="s">
        <v>338</v>
      </c>
      <c r="AT111" s="25" t="s">
        <v>333</v>
      </c>
      <c r="AU111" s="25" t="s">
        <v>89</v>
      </c>
      <c r="AY111" s="25" t="s">
        <v>331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25" t="s">
        <v>29</v>
      </c>
      <c r="BK111" s="218">
        <f>ROUND(I111*H111,2)</f>
        <v>0</v>
      </c>
      <c r="BL111" s="25" t="s">
        <v>338</v>
      </c>
      <c r="BM111" s="25" t="s">
        <v>1662</v>
      </c>
    </row>
    <row r="112" spans="2:65" s="12" customFormat="1" ht="27">
      <c r="B112" s="219"/>
      <c r="C112" s="220"/>
      <c r="D112" s="221" t="s">
        <v>340</v>
      </c>
      <c r="E112" s="222" t="s">
        <v>36</v>
      </c>
      <c r="F112" s="223" t="s">
        <v>1663</v>
      </c>
      <c r="G112" s="220"/>
      <c r="H112" s="222" t="s">
        <v>36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340</v>
      </c>
      <c r="AU112" s="229" t="s">
        <v>89</v>
      </c>
      <c r="AV112" s="12" t="s">
        <v>29</v>
      </c>
      <c r="AW112" s="12" t="s">
        <v>43</v>
      </c>
      <c r="AX112" s="12" t="s">
        <v>80</v>
      </c>
      <c r="AY112" s="229" t="s">
        <v>331</v>
      </c>
    </row>
    <row r="113" spans="2:65" s="14" customFormat="1" ht="13.5">
      <c r="B113" s="241"/>
      <c r="C113" s="242"/>
      <c r="D113" s="221" t="s">
        <v>340</v>
      </c>
      <c r="E113" s="243" t="s">
        <v>36</v>
      </c>
      <c r="F113" s="244" t="s">
        <v>1664</v>
      </c>
      <c r="G113" s="242"/>
      <c r="H113" s="245">
        <v>2.2589999999999999</v>
      </c>
      <c r="I113" s="246"/>
      <c r="J113" s="242"/>
      <c r="K113" s="242"/>
      <c r="L113" s="247"/>
      <c r="M113" s="248"/>
      <c r="N113" s="249"/>
      <c r="O113" s="249"/>
      <c r="P113" s="249"/>
      <c r="Q113" s="249"/>
      <c r="R113" s="249"/>
      <c r="S113" s="249"/>
      <c r="T113" s="250"/>
      <c r="AT113" s="251" t="s">
        <v>340</v>
      </c>
      <c r="AU113" s="251" t="s">
        <v>89</v>
      </c>
      <c r="AV113" s="14" t="s">
        <v>89</v>
      </c>
      <c r="AW113" s="14" t="s">
        <v>43</v>
      </c>
      <c r="AX113" s="14" t="s">
        <v>80</v>
      </c>
      <c r="AY113" s="251" t="s">
        <v>331</v>
      </c>
    </row>
    <row r="114" spans="2:65" s="15" customFormat="1" ht="13.5">
      <c r="B114" s="252"/>
      <c r="C114" s="253"/>
      <c r="D114" s="221" t="s">
        <v>340</v>
      </c>
      <c r="E114" s="254" t="s">
        <v>1652</v>
      </c>
      <c r="F114" s="255" t="s">
        <v>350</v>
      </c>
      <c r="G114" s="253"/>
      <c r="H114" s="256">
        <v>2.2589999999999999</v>
      </c>
      <c r="I114" s="257"/>
      <c r="J114" s="253"/>
      <c r="K114" s="253"/>
      <c r="L114" s="258"/>
      <c r="M114" s="259"/>
      <c r="N114" s="260"/>
      <c r="O114" s="260"/>
      <c r="P114" s="260"/>
      <c r="Q114" s="260"/>
      <c r="R114" s="260"/>
      <c r="S114" s="260"/>
      <c r="T114" s="261"/>
      <c r="AT114" s="262" t="s">
        <v>340</v>
      </c>
      <c r="AU114" s="262" t="s">
        <v>89</v>
      </c>
      <c r="AV114" s="15" t="s">
        <v>338</v>
      </c>
      <c r="AW114" s="15" t="s">
        <v>43</v>
      </c>
      <c r="AX114" s="15" t="s">
        <v>29</v>
      </c>
      <c r="AY114" s="262" t="s">
        <v>331</v>
      </c>
    </row>
    <row r="115" spans="2:65" s="1" customFormat="1" ht="25.5" customHeight="1">
      <c r="B115" s="43"/>
      <c r="C115" s="207" t="s">
        <v>113</v>
      </c>
      <c r="D115" s="207" t="s">
        <v>333</v>
      </c>
      <c r="E115" s="208" t="s">
        <v>1130</v>
      </c>
      <c r="F115" s="209" t="s">
        <v>1131</v>
      </c>
      <c r="G115" s="210" t="s">
        <v>422</v>
      </c>
      <c r="H115" s="211">
        <v>110.696</v>
      </c>
      <c r="I115" s="212"/>
      <c r="J115" s="213">
        <f>ROUND(I115*H115,2)</f>
        <v>0</v>
      </c>
      <c r="K115" s="209" t="s">
        <v>337</v>
      </c>
      <c r="L115" s="63"/>
      <c r="M115" s="214" t="s">
        <v>36</v>
      </c>
      <c r="N115" s="215" t="s">
        <v>51</v>
      </c>
      <c r="O115" s="44"/>
      <c r="P115" s="216">
        <f>O115*H115</f>
        <v>0</v>
      </c>
      <c r="Q115" s="216">
        <v>0</v>
      </c>
      <c r="R115" s="216">
        <f>Q115*H115</f>
        <v>0</v>
      </c>
      <c r="S115" s="216">
        <v>0</v>
      </c>
      <c r="T115" s="217">
        <f>S115*H115</f>
        <v>0</v>
      </c>
      <c r="AR115" s="25" t="s">
        <v>338</v>
      </c>
      <c r="AT115" s="25" t="s">
        <v>333</v>
      </c>
      <c r="AU115" s="25" t="s">
        <v>89</v>
      </c>
      <c r="AY115" s="25" t="s">
        <v>331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25" t="s">
        <v>29</v>
      </c>
      <c r="BK115" s="218">
        <f>ROUND(I115*H115,2)</f>
        <v>0</v>
      </c>
      <c r="BL115" s="25" t="s">
        <v>338</v>
      </c>
      <c r="BM115" s="25" t="s">
        <v>1665</v>
      </c>
    </row>
    <row r="116" spans="2:65" s="12" customFormat="1" ht="13.5">
      <c r="B116" s="219"/>
      <c r="C116" s="220"/>
      <c r="D116" s="221" t="s">
        <v>340</v>
      </c>
      <c r="E116" s="222" t="s">
        <v>36</v>
      </c>
      <c r="F116" s="223" t="s">
        <v>1666</v>
      </c>
      <c r="G116" s="220"/>
      <c r="H116" s="222" t="s">
        <v>36</v>
      </c>
      <c r="I116" s="224"/>
      <c r="J116" s="220"/>
      <c r="K116" s="220"/>
      <c r="L116" s="225"/>
      <c r="M116" s="226"/>
      <c r="N116" s="227"/>
      <c r="O116" s="227"/>
      <c r="P116" s="227"/>
      <c r="Q116" s="227"/>
      <c r="R116" s="227"/>
      <c r="S116" s="227"/>
      <c r="T116" s="228"/>
      <c r="AT116" s="229" t="s">
        <v>340</v>
      </c>
      <c r="AU116" s="229" t="s">
        <v>89</v>
      </c>
      <c r="AV116" s="12" t="s">
        <v>29</v>
      </c>
      <c r="AW116" s="12" t="s">
        <v>43</v>
      </c>
      <c r="AX116" s="12" t="s">
        <v>80</v>
      </c>
      <c r="AY116" s="229" t="s">
        <v>331</v>
      </c>
    </row>
    <row r="117" spans="2:65" s="14" customFormat="1" ht="13.5">
      <c r="B117" s="241"/>
      <c r="C117" s="242"/>
      <c r="D117" s="221" t="s">
        <v>340</v>
      </c>
      <c r="E117" s="243" t="s">
        <v>36</v>
      </c>
      <c r="F117" s="244" t="s">
        <v>1667</v>
      </c>
      <c r="G117" s="242"/>
      <c r="H117" s="245">
        <v>112.955</v>
      </c>
      <c r="I117" s="246"/>
      <c r="J117" s="242"/>
      <c r="K117" s="242"/>
      <c r="L117" s="247"/>
      <c r="M117" s="248"/>
      <c r="N117" s="249"/>
      <c r="O117" s="249"/>
      <c r="P117" s="249"/>
      <c r="Q117" s="249"/>
      <c r="R117" s="249"/>
      <c r="S117" s="249"/>
      <c r="T117" s="250"/>
      <c r="AT117" s="251" t="s">
        <v>340</v>
      </c>
      <c r="AU117" s="251" t="s">
        <v>89</v>
      </c>
      <c r="AV117" s="14" t="s">
        <v>89</v>
      </c>
      <c r="AW117" s="14" t="s">
        <v>43</v>
      </c>
      <c r="AX117" s="14" t="s">
        <v>80</v>
      </c>
      <c r="AY117" s="251" t="s">
        <v>331</v>
      </c>
    </row>
    <row r="118" spans="2:65" s="13" customFormat="1" ht="13.5">
      <c r="B118" s="230"/>
      <c r="C118" s="231"/>
      <c r="D118" s="221" t="s">
        <v>340</v>
      </c>
      <c r="E118" s="232" t="s">
        <v>1647</v>
      </c>
      <c r="F118" s="233" t="s">
        <v>1668</v>
      </c>
      <c r="G118" s="231"/>
      <c r="H118" s="234">
        <v>112.955</v>
      </c>
      <c r="I118" s="235"/>
      <c r="J118" s="231"/>
      <c r="K118" s="231"/>
      <c r="L118" s="236"/>
      <c r="M118" s="237"/>
      <c r="N118" s="238"/>
      <c r="O118" s="238"/>
      <c r="P118" s="238"/>
      <c r="Q118" s="238"/>
      <c r="R118" s="238"/>
      <c r="S118" s="238"/>
      <c r="T118" s="239"/>
      <c r="AT118" s="240" t="s">
        <v>340</v>
      </c>
      <c r="AU118" s="240" t="s">
        <v>89</v>
      </c>
      <c r="AV118" s="13" t="s">
        <v>113</v>
      </c>
      <c r="AW118" s="13" t="s">
        <v>43</v>
      </c>
      <c r="AX118" s="13" t="s">
        <v>80</v>
      </c>
      <c r="AY118" s="240" t="s">
        <v>331</v>
      </c>
    </row>
    <row r="119" spans="2:65" s="12" customFormat="1" ht="13.5">
      <c r="B119" s="219"/>
      <c r="C119" s="220"/>
      <c r="D119" s="221" t="s">
        <v>340</v>
      </c>
      <c r="E119" s="222" t="s">
        <v>36</v>
      </c>
      <c r="F119" s="223" t="s">
        <v>1138</v>
      </c>
      <c r="G119" s="220"/>
      <c r="H119" s="222" t="s">
        <v>36</v>
      </c>
      <c r="I119" s="224"/>
      <c r="J119" s="220"/>
      <c r="K119" s="220"/>
      <c r="L119" s="225"/>
      <c r="M119" s="226"/>
      <c r="N119" s="227"/>
      <c r="O119" s="227"/>
      <c r="P119" s="227"/>
      <c r="Q119" s="227"/>
      <c r="R119" s="227"/>
      <c r="S119" s="227"/>
      <c r="T119" s="228"/>
      <c r="AT119" s="229" t="s">
        <v>340</v>
      </c>
      <c r="AU119" s="229" t="s">
        <v>89</v>
      </c>
      <c r="AV119" s="12" t="s">
        <v>29</v>
      </c>
      <c r="AW119" s="12" t="s">
        <v>43</v>
      </c>
      <c r="AX119" s="12" t="s">
        <v>80</v>
      </c>
      <c r="AY119" s="229" t="s">
        <v>331</v>
      </c>
    </row>
    <row r="120" spans="2:65" s="14" customFormat="1" ht="13.5">
      <c r="B120" s="241"/>
      <c r="C120" s="242"/>
      <c r="D120" s="221" t="s">
        <v>340</v>
      </c>
      <c r="E120" s="243" t="s">
        <v>36</v>
      </c>
      <c r="F120" s="244" t="s">
        <v>1669</v>
      </c>
      <c r="G120" s="242"/>
      <c r="H120" s="245">
        <v>-2.2589999999999999</v>
      </c>
      <c r="I120" s="246"/>
      <c r="J120" s="242"/>
      <c r="K120" s="242"/>
      <c r="L120" s="247"/>
      <c r="M120" s="248"/>
      <c r="N120" s="249"/>
      <c r="O120" s="249"/>
      <c r="P120" s="249"/>
      <c r="Q120" s="249"/>
      <c r="R120" s="249"/>
      <c r="S120" s="249"/>
      <c r="T120" s="250"/>
      <c r="AT120" s="251" t="s">
        <v>340</v>
      </c>
      <c r="AU120" s="251" t="s">
        <v>89</v>
      </c>
      <c r="AV120" s="14" t="s">
        <v>89</v>
      </c>
      <c r="AW120" s="14" t="s">
        <v>43</v>
      </c>
      <c r="AX120" s="14" t="s">
        <v>80</v>
      </c>
      <c r="AY120" s="251" t="s">
        <v>331</v>
      </c>
    </row>
    <row r="121" spans="2:65" s="15" customFormat="1" ht="13.5">
      <c r="B121" s="252"/>
      <c r="C121" s="253"/>
      <c r="D121" s="221" t="s">
        <v>340</v>
      </c>
      <c r="E121" s="254" t="s">
        <v>1654</v>
      </c>
      <c r="F121" s="255" t="s">
        <v>350</v>
      </c>
      <c r="G121" s="253"/>
      <c r="H121" s="256">
        <v>110.696</v>
      </c>
      <c r="I121" s="257"/>
      <c r="J121" s="253"/>
      <c r="K121" s="253"/>
      <c r="L121" s="258"/>
      <c r="M121" s="259"/>
      <c r="N121" s="260"/>
      <c r="O121" s="260"/>
      <c r="P121" s="260"/>
      <c r="Q121" s="260"/>
      <c r="R121" s="260"/>
      <c r="S121" s="260"/>
      <c r="T121" s="261"/>
      <c r="AT121" s="262" t="s">
        <v>340</v>
      </c>
      <c r="AU121" s="262" t="s">
        <v>89</v>
      </c>
      <c r="AV121" s="15" t="s">
        <v>338</v>
      </c>
      <c r="AW121" s="15" t="s">
        <v>43</v>
      </c>
      <c r="AX121" s="15" t="s">
        <v>29</v>
      </c>
      <c r="AY121" s="262" t="s">
        <v>331</v>
      </c>
    </row>
    <row r="122" spans="2:65" s="1" customFormat="1" ht="16.5" customHeight="1">
      <c r="B122" s="43"/>
      <c r="C122" s="207" t="s">
        <v>338</v>
      </c>
      <c r="D122" s="207" t="s">
        <v>333</v>
      </c>
      <c r="E122" s="208" t="s">
        <v>433</v>
      </c>
      <c r="F122" s="209" t="s">
        <v>434</v>
      </c>
      <c r="G122" s="210" t="s">
        <v>422</v>
      </c>
      <c r="H122" s="211">
        <v>112.955</v>
      </c>
      <c r="I122" s="212"/>
      <c r="J122" s="213">
        <f>ROUND(I122*H122,2)</f>
        <v>0</v>
      </c>
      <c r="K122" s="209" t="s">
        <v>337</v>
      </c>
      <c r="L122" s="63"/>
      <c r="M122" s="214" t="s">
        <v>36</v>
      </c>
      <c r="N122" s="215" t="s">
        <v>51</v>
      </c>
      <c r="O122" s="44"/>
      <c r="P122" s="216">
        <f>O122*H122</f>
        <v>0</v>
      </c>
      <c r="Q122" s="216">
        <v>0</v>
      </c>
      <c r="R122" s="216">
        <f>Q122*H122</f>
        <v>0</v>
      </c>
      <c r="S122" s="216">
        <v>0</v>
      </c>
      <c r="T122" s="217">
        <f>S122*H122</f>
        <v>0</v>
      </c>
      <c r="AR122" s="25" t="s">
        <v>338</v>
      </c>
      <c r="AT122" s="25" t="s">
        <v>333</v>
      </c>
      <c r="AU122" s="25" t="s">
        <v>89</v>
      </c>
      <c r="AY122" s="25" t="s">
        <v>331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25" t="s">
        <v>29</v>
      </c>
      <c r="BK122" s="218">
        <f>ROUND(I122*H122,2)</f>
        <v>0</v>
      </c>
      <c r="BL122" s="25" t="s">
        <v>338</v>
      </c>
      <c r="BM122" s="25" t="s">
        <v>1670</v>
      </c>
    </row>
    <row r="123" spans="2:65" s="12" customFormat="1" ht="13.5">
      <c r="B123" s="219"/>
      <c r="C123" s="220"/>
      <c r="D123" s="221" t="s">
        <v>340</v>
      </c>
      <c r="E123" s="222" t="s">
        <v>36</v>
      </c>
      <c r="F123" s="223" t="s">
        <v>436</v>
      </c>
      <c r="G123" s="220"/>
      <c r="H123" s="222" t="s">
        <v>36</v>
      </c>
      <c r="I123" s="224"/>
      <c r="J123" s="220"/>
      <c r="K123" s="220"/>
      <c r="L123" s="225"/>
      <c r="M123" s="226"/>
      <c r="N123" s="227"/>
      <c r="O123" s="227"/>
      <c r="P123" s="227"/>
      <c r="Q123" s="227"/>
      <c r="R123" s="227"/>
      <c r="S123" s="227"/>
      <c r="T123" s="228"/>
      <c r="AT123" s="229" t="s">
        <v>340</v>
      </c>
      <c r="AU123" s="229" t="s">
        <v>89</v>
      </c>
      <c r="AV123" s="12" t="s">
        <v>29</v>
      </c>
      <c r="AW123" s="12" t="s">
        <v>43</v>
      </c>
      <c r="AX123" s="12" t="s">
        <v>80</v>
      </c>
      <c r="AY123" s="229" t="s">
        <v>331</v>
      </c>
    </row>
    <row r="124" spans="2:65" s="14" customFormat="1" ht="13.5">
      <c r="B124" s="241"/>
      <c r="C124" s="242"/>
      <c r="D124" s="221" t="s">
        <v>340</v>
      </c>
      <c r="E124" s="243" t="s">
        <v>36</v>
      </c>
      <c r="F124" s="244" t="s">
        <v>1652</v>
      </c>
      <c r="G124" s="242"/>
      <c r="H124" s="245">
        <v>2.2589999999999999</v>
      </c>
      <c r="I124" s="246"/>
      <c r="J124" s="242"/>
      <c r="K124" s="242"/>
      <c r="L124" s="247"/>
      <c r="M124" s="248"/>
      <c r="N124" s="249"/>
      <c r="O124" s="249"/>
      <c r="P124" s="249"/>
      <c r="Q124" s="249"/>
      <c r="R124" s="249"/>
      <c r="S124" s="249"/>
      <c r="T124" s="250"/>
      <c r="AT124" s="251" t="s">
        <v>340</v>
      </c>
      <c r="AU124" s="251" t="s">
        <v>89</v>
      </c>
      <c r="AV124" s="14" t="s">
        <v>89</v>
      </c>
      <c r="AW124" s="14" t="s">
        <v>43</v>
      </c>
      <c r="AX124" s="14" t="s">
        <v>80</v>
      </c>
      <c r="AY124" s="251" t="s">
        <v>331</v>
      </c>
    </row>
    <row r="125" spans="2:65" s="14" customFormat="1" ht="13.5">
      <c r="B125" s="241"/>
      <c r="C125" s="242"/>
      <c r="D125" s="221" t="s">
        <v>340</v>
      </c>
      <c r="E125" s="243" t="s">
        <v>36</v>
      </c>
      <c r="F125" s="244" t="s">
        <v>1654</v>
      </c>
      <c r="G125" s="242"/>
      <c r="H125" s="245">
        <v>110.696</v>
      </c>
      <c r="I125" s="246"/>
      <c r="J125" s="242"/>
      <c r="K125" s="242"/>
      <c r="L125" s="247"/>
      <c r="M125" s="248"/>
      <c r="N125" s="249"/>
      <c r="O125" s="249"/>
      <c r="P125" s="249"/>
      <c r="Q125" s="249"/>
      <c r="R125" s="249"/>
      <c r="S125" s="249"/>
      <c r="T125" s="250"/>
      <c r="AT125" s="251" t="s">
        <v>340</v>
      </c>
      <c r="AU125" s="251" t="s">
        <v>89</v>
      </c>
      <c r="AV125" s="14" t="s">
        <v>89</v>
      </c>
      <c r="AW125" s="14" t="s">
        <v>43</v>
      </c>
      <c r="AX125" s="14" t="s">
        <v>80</v>
      </c>
      <c r="AY125" s="251" t="s">
        <v>331</v>
      </c>
    </row>
    <row r="126" spans="2:65" s="15" customFormat="1" ht="13.5">
      <c r="B126" s="252"/>
      <c r="C126" s="253"/>
      <c r="D126" s="221" t="s">
        <v>340</v>
      </c>
      <c r="E126" s="254" t="s">
        <v>1651</v>
      </c>
      <c r="F126" s="255" t="s">
        <v>350</v>
      </c>
      <c r="G126" s="253"/>
      <c r="H126" s="256">
        <v>112.955</v>
      </c>
      <c r="I126" s="257"/>
      <c r="J126" s="253"/>
      <c r="K126" s="253"/>
      <c r="L126" s="258"/>
      <c r="M126" s="259"/>
      <c r="N126" s="260"/>
      <c r="O126" s="260"/>
      <c r="P126" s="260"/>
      <c r="Q126" s="260"/>
      <c r="R126" s="260"/>
      <c r="S126" s="260"/>
      <c r="T126" s="261"/>
      <c r="AT126" s="262" t="s">
        <v>340</v>
      </c>
      <c r="AU126" s="262" t="s">
        <v>89</v>
      </c>
      <c r="AV126" s="15" t="s">
        <v>338</v>
      </c>
      <c r="AW126" s="15" t="s">
        <v>43</v>
      </c>
      <c r="AX126" s="15" t="s">
        <v>29</v>
      </c>
      <c r="AY126" s="262" t="s">
        <v>331</v>
      </c>
    </row>
    <row r="127" spans="2:65" s="1" customFormat="1" ht="16.5" customHeight="1">
      <c r="B127" s="43"/>
      <c r="C127" s="207" t="s">
        <v>369</v>
      </c>
      <c r="D127" s="207" t="s">
        <v>333</v>
      </c>
      <c r="E127" s="208" t="s">
        <v>442</v>
      </c>
      <c r="F127" s="209" t="s">
        <v>443</v>
      </c>
      <c r="G127" s="210" t="s">
        <v>422</v>
      </c>
      <c r="H127" s="211">
        <v>112.955</v>
      </c>
      <c r="I127" s="212"/>
      <c r="J127" s="213">
        <f>ROUND(I127*H127,2)</f>
        <v>0</v>
      </c>
      <c r="K127" s="209" t="s">
        <v>337</v>
      </c>
      <c r="L127" s="63"/>
      <c r="M127" s="214" t="s">
        <v>36</v>
      </c>
      <c r="N127" s="215" t="s">
        <v>51</v>
      </c>
      <c r="O127" s="44"/>
      <c r="P127" s="216">
        <f>O127*H127</f>
        <v>0</v>
      </c>
      <c r="Q127" s="216">
        <v>0</v>
      </c>
      <c r="R127" s="216">
        <f>Q127*H127</f>
        <v>0</v>
      </c>
      <c r="S127" s="216">
        <v>0</v>
      </c>
      <c r="T127" s="217">
        <f>S127*H127</f>
        <v>0</v>
      </c>
      <c r="AR127" s="25" t="s">
        <v>338</v>
      </c>
      <c r="AT127" s="25" t="s">
        <v>333</v>
      </c>
      <c r="AU127" s="25" t="s">
        <v>89</v>
      </c>
      <c r="AY127" s="25" t="s">
        <v>331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25" t="s">
        <v>29</v>
      </c>
      <c r="BK127" s="218">
        <f>ROUND(I127*H127,2)</f>
        <v>0</v>
      </c>
      <c r="BL127" s="25" t="s">
        <v>338</v>
      </c>
      <c r="BM127" s="25" t="s">
        <v>1671</v>
      </c>
    </row>
    <row r="128" spans="2:65" s="14" customFormat="1" ht="13.5">
      <c r="B128" s="241"/>
      <c r="C128" s="242"/>
      <c r="D128" s="221" t="s">
        <v>340</v>
      </c>
      <c r="E128" s="243" t="s">
        <v>36</v>
      </c>
      <c r="F128" s="244" t="s">
        <v>1651</v>
      </c>
      <c r="G128" s="242"/>
      <c r="H128" s="245">
        <v>112.955</v>
      </c>
      <c r="I128" s="246"/>
      <c r="J128" s="242"/>
      <c r="K128" s="242"/>
      <c r="L128" s="247"/>
      <c r="M128" s="248"/>
      <c r="N128" s="249"/>
      <c r="O128" s="249"/>
      <c r="P128" s="249"/>
      <c r="Q128" s="249"/>
      <c r="R128" s="249"/>
      <c r="S128" s="249"/>
      <c r="T128" s="250"/>
      <c r="AT128" s="251" t="s">
        <v>340</v>
      </c>
      <c r="AU128" s="251" t="s">
        <v>89</v>
      </c>
      <c r="AV128" s="14" t="s">
        <v>89</v>
      </c>
      <c r="AW128" s="14" t="s">
        <v>43</v>
      </c>
      <c r="AX128" s="14" t="s">
        <v>29</v>
      </c>
      <c r="AY128" s="251" t="s">
        <v>331</v>
      </c>
    </row>
    <row r="129" spans="2:65" s="1" customFormat="1" ht="16.5" customHeight="1">
      <c r="B129" s="43"/>
      <c r="C129" s="207" t="s">
        <v>377</v>
      </c>
      <c r="D129" s="207" t="s">
        <v>333</v>
      </c>
      <c r="E129" s="208" t="s">
        <v>446</v>
      </c>
      <c r="F129" s="209" t="s">
        <v>447</v>
      </c>
      <c r="G129" s="210" t="s">
        <v>448</v>
      </c>
      <c r="H129" s="211">
        <v>203.31899999999999</v>
      </c>
      <c r="I129" s="212"/>
      <c r="J129" s="213">
        <f>ROUND(I129*H129,2)</f>
        <v>0</v>
      </c>
      <c r="K129" s="209" t="s">
        <v>337</v>
      </c>
      <c r="L129" s="63"/>
      <c r="M129" s="214" t="s">
        <v>36</v>
      </c>
      <c r="N129" s="215" t="s">
        <v>51</v>
      </c>
      <c r="O129" s="44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AR129" s="25" t="s">
        <v>338</v>
      </c>
      <c r="AT129" s="25" t="s">
        <v>333</v>
      </c>
      <c r="AU129" s="25" t="s">
        <v>89</v>
      </c>
      <c r="AY129" s="25" t="s">
        <v>331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25" t="s">
        <v>29</v>
      </c>
      <c r="BK129" s="218">
        <f>ROUND(I129*H129,2)</f>
        <v>0</v>
      </c>
      <c r="BL129" s="25" t="s">
        <v>338</v>
      </c>
      <c r="BM129" s="25" t="s">
        <v>1672</v>
      </c>
    </row>
    <row r="130" spans="2:65" s="14" customFormat="1" ht="13.5">
      <c r="B130" s="241"/>
      <c r="C130" s="242"/>
      <c r="D130" s="221" t="s">
        <v>340</v>
      </c>
      <c r="E130" s="243" t="s">
        <v>36</v>
      </c>
      <c r="F130" s="244" t="s">
        <v>1673</v>
      </c>
      <c r="G130" s="242"/>
      <c r="H130" s="245">
        <v>203.31899999999999</v>
      </c>
      <c r="I130" s="246"/>
      <c r="J130" s="242"/>
      <c r="K130" s="242"/>
      <c r="L130" s="247"/>
      <c r="M130" s="248"/>
      <c r="N130" s="249"/>
      <c r="O130" s="249"/>
      <c r="P130" s="249"/>
      <c r="Q130" s="249"/>
      <c r="R130" s="249"/>
      <c r="S130" s="249"/>
      <c r="T130" s="250"/>
      <c r="AT130" s="251" t="s">
        <v>340</v>
      </c>
      <c r="AU130" s="251" t="s">
        <v>89</v>
      </c>
      <c r="AV130" s="14" t="s">
        <v>89</v>
      </c>
      <c r="AW130" s="14" t="s">
        <v>43</v>
      </c>
      <c r="AX130" s="14" t="s">
        <v>29</v>
      </c>
      <c r="AY130" s="251" t="s">
        <v>331</v>
      </c>
    </row>
    <row r="131" spans="2:65" s="1" customFormat="1" ht="16.5" customHeight="1">
      <c r="B131" s="43"/>
      <c r="C131" s="207" t="s">
        <v>383</v>
      </c>
      <c r="D131" s="207" t="s">
        <v>333</v>
      </c>
      <c r="E131" s="208" t="s">
        <v>1149</v>
      </c>
      <c r="F131" s="209" t="s">
        <v>1150</v>
      </c>
      <c r="G131" s="210" t="s">
        <v>336</v>
      </c>
      <c r="H131" s="211">
        <v>275.5</v>
      </c>
      <c r="I131" s="212"/>
      <c r="J131" s="213">
        <f>ROUND(I131*H131,2)</f>
        <v>0</v>
      </c>
      <c r="K131" s="209" t="s">
        <v>337</v>
      </c>
      <c r="L131" s="63"/>
      <c r="M131" s="214" t="s">
        <v>36</v>
      </c>
      <c r="N131" s="215" t="s">
        <v>51</v>
      </c>
      <c r="O131" s="44"/>
      <c r="P131" s="216">
        <f>O131*H131</f>
        <v>0</v>
      </c>
      <c r="Q131" s="216">
        <v>0</v>
      </c>
      <c r="R131" s="216">
        <f>Q131*H131</f>
        <v>0</v>
      </c>
      <c r="S131" s="216">
        <v>0</v>
      </c>
      <c r="T131" s="217">
        <f>S131*H131</f>
        <v>0</v>
      </c>
      <c r="AR131" s="25" t="s">
        <v>338</v>
      </c>
      <c r="AT131" s="25" t="s">
        <v>333</v>
      </c>
      <c r="AU131" s="25" t="s">
        <v>89</v>
      </c>
      <c r="AY131" s="25" t="s">
        <v>331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25" t="s">
        <v>29</v>
      </c>
      <c r="BK131" s="218">
        <f>ROUND(I131*H131,2)</f>
        <v>0</v>
      </c>
      <c r="BL131" s="25" t="s">
        <v>338</v>
      </c>
      <c r="BM131" s="25" t="s">
        <v>1674</v>
      </c>
    </row>
    <row r="132" spans="2:65" s="12" customFormat="1" ht="13.5">
      <c r="B132" s="219"/>
      <c r="C132" s="220"/>
      <c r="D132" s="221" t="s">
        <v>340</v>
      </c>
      <c r="E132" s="222" t="s">
        <v>36</v>
      </c>
      <c r="F132" s="223" t="s">
        <v>1675</v>
      </c>
      <c r="G132" s="220"/>
      <c r="H132" s="222" t="s">
        <v>36</v>
      </c>
      <c r="I132" s="224"/>
      <c r="J132" s="220"/>
      <c r="K132" s="220"/>
      <c r="L132" s="225"/>
      <c r="M132" s="226"/>
      <c r="N132" s="227"/>
      <c r="O132" s="227"/>
      <c r="P132" s="227"/>
      <c r="Q132" s="227"/>
      <c r="R132" s="227"/>
      <c r="S132" s="227"/>
      <c r="T132" s="228"/>
      <c r="AT132" s="229" t="s">
        <v>340</v>
      </c>
      <c r="AU132" s="229" t="s">
        <v>89</v>
      </c>
      <c r="AV132" s="12" t="s">
        <v>29</v>
      </c>
      <c r="AW132" s="12" t="s">
        <v>43</v>
      </c>
      <c r="AX132" s="12" t="s">
        <v>80</v>
      </c>
      <c r="AY132" s="229" t="s">
        <v>331</v>
      </c>
    </row>
    <row r="133" spans="2:65" s="14" customFormat="1" ht="13.5">
      <c r="B133" s="241"/>
      <c r="C133" s="242"/>
      <c r="D133" s="221" t="s">
        <v>340</v>
      </c>
      <c r="E133" s="243" t="s">
        <v>36</v>
      </c>
      <c r="F133" s="244" t="s">
        <v>1676</v>
      </c>
      <c r="G133" s="242"/>
      <c r="H133" s="245">
        <v>275.5</v>
      </c>
      <c r="I133" s="246"/>
      <c r="J133" s="242"/>
      <c r="K133" s="242"/>
      <c r="L133" s="247"/>
      <c r="M133" s="248"/>
      <c r="N133" s="249"/>
      <c r="O133" s="249"/>
      <c r="P133" s="249"/>
      <c r="Q133" s="249"/>
      <c r="R133" s="249"/>
      <c r="S133" s="249"/>
      <c r="T133" s="250"/>
      <c r="AT133" s="251" t="s">
        <v>340</v>
      </c>
      <c r="AU133" s="251" t="s">
        <v>89</v>
      </c>
      <c r="AV133" s="14" t="s">
        <v>89</v>
      </c>
      <c r="AW133" s="14" t="s">
        <v>43</v>
      </c>
      <c r="AX133" s="14" t="s">
        <v>29</v>
      </c>
      <c r="AY133" s="251" t="s">
        <v>331</v>
      </c>
    </row>
    <row r="134" spans="2:65" s="11" customFormat="1" ht="29.85" customHeight="1">
      <c r="B134" s="191"/>
      <c r="C134" s="192"/>
      <c r="D134" s="193" t="s">
        <v>79</v>
      </c>
      <c r="E134" s="205" t="s">
        <v>369</v>
      </c>
      <c r="F134" s="205" t="s">
        <v>1168</v>
      </c>
      <c r="G134" s="192"/>
      <c r="H134" s="192"/>
      <c r="I134" s="195"/>
      <c r="J134" s="206">
        <f>BK134</f>
        <v>0</v>
      </c>
      <c r="K134" s="192"/>
      <c r="L134" s="197"/>
      <c r="M134" s="198"/>
      <c r="N134" s="199"/>
      <c r="O134" s="199"/>
      <c r="P134" s="200">
        <f>SUM(P135:P152)</f>
        <v>0</v>
      </c>
      <c r="Q134" s="199"/>
      <c r="R134" s="200">
        <f>SUM(R135:R152)</f>
        <v>1.4412</v>
      </c>
      <c r="S134" s="199"/>
      <c r="T134" s="201">
        <f>SUM(T135:T152)</f>
        <v>0</v>
      </c>
      <c r="AR134" s="202" t="s">
        <v>29</v>
      </c>
      <c r="AT134" s="203" t="s">
        <v>79</v>
      </c>
      <c r="AU134" s="203" t="s">
        <v>29</v>
      </c>
      <c r="AY134" s="202" t="s">
        <v>331</v>
      </c>
      <c r="BK134" s="204">
        <f>SUM(BK135:BK152)</f>
        <v>0</v>
      </c>
    </row>
    <row r="135" spans="2:65" s="1" customFormat="1" ht="16.5" customHeight="1">
      <c r="B135" s="43"/>
      <c r="C135" s="207" t="s">
        <v>389</v>
      </c>
      <c r="D135" s="207" t="s">
        <v>333</v>
      </c>
      <c r="E135" s="208" t="s">
        <v>1579</v>
      </c>
      <c r="F135" s="209" t="s">
        <v>1580</v>
      </c>
      <c r="G135" s="210" t="s">
        <v>336</v>
      </c>
      <c r="H135" s="211">
        <v>240.2</v>
      </c>
      <c r="I135" s="212"/>
      <c r="J135" s="213">
        <f>ROUND(I135*H135,2)</f>
        <v>0</v>
      </c>
      <c r="K135" s="209" t="s">
        <v>337</v>
      </c>
      <c r="L135" s="63"/>
      <c r="M135" s="214" t="s">
        <v>36</v>
      </c>
      <c r="N135" s="215" t="s">
        <v>51</v>
      </c>
      <c r="O135" s="44"/>
      <c r="P135" s="216">
        <f>O135*H135</f>
        <v>0</v>
      </c>
      <c r="Q135" s="216">
        <v>0</v>
      </c>
      <c r="R135" s="216">
        <f>Q135*H135</f>
        <v>0</v>
      </c>
      <c r="S135" s="216">
        <v>0</v>
      </c>
      <c r="T135" s="217">
        <f>S135*H135</f>
        <v>0</v>
      </c>
      <c r="AR135" s="25" t="s">
        <v>338</v>
      </c>
      <c r="AT135" s="25" t="s">
        <v>333</v>
      </c>
      <c r="AU135" s="25" t="s">
        <v>89</v>
      </c>
      <c r="AY135" s="25" t="s">
        <v>331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25" t="s">
        <v>29</v>
      </c>
      <c r="BK135" s="218">
        <f>ROUND(I135*H135,2)</f>
        <v>0</v>
      </c>
      <c r="BL135" s="25" t="s">
        <v>338</v>
      </c>
      <c r="BM135" s="25" t="s">
        <v>1677</v>
      </c>
    </row>
    <row r="136" spans="2:65" s="12" customFormat="1" ht="13.5">
      <c r="B136" s="219"/>
      <c r="C136" s="220"/>
      <c r="D136" s="221" t="s">
        <v>340</v>
      </c>
      <c r="E136" s="222" t="s">
        <v>36</v>
      </c>
      <c r="F136" s="223" t="s">
        <v>1678</v>
      </c>
      <c r="G136" s="220"/>
      <c r="H136" s="222" t="s">
        <v>36</v>
      </c>
      <c r="I136" s="224"/>
      <c r="J136" s="220"/>
      <c r="K136" s="220"/>
      <c r="L136" s="225"/>
      <c r="M136" s="226"/>
      <c r="N136" s="227"/>
      <c r="O136" s="227"/>
      <c r="P136" s="227"/>
      <c r="Q136" s="227"/>
      <c r="R136" s="227"/>
      <c r="S136" s="227"/>
      <c r="T136" s="228"/>
      <c r="AT136" s="229" t="s">
        <v>340</v>
      </c>
      <c r="AU136" s="229" t="s">
        <v>89</v>
      </c>
      <c r="AV136" s="12" t="s">
        <v>29</v>
      </c>
      <c r="AW136" s="12" t="s">
        <v>43</v>
      </c>
      <c r="AX136" s="12" t="s">
        <v>80</v>
      </c>
      <c r="AY136" s="229" t="s">
        <v>331</v>
      </c>
    </row>
    <row r="137" spans="2:65" s="14" customFormat="1" ht="13.5">
      <c r="B137" s="241"/>
      <c r="C137" s="242"/>
      <c r="D137" s="221" t="s">
        <v>340</v>
      </c>
      <c r="E137" s="243" t="s">
        <v>36</v>
      </c>
      <c r="F137" s="244" t="s">
        <v>1679</v>
      </c>
      <c r="G137" s="242"/>
      <c r="H137" s="245">
        <v>240.2</v>
      </c>
      <c r="I137" s="246"/>
      <c r="J137" s="242"/>
      <c r="K137" s="242"/>
      <c r="L137" s="247"/>
      <c r="M137" s="248"/>
      <c r="N137" s="249"/>
      <c r="O137" s="249"/>
      <c r="P137" s="249"/>
      <c r="Q137" s="249"/>
      <c r="R137" s="249"/>
      <c r="S137" s="249"/>
      <c r="T137" s="250"/>
      <c r="AT137" s="251" t="s">
        <v>340</v>
      </c>
      <c r="AU137" s="251" t="s">
        <v>89</v>
      </c>
      <c r="AV137" s="14" t="s">
        <v>89</v>
      </c>
      <c r="AW137" s="14" t="s">
        <v>43</v>
      </c>
      <c r="AX137" s="14" t="s">
        <v>29</v>
      </c>
      <c r="AY137" s="251" t="s">
        <v>331</v>
      </c>
    </row>
    <row r="138" spans="2:65" s="1" customFormat="1" ht="16.5" customHeight="1">
      <c r="B138" s="43"/>
      <c r="C138" s="207" t="s">
        <v>394</v>
      </c>
      <c r="D138" s="207" t="s">
        <v>333</v>
      </c>
      <c r="E138" s="208" t="s">
        <v>1680</v>
      </c>
      <c r="F138" s="209" t="s">
        <v>1681</v>
      </c>
      <c r="G138" s="210" t="s">
        <v>336</v>
      </c>
      <c r="H138" s="211">
        <v>240.2</v>
      </c>
      <c r="I138" s="212"/>
      <c r="J138" s="213">
        <f>ROUND(I138*H138,2)</f>
        <v>0</v>
      </c>
      <c r="K138" s="209" t="s">
        <v>337</v>
      </c>
      <c r="L138" s="63"/>
      <c r="M138" s="214" t="s">
        <v>36</v>
      </c>
      <c r="N138" s="215" t="s">
        <v>51</v>
      </c>
      <c r="O138" s="44"/>
      <c r="P138" s="216">
        <f>O138*H138</f>
        <v>0</v>
      </c>
      <c r="Q138" s="216">
        <v>0</v>
      </c>
      <c r="R138" s="216">
        <f>Q138*H138</f>
        <v>0</v>
      </c>
      <c r="S138" s="216">
        <v>0</v>
      </c>
      <c r="T138" s="217">
        <f>S138*H138</f>
        <v>0</v>
      </c>
      <c r="AR138" s="25" t="s">
        <v>338</v>
      </c>
      <c r="AT138" s="25" t="s">
        <v>333</v>
      </c>
      <c r="AU138" s="25" t="s">
        <v>89</v>
      </c>
      <c r="AY138" s="25" t="s">
        <v>331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25" t="s">
        <v>29</v>
      </c>
      <c r="BK138" s="218">
        <f>ROUND(I138*H138,2)</f>
        <v>0</v>
      </c>
      <c r="BL138" s="25" t="s">
        <v>338</v>
      </c>
      <c r="BM138" s="25" t="s">
        <v>1682</v>
      </c>
    </row>
    <row r="139" spans="2:65" s="12" customFormat="1" ht="13.5">
      <c r="B139" s="219"/>
      <c r="C139" s="220"/>
      <c r="D139" s="221" t="s">
        <v>340</v>
      </c>
      <c r="E139" s="222" t="s">
        <v>36</v>
      </c>
      <c r="F139" s="223" t="s">
        <v>1683</v>
      </c>
      <c r="G139" s="220"/>
      <c r="H139" s="222" t="s">
        <v>36</v>
      </c>
      <c r="I139" s="224"/>
      <c r="J139" s="220"/>
      <c r="K139" s="220"/>
      <c r="L139" s="225"/>
      <c r="M139" s="226"/>
      <c r="N139" s="227"/>
      <c r="O139" s="227"/>
      <c r="P139" s="227"/>
      <c r="Q139" s="227"/>
      <c r="R139" s="227"/>
      <c r="S139" s="227"/>
      <c r="T139" s="228"/>
      <c r="AT139" s="229" t="s">
        <v>340</v>
      </c>
      <c r="AU139" s="229" t="s">
        <v>89</v>
      </c>
      <c r="AV139" s="12" t="s">
        <v>29</v>
      </c>
      <c r="AW139" s="12" t="s">
        <v>43</v>
      </c>
      <c r="AX139" s="12" t="s">
        <v>80</v>
      </c>
      <c r="AY139" s="229" t="s">
        <v>331</v>
      </c>
    </row>
    <row r="140" spans="2:65" s="14" customFormat="1" ht="13.5">
      <c r="B140" s="241"/>
      <c r="C140" s="242"/>
      <c r="D140" s="221" t="s">
        <v>340</v>
      </c>
      <c r="E140" s="243" t="s">
        <v>36</v>
      </c>
      <c r="F140" s="244" t="s">
        <v>1679</v>
      </c>
      <c r="G140" s="242"/>
      <c r="H140" s="245">
        <v>240.2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AT140" s="251" t="s">
        <v>340</v>
      </c>
      <c r="AU140" s="251" t="s">
        <v>89</v>
      </c>
      <c r="AV140" s="14" t="s">
        <v>89</v>
      </c>
      <c r="AW140" s="14" t="s">
        <v>43</v>
      </c>
      <c r="AX140" s="14" t="s">
        <v>29</v>
      </c>
      <c r="AY140" s="251" t="s">
        <v>331</v>
      </c>
    </row>
    <row r="141" spans="2:65" s="1" customFormat="1" ht="16.5" customHeight="1">
      <c r="B141" s="43"/>
      <c r="C141" s="207" t="s">
        <v>399</v>
      </c>
      <c r="D141" s="207" t="s">
        <v>333</v>
      </c>
      <c r="E141" s="208" t="s">
        <v>1209</v>
      </c>
      <c r="F141" s="209" t="s">
        <v>1210</v>
      </c>
      <c r="G141" s="210" t="s">
        <v>336</v>
      </c>
      <c r="H141" s="211">
        <v>240.2</v>
      </c>
      <c r="I141" s="212"/>
      <c r="J141" s="213">
        <f>ROUND(I141*H141,2)</f>
        <v>0</v>
      </c>
      <c r="K141" s="209" t="s">
        <v>337</v>
      </c>
      <c r="L141" s="63"/>
      <c r="M141" s="214" t="s">
        <v>36</v>
      </c>
      <c r="N141" s="215" t="s">
        <v>51</v>
      </c>
      <c r="O141" s="44"/>
      <c r="P141" s="216">
        <f>O141*H141</f>
        <v>0</v>
      </c>
      <c r="Q141" s="216">
        <v>0</v>
      </c>
      <c r="R141" s="216">
        <f>Q141*H141</f>
        <v>0</v>
      </c>
      <c r="S141" s="216">
        <v>0</v>
      </c>
      <c r="T141" s="217">
        <f>S141*H141</f>
        <v>0</v>
      </c>
      <c r="AR141" s="25" t="s">
        <v>338</v>
      </c>
      <c r="AT141" s="25" t="s">
        <v>333</v>
      </c>
      <c r="AU141" s="25" t="s">
        <v>89</v>
      </c>
      <c r="AY141" s="25" t="s">
        <v>331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25" t="s">
        <v>29</v>
      </c>
      <c r="BK141" s="218">
        <f>ROUND(I141*H141,2)</f>
        <v>0</v>
      </c>
      <c r="BL141" s="25" t="s">
        <v>338</v>
      </c>
      <c r="BM141" s="25" t="s">
        <v>1684</v>
      </c>
    </row>
    <row r="142" spans="2:65" s="12" customFormat="1" ht="13.5">
      <c r="B142" s="219"/>
      <c r="C142" s="220"/>
      <c r="D142" s="221" t="s">
        <v>340</v>
      </c>
      <c r="E142" s="222" t="s">
        <v>36</v>
      </c>
      <c r="F142" s="223" t="s">
        <v>1685</v>
      </c>
      <c r="G142" s="220"/>
      <c r="H142" s="222" t="s">
        <v>36</v>
      </c>
      <c r="I142" s="224"/>
      <c r="J142" s="220"/>
      <c r="K142" s="220"/>
      <c r="L142" s="225"/>
      <c r="M142" s="226"/>
      <c r="N142" s="227"/>
      <c r="O142" s="227"/>
      <c r="P142" s="227"/>
      <c r="Q142" s="227"/>
      <c r="R142" s="227"/>
      <c r="S142" s="227"/>
      <c r="T142" s="228"/>
      <c r="AT142" s="229" t="s">
        <v>340</v>
      </c>
      <c r="AU142" s="229" t="s">
        <v>89</v>
      </c>
      <c r="AV142" s="12" t="s">
        <v>29</v>
      </c>
      <c r="AW142" s="12" t="s">
        <v>43</v>
      </c>
      <c r="AX142" s="12" t="s">
        <v>80</v>
      </c>
      <c r="AY142" s="229" t="s">
        <v>331</v>
      </c>
    </row>
    <row r="143" spans="2:65" s="14" customFormat="1" ht="13.5">
      <c r="B143" s="241"/>
      <c r="C143" s="242"/>
      <c r="D143" s="221" t="s">
        <v>340</v>
      </c>
      <c r="E143" s="243" t="s">
        <v>36</v>
      </c>
      <c r="F143" s="244" t="s">
        <v>1679</v>
      </c>
      <c r="G143" s="242"/>
      <c r="H143" s="245">
        <v>240.2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AT143" s="251" t="s">
        <v>340</v>
      </c>
      <c r="AU143" s="251" t="s">
        <v>89</v>
      </c>
      <c r="AV143" s="14" t="s">
        <v>89</v>
      </c>
      <c r="AW143" s="14" t="s">
        <v>43</v>
      </c>
      <c r="AX143" s="14" t="s">
        <v>29</v>
      </c>
      <c r="AY143" s="251" t="s">
        <v>331</v>
      </c>
    </row>
    <row r="144" spans="2:65" s="1" customFormat="1" ht="25.5" customHeight="1">
      <c r="B144" s="43"/>
      <c r="C144" s="207" t="s">
        <v>407</v>
      </c>
      <c r="D144" s="207" t="s">
        <v>333</v>
      </c>
      <c r="E144" s="208" t="s">
        <v>1686</v>
      </c>
      <c r="F144" s="209" t="s">
        <v>1687</v>
      </c>
      <c r="G144" s="210" t="s">
        <v>336</v>
      </c>
      <c r="H144" s="211">
        <v>240.2</v>
      </c>
      <c r="I144" s="212"/>
      <c r="J144" s="213">
        <f>ROUND(I144*H144,2)</f>
        <v>0</v>
      </c>
      <c r="K144" s="209" t="s">
        <v>36</v>
      </c>
      <c r="L144" s="63"/>
      <c r="M144" s="214" t="s">
        <v>36</v>
      </c>
      <c r="N144" s="215" t="s">
        <v>51</v>
      </c>
      <c r="O144" s="44"/>
      <c r="P144" s="216">
        <f>O144*H144</f>
        <v>0</v>
      </c>
      <c r="Q144" s="216">
        <v>6.0000000000000001E-3</v>
      </c>
      <c r="R144" s="216">
        <f>Q144*H144</f>
        <v>1.4412</v>
      </c>
      <c r="S144" s="216">
        <v>0</v>
      </c>
      <c r="T144" s="217">
        <f>S144*H144</f>
        <v>0</v>
      </c>
      <c r="AR144" s="25" t="s">
        <v>338</v>
      </c>
      <c r="AT144" s="25" t="s">
        <v>333</v>
      </c>
      <c r="AU144" s="25" t="s">
        <v>89</v>
      </c>
      <c r="AY144" s="25" t="s">
        <v>331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25" t="s">
        <v>29</v>
      </c>
      <c r="BK144" s="218">
        <f>ROUND(I144*H144,2)</f>
        <v>0</v>
      </c>
      <c r="BL144" s="25" t="s">
        <v>338</v>
      </c>
      <c r="BM144" s="25" t="s">
        <v>1688</v>
      </c>
    </row>
    <row r="145" spans="2:65" s="12" customFormat="1" ht="13.5">
      <c r="B145" s="219"/>
      <c r="C145" s="220"/>
      <c r="D145" s="221" t="s">
        <v>340</v>
      </c>
      <c r="E145" s="222" t="s">
        <v>36</v>
      </c>
      <c r="F145" s="223" t="s">
        <v>1689</v>
      </c>
      <c r="G145" s="220"/>
      <c r="H145" s="222" t="s">
        <v>36</v>
      </c>
      <c r="I145" s="224"/>
      <c r="J145" s="220"/>
      <c r="K145" s="220"/>
      <c r="L145" s="225"/>
      <c r="M145" s="226"/>
      <c r="N145" s="227"/>
      <c r="O145" s="227"/>
      <c r="P145" s="227"/>
      <c r="Q145" s="227"/>
      <c r="R145" s="227"/>
      <c r="S145" s="227"/>
      <c r="T145" s="228"/>
      <c r="AT145" s="229" t="s">
        <v>340</v>
      </c>
      <c r="AU145" s="229" t="s">
        <v>89</v>
      </c>
      <c r="AV145" s="12" t="s">
        <v>29</v>
      </c>
      <c r="AW145" s="12" t="s">
        <v>43</v>
      </c>
      <c r="AX145" s="12" t="s">
        <v>80</v>
      </c>
      <c r="AY145" s="229" t="s">
        <v>331</v>
      </c>
    </row>
    <row r="146" spans="2:65" s="14" customFormat="1" ht="13.5">
      <c r="B146" s="241"/>
      <c r="C146" s="242"/>
      <c r="D146" s="221" t="s">
        <v>340</v>
      </c>
      <c r="E146" s="243" t="s">
        <v>36</v>
      </c>
      <c r="F146" s="244" t="s">
        <v>1679</v>
      </c>
      <c r="G146" s="242"/>
      <c r="H146" s="245">
        <v>240.2</v>
      </c>
      <c r="I146" s="246"/>
      <c r="J146" s="242"/>
      <c r="K146" s="242"/>
      <c r="L146" s="247"/>
      <c r="M146" s="248"/>
      <c r="N146" s="249"/>
      <c r="O146" s="249"/>
      <c r="P146" s="249"/>
      <c r="Q146" s="249"/>
      <c r="R146" s="249"/>
      <c r="S146" s="249"/>
      <c r="T146" s="250"/>
      <c r="AT146" s="251" t="s">
        <v>340</v>
      </c>
      <c r="AU146" s="251" t="s">
        <v>89</v>
      </c>
      <c r="AV146" s="14" t="s">
        <v>89</v>
      </c>
      <c r="AW146" s="14" t="s">
        <v>43</v>
      </c>
      <c r="AX146" s="14" t="s">
        <v>29</v>
      </c>
      <c r="AY146" s="251" t="s">
        <v>331</v>
      </c>
    </row>
    <row r="147" spans="2:65" s="1" customFormat="1" ht="16.5" customHeight="1">
      <c r="B147" s="43"/>
      <c r="C147" s="207" t="s">
        <v>413</v>
      </c>
      <c r="D147" s="207" t="s">
        <v>333</v>
      </c>
      <c r="E147" s="208" t="s">
        <v>1690</v>
      </c>
      <c r="F147" s="209" t="s">
        <v>1691</v>
      </c>
      <c r="G147" s="210" t="s">
        <v>336</v>
      </c>
      <c r="H147" s="211">
        <v>240.2</v>
      </c>
      <c r="I147" s="212"/>
      <c r="J147" s="213">
        <f>ROUND(I147*H147,2)</f>
        <v>0</v>
      </c>
      <c r="K147" s="209" t="s">
        <v>337</v>
      </c>
      <c r="L147" s="63"/>
      <c r="M147" s="214" t="s">
        <v>36</v>
      </c>
      <c r="N147" s="215" t="s">
        <v>51</v>
      </c>
      <c r="O147" s="44"/>
      <c r="P147" s="216">
        <f>O147*H147</f>
        <v>0</v>
      </c>
      <c r="Q147" s="216">
        <v>0</v>
      </c>
      <c r="R147" s="216">
        <f>Q147*H147</f>
        <v>0</v>
      </c>
      <c r="S147" s="216">
        <v>0</v>
      </c>
      <c r="T147" s="217">
        <f>S147*H147</f>
        <v>0</v>
      </c>
      <c r="AR147" s="25" t="s">
        <v>338</v>
      </c>
      <c r="AT147" s="25" t="s">
        <v>333</v>
      </c>
      <c r="AU147" s="25" t="s">
        <v>89</v>
      </c>
      <c r="AY147" s="25" t="s">
        <v>331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25" t="s">
        <v>29</v>
      </c>
      <c r="BK147" s="218">
        <f>ROUND(I147*H147,2)</f>
        <v>0</v>
      </c>
      <c r="BL147" s="25" t="s">
        <v>338</v>
      </c>
      <c r="BM147" s="25" t="s">
        <v>1692</v>
      </c>
    </row>
    <row r="148" spans="2:65" s="12" customFormat="1" ht="13.5">
      <c r="B148" s="219"/>
      <c r="C148" s="220"/>
      <c r="D148" s="221" t="s">
        <v>340</v>
      </c>
      <c r="E148" s="222" t="s">
        <v>36</v>
      </c>
      <c r="F148" s="223" t="s">
        <v>1693</v>
      </c>
      <c r="G148" s="220"/>
      <c r="H148" s="222" t="s">
        <v>36</v>
      </c>
      <c r="I148" s="224"/>
      <c r="J148" s="220"/>
      <c r="K148" s="220"/>
      <c r="L148" s="225"/>
      <c r="M148" s="226"/>
      <c r="N148" s="227"/>
      <c r="O148" s="227"/>
      <c r="P148" s="227"/>
      <c r="Q148" s="227"/>
      <c r="R148" s="227"/>
      <c r="S148" s="227"/>
      <c r="T148" s="228"/>
      <c r="AT148" s="229" t="s">
        <v>340</v>
      </c>
      <c r="AU148" s="229" t="s">
        <v>89</v>
      </c>
      <c r="AV148" s="12" t="s">
        <v>29</v>
      </c>
      <c r="AW148" s="12" t="s">
        <v>43</v>
      </c>
      <c r="AX148" s="12" t="s">
        <v>80</v>
      </c>
      <c r="AY148" s="229" t="s">
        <v>331</v>
      </c>
    </row>
    <row r="149" spans="2:65" s="14" customFormat="1" ht="13.5">
      <c r="B149" s="241"/>
      <c r="C149" s="242"/>
      <c r="D149" s="221" t="s">
        <v>340</v>
      </c>
      <c r="E149" s="243" t="s">
        <v>36</v>
      </c>
      <c r="F149" s="244" t="s">
        <v>1679</v>
      </c>
      <c r="G149" s="242"/>
      <c r="H149" s="245">
        <v>240.2</v>
      </c>
      <c r="I149" s="246"/>
      <c r="J149" s="242"/>
      <c r="K149" s="242"/>
      <c r="L149" s="247"/>
      <c r="M149" s="248"/>
      <c r="N149" s="249"/>
      <c r="O149" s="249"/>
      <c r="P149" s="249"/>
      <c r="Q149" s="249"/>
      <c r="R149" s="249"/>
      <c r="S149" s="249"/>
      <c r="T149" s="250"/>
      <c r="AT149" s="251" t="s">
        <v>340</v>
      </c>
      <c r="AU149" s="251" t="s">
        <v>89</v>
      </c>
      <c r="AV149" s="14" t="s">
        <v>89</v>
      </c>
      <c r="AW149" s="14" t="s">
        <v>43</v>
      </c>
      <c r="AX149" s="14" t="s">
        <v>29</v>
      </c>
      <c r="AY149" s="251" t="s">
        <v>331</v>
      </c>
    </row>
    <row r="150" spans="2:65" s="1" customFormat="1" ht="25.5" customHeight="1">
      <c r="B150" s="43"/>
      <c r="C150" s="207" t="s">
        <v>419</v>
      </c>
      <c r="D150" s="207" t="s">
        <v>333</v>
      </c>
      <c r="E150" s="208" t="s">
        <v>1694</v>
      </c>
      <c r="F150" s="209" t="s">
        <v>1695</v>
      </c>
      <c r="G150" s="210" t="s">
        <v>336</v>
      </c>
      <c r="H150" s="211">
        <v>240.2</v>
      </c>
      <c r="I150" s="212"/>
      <c r="J150" s="213">
        <f>ROUND(I150*H150,2)</f>
        <v>0</v>
      </c>
      <c r="K150" s="209" t="s">
        <v>36</v>
      </c>
      <c r="L150" s="63"/>
      <c r="M150" s="214" t="s">
        <v>36</v>
      </c>
      <c r="N150" s="215" t="s">
        <v>51</v>
      </c>
      <c r="O150" s="44"/>
      <c r="P150" s="216">
        <f>O150*H150</f>
        <v>0</v>
      </c>
      <c r="Q150" s="216">
        <v>0</v>
      </c>
      <c r="R150" s="216">
        <f>Q150*H150</f>
        <v>0</v>
      </c>
      <c r="S150" s="216">
        <v>0</v>
      </c>
      <c r="T150" s="217">
        <f>S150*H150</f>
        <v>0</v>
      </c>
      <c r="AR150" s="25" t="s">
        <v>338</v>
      </c>
      <c r="AT150" s="25" t="s">
        <v>333</v>
      </c>
      <c r="AU150" s="25" t="s">
        <v>89</v>
      </c>
      <c r="AY150" s="25" t="s">
        <v>331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25" t="s">
        <v>29</v>
      </c>
      <c r="BK150" s="218">
        <f>ROUND(I150*H150,2)</f>
        <v>0</v>
      </c>
      <c r="BL150" s="25" t="s">
        <v>338</v>
      </c>
      <c r="BM150" s="25" t="s">
        <v>1696</v>
      </c>
    </row>
    <row r="151" spans="2:65" s="12" customFormat="1" ht="13.5">
      <c r="B151" s="219"/>
      <c r="C151" s="220"/>
      <c r="D151" s="221" t="s">
        <v>340</v>
      </c>
      <c r="E151" s="222" t="s">
        <v>36</v>
      </c>
      <c r="F151" s="223" t="s">
        <v>1697</v>
      </c>
      <c r="G151" s="220"/>
      <c r="H151" s="222" t="s">
        <v>36</v>
      </c>
      <c r="I151" s="224"/>
      <c r="J151" s="220"/>
      <c r="K151" s="220"/>
      <c r="L151" s="225"/>
      <c r="M151" s="226"/>
      <c r="N151" s="227"/>
      <c r="O151" s="227"/>
      <c r="P151" s="227"/>
      <c r="Q151" s="227"/>
      <c r="R151" s="227"/>
      <c r="S151" s="227"/>
      <c r="T151" s="228"/>
      <c r="AT151" s="229" t="s">
        <v>340</v>
      </c>
      <c r="AU151" s="229" t="s">
        <v>89</v>
      </c>
      <c r="AV151" s="12" t="s">
        <v>29</v>
      </c>
      <c r="AW151" s="12" t="s">
        <v>43</v>
      </c>
      <c r="AX151" s="12" t="s">
        <v>80</v>
      </c>
      <c r="AY151" s="229" t="s">
        <v>331</v>
      </c>
    </row>
    <row r="152" spans="2:65" s="14" customFormat="1" ht="13.5">
      <c r="B152" s="241"/>
      <c r="C152" s="242"/>
      <c r="D152" s="221" t="s">
        <v>340</v>
      </c>
      <c r="E152" s="243" t="s">
        <v>36</v>
      </c>
      <c r="F152" s="244" t="s">
        <v>1679</v>
      </c>
      <c r="G152" s="242"/>
      <c r="H152" s="245">
        <v>240.2</v>
      </c>
      <c r="I152" s="246"/>
      <c r="J152" s="242"/>
      <c r="K152" s="242"/>
      <c r="L152" s="247"/>
      <c r="M152" s="248"/>
      <c r="N152" s="249"/>
      <c r="O152" s="249"/>
      <c r="P152" s="249"/>
      <c r="Q152" s="249"/>
      <c r="R152" s="249"/>
      <c r="S152" s="249"/>
      <c r="T152" s="250"/>
      <c r="AT152" s="251" t="s">
        <v>340</v>
      </c>
      <c r="AU152" s="251" t="s">
        <v>89</v>
      </c>
      <c r="AV152" s="14" t="s">
        <v>89</v>
      </c>
      <c r="AW152" s="14" t="s">
        <v>43</v>
      </c>
      <c r="AX152" s="14" t="s">
        <v>29</v>
      </c>
      <c r="AY152" s="251" t="s">
        <v>331</v>
      </c>
    </row>
    <row r="153" spans="2:65" s="11" customFormat="1" ht="29.85" customHeight="1">
      <c r="B153" s="191"/>
      <c r="C153" s="192"/>
      <c r="D153" s="193" t="s">
        <v>79</v>
      </c>
      <c r="E153" s="205" t="s">
        <v>394</v>
      </c>
      <c r="F153" s="205" t="s">
        <v>1323</v>
      </c>
      <c r="G153" s="192"/>
      <c r="H153" s="192"/>
      <c r="I153" s="195"/>
      <c r="J153" s="206">
        <f>BK153</f>
        <v>0</v>
      </c>
      <c r="K153" s="192"/>
      <c r="L153" s="197"/>
      <c r="M153" s="198"/>
      <c r="N153" s="199"/>
      <c r="O153" s="199"/>
      <c r="P153" s="200">
        <f>SUM(P154:P159)</f>
        <v>0</v>
      </c>
      <c r="Q153" s="199"/>
      <c r="R153" s="200">
        <f>SUM(R154:R159)</f>
        <v>34.262208000000001</v>
      </c>
      <c r="S153" s="199"/>
      <c r="T153" s="201">
        <f>SUM(T154:T159)</f>
        <v>0</v>
      </c>
      <c r="AR153" s="202" t="s">
        <v>29</v>
      </c>
      <c r="AT153" s="203" t="s">
        <v>79</v>
      </c>
      <c r="AU153" s="203" t="s">
        <v>29</v>
      </c>
      <c r="AY153" s="202" t="s">
        <v>331</v>
      </c>
      <c r="BK153" s="204">
        <f>SUM(BK154:BK159)</f>
        <v>0</v>
      </c>
    </row>
    <row r="154" spans="2:65" s="1" customFormat="1" ht="25.5" customHeight="1">
      <c r="B154" s="43"/>
      <c r="C154" s="207" t="s">
        <v>426</v>
      </c>
      <c r="D154" s="207" t="s">
        <v>333</v>
      </c>
      <c r="E154" s="208" t="s">
        <v>1619</v>
      </c>
      <c r="F154" s="209" t="s">
        <v>1620</v>
      </c>
      <c r="G154" s="210" t="s">
        <v>402</v>
      </c>
      <c r="H154" s="211">
        <v>163.19999999999999</v>
      </c>
      <c r="I154" s="212"/>
      <c r="J154" s="213">
        <f>ROUND(I154*H154,2)</f>
        <v>0</v>
      </c>
      <c r="K154" s="209" t="s">
        <v>337</v>
      </c>
      <c r="L154" s="63"/>
      <c r="M154" s="214" t="s">
        <v>36</v>
      </c>
      <c r="N154" s="215" t="s">
        <v>51</v>
      </c>
      <c r="O154" s="44"/>
      <c r="P154" s="216">
        <f>O154*H154</f>
        <v>0</v>
      </c>
      <c r="Q154" s="216">
        <v>0.15540000000000001</v>
      </c>
      <c r="R154" s="216">
        <f>Q154*H154</f>
        <v>25.361280000000001</v>
      </c>
      <c r="S154" s="216">
        <v>0</v>
      </c>
      <c r="T154" s="217">
        <f>S154*H154</f>
        <v>0</v>
      </c>
      <c r="AR154" s="25" t="s">
        <v>338</v>
      </c>
      <c r="AT154" s="25" t="s">
        <v>333</v>
      </c>
      <c r="AU154" s="25" t="s">
        <v>89</v>
      </c>
      <c r="AY154" s="25" t="s">
        <v>331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25" t="s">
        <v>29</v>
      </c>
      <c r="BK154" s="218">
        <f>ROUND(I154*H154,2)</f>
        <v>0</v>
      </c>
      <c r="BL154" s="25" t="s">
        <v>338</v>
      </c>
      <c r="BM154" s="25" t="s">
        <v>1698</v>
      </c>
    </row>
    <row r="155" spans="2:65" s="12" customFormat="1" ht="13.5">
      <c r="B155" s="219"/>
      <c r="C155" s="220"/>
      <c r="D155" s="221" t="s">
        <v>340</v>
      </c>
      <c r="E155" s="222" t="s">
        <v>36</v>
      </c>
      <c r="F155" s="223" t="s">
        <v>1699</v>
      </c>
      <c r="G155" s="220"/>
      <c r="H155" s="222" t="s">
        <v>36</v>
      </c>
      <c r="I155" s="224"/>
      <c r="J155" s="220"/>
      <c r="K155" s="220"/>
      <c r="L155" s="225"/>
      <c r="M155" s="226"/>
      <c r="N155" s="227"/>
      <c r="O155" s="227"/>
      <c r="P155" s="227"/>
      <c r="Q155" s="227"/>
      <c r="R155" s="227"/>
      <c r="S155" s="227"/>
      <c r="T155" s="228"/>
      <c r="AT155" s="229" t="s">
        <v>340</v>
      </c>
      <c r="AU155" s="229" t="s">
        <v>89</v>
      </c>
      <c r="AV155" s="12" t="s">
        <v>29</v>
      </c>
      <c r="AW155" s="12" t="s">
        <v>43</v>
      </c>
      <c r="AX155" s="12" t="s">
        <v>80</v>
      </c>
      <c r="AY155" s="229" t="s">
        <v>331</v>
      </c>
    </row>
    <row r="156" spans="2:65" s="14" customFormat="1" ht="13.5">
      <c r="B156" s="241"/>
      <c r="C156" s="242"/>
      <c r="D156" s="221" t="s">
        <v>340</v>
      </c>
      <c r="E156" s="243" t="s">
        <v>36</v>
      </c>
      <c r="F156" s="244" t="s">
        <v>1700</v>
      </c>
      <c r="G156" s="242"/>
      <c r="H156" s="245">
        <v>163.19999999999999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AT156" s="251" t="s">
        <v>340</v>
      </c>
      <c r="AU156" s="251" t="s">
        <v>89</v>
      </c>
      <c r="AV156" s="14" t="s">
        <v>89</v>
      </c>
      <c r="AW156" s="14" t="s">
        <v>43</v>
      </c>
      <c r="AX156" s="14" t="s">
        <v>29</v>
      </c>
      <c r="AY156" s="251" t="s">
        <v>331</v>
      </c>
    </row>
    <row r="157" spans="2:65" s="1" customFormat="1" ht="16.5" customHeight="1">
      <c r="B157" s="43"/>
      <c r="C157" s="263" t="s">
        <v>10</v>
      </c>
      <c r="D157" s="263" t="s">
        <v>461</v>
      </c>
      <c r="E157" s="264" t="s">
        <v>1624</v>
      </c>
      <c r="F157" s="265" t="s">
        <v>1625</v>
      </c>
      <c r="G157" s="266" t="s">
        <v>484</v>
      </c>
      <c r="H157" s="267">
        <v>164.83199999999999</v>
      </c>
      <c r="I157" s="268"/>
      <c r="J157" s="269">
        <f>ROUND(I157*H157,2)</f>
        <v>0</v>
      </c>
      <c r="K157" s="265" t="s">
        <v>337</v>
      </c>
      <c r="L157" s="270"/>
      <c r="M157" s="271" t="s">
        <v>36</v>
      </c>
      <c r="N157" s="272" t="s">
        <v>51</v>
      </c>
      <c r="O157" s="44"/>
      <c r="P157" s="216">
        <f>O157*H157</f>
        <v>0</v>
      </c>
      <c r="Q157" s="216">
        <v>5.3999999999999999E-2</v>
      </c>
      <c r="R157" s="216">
        <f>Q157*H157</f>
        <v>8.9009280000000004</v>
      </c>
      <c r="S157" s="216">
        <v>0</v>
      </c>
      <c r="T157" s="217">
        <f>S157*H157</f>
        <v>0</v>
      </c>
      <c r="AR157" s="25" t="s">
        <v>389</v>
      </c>
      <c r="AT157" s="25" t="s">
        <v>461</v>
      </c>
      <c r="AU157" s="25" t="s">
        <v>89</v>
      </c>
      <c r="AY157" s="25" t="s">
        <v>331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25" t="s">
        <v>29</v>
      </c>
      <c r="BK157" s="218">
        <f>ROUND(I157*H157,2)</f>
        <v>0</v>
      </c>
      <c r="BL157" s="25" t="s">
        <v>338</v>
      </c>
      <c r="BM157" s="25" t="s">
        <v>1701</v>
      </c>
    </row>
    <row r="158" spans="2:65" s="12" customFormat="1" ht="13.5">
      <c r="B158" s="219"/>
      <c r="C158" s="220"/>
      <c r="D158" s="221" t="s">
        <v>340</v>
      </c>
      <c r="E158" s="222" t="s">
        <v>36</v>
      </c>
      <c r="F158" s="223" t="s">
        <v>1702</v>
      </c>
      <c r="G158" s="220"/>
      <c r="H158" s="222" t="s">
        <v>36</v>
      </c>
      <c r="I158" s="224"/>
      <c r="J158" s="220"/>
      <c r="K158" s="220"/>
      <c r="L158" s="225"/>
      <c r="M158" s="226"/>
      <c r="N158" s="227"/>
      <c r="O158" s="227"/>
      <c r="P158" s="227"/>
      <c r="Q158" s="227"/>
      <c r="R158" s="227"/>
      <c r="S158" s="227"/>
      <c r="T158" s="228"/>
      <c r="AT158" s="229" t="s">
        <v>340</v>
      </c>
      <c r="AU158" s="229" t="s">
        <v>89</v>
      </c>
      <c r="AV158" s="12" t="s">
        <v>29</v>
      </c>
      <c r="AW158" s="12" t="s">
        <v>43</v>
      </c>
      <c r="AX158" s="12" t="s">
        <v>80</v>
      </c>
      <c r="AY158" s="229" t="s">
        <v>331</v>
      </c>
    </row>
    <row r="159" spans="2:65" s="14" customFormat="1" ht="13.5">
      <c r="B159" s="241"/>
      <c r="C159" s="242"/>
      <c r="D159" s="221" t="s">
        <v>340</v>
      </c>
      <c r="E159" s="243" t="s">
        <v>36</v>
      </c>
      <c r="F159" s="244" t="s">
        <v>1703</v>
      </c>
      <c r="G159" s="242"/>
      <c r="H159" s="245">
        <v>164.83199999999999</v>
      </c>
      <c r="I159" s="246"/>
      <c r="J159" s="242"/>
      <c r="K159" s="242"/>
      <c r="L159" s="247"/>
      <c r="M159" s="248"/>
      <c r="N159" s="249"/>
      <c r="O159" s="249"/>
      <c r="P159" s="249"/>
      <c r="Q159" s="249"/>
      <c r="R159" s="249"/>
      <c r="S159" s="249"/>
      <c r="T159" s="250"/>
      <c r="AT159" s="251" t="s">
        <v>340</v>
      </c>
      <c r="AU159" s="251" t="s">
        <v>89</v>
      </c>
      <c r="AV159" s="14" t="s">
        <v>89</v>
      </c>
      <c r="AW159" s="14" t="s">
        <v>43</v>
      </c>
      <c r="AX159" s="14" t="s">
        <v>29</v>
      </c>
      <c r="AY159" s="251" t="s">
        <v>331</v>
      </c>
    </row>
    <row r="160" spans="2:65" s="11" customFormat="1" ht="29.85" customHeight="1">
      <c r="B160" s="191"/>
      <c r="C160" s="192"/>
      <c r="D160" s="193" t="s">
        <v>79</v>
      </c>
      <c r="E160" s="205" t="s">
        <v>734</v>
      </c>
      <c r="F160" s="205" t="s">
        <v>735</v>
      </c>
      <c r="G160" s="192"/>
      <c r="H160" s="192"/>
      <c r="I160" s="195"/>
      <c r="J160" s="206">
        <f>BK160</f>
        <v>0</v>
      </c>
      <c r="K160" s="192"/>
      <c r="L160" s="197"/>
      <c r="M160" s="198"/>
      <c r="N160" s="199"/>
      <c r="O160" s="199"/>
      <c r="P160" s="200">
        <f>P161</f>
        <v>0</v>
      </c>
      <c r="Q160" s="199"/>
      <c r="R160" s="200">
        <f>R161</f>
        <v>0</v>
      </c>
      <c r="S160" s="199"/>
      <c r="T160" s="201">
        <f>T161</f>
        <v>0</v>
      </c>
      <c r="AR160" s="202" t="s">
        <v>29</v>
      </c>
      <c r="AT160" s="203" t="s">
        <v>79</v>
      </c>
      <c r="AU160" s="203" t="s">
        <v>29</v>
      </c>
      <c r="AY160" s="202" t="s">
        <v>331</v>
      </c>
      <c r="BK160" s="204">
        <f>BK161</f>
        <v>0</v>
      </c>
    </row>
    <row r="161" spans="2:65" s="1" customFormat="1" ht="25.5" customHeight="1">
      <c r="B161" s="43"/>
      <c r="C161" s="207" t="s">
        <v>437</v>
      </c>
      <c r="D161" s="207" t="s">
        <v>333</v>
      </c>
      <c r="E161" s="208" t="s">
        <v>737</v>
      </c>
      <c r="F161" s="209" t="s">
        <v>738</v>
      </c>
      <c r="G161" s="210" t="s">
        <v>448</v>
      </c>
      <c r="H161" s="211">
        <v>35.703000000000003</v>
      </c>
      <c r="I161" s="212"/>
      <c r="J161" s="213">
        <f>ROUND(I161*H161,2)</f>
        <v>0</v>
      </c>
      <c r="K161" s="209" t="s">
        <v>337</v>
      </c>
      <c r="L161" s="63"/>
      <c r="M161" s="214" t="s">
        <v>36</v>
      </c>
      <c r="N161" s="279" t="s">
        <v>51</v>
      </c>
      <c r="O161" s="280"/>
      <c r="P161" s="281">
        <f>O161*H161</f>
        <v>0</v>
      </c>
      <c r="Q161" s="281">
        <v>0</v>
      </c>
      <c r="R161" s="281">
        <f>Q161*H161</f>
        <v>0</v>
      </c>
      <c r="S161" s="281">
        <v>0</v>
      </c>
      <c r="T161" s="282">
        <f>S161*H161</f>
        <v>0</v>
      </c>
      <c r="AR161" s="25" t="s">
        <v>338</v>
      </c>
      <c r="AT161" s="25" t="s">
        <v>333</v>
      </c>
      <c r="AU161" s="25" t="s">
        <v>89</v>
      </c>
      <c r="AY161" s="25" t="s">
        <v>331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25" t="s">
        <v>29</v>
      </c>
      <c r="BK161" s="218">
        <f>ROUND(I161*H161,2)</f>
        <v>0</v>
      </c>
      <c r="BL161" s="25" t="s">
        <v>338</v>
      </c>
      <c r="BM161" s="25" t="s">
        <v>1704</v>
      </c>
    </row>
    <row r="162" spans="2:65" s="1" customFormat="1" ht="6.95" customHeight="1">
      <c r="B162" s="58"/>
      <c r="C162" s="59"/>
      <c r="D162" s="59"/>
      <c r="E162" s="59"/>
      <c r="F162" s="59"/>
      <c r="G162" s="59"/>
      <c r="H162" s="59"/>
      <c r="I162" s="152"/>
      <c r="J162" s="59"/>
      <c r="K162" s="59"/>
      <c r="L162" s="63"/>
    </row>
  </sheetData>
  <sheetProtection algorithmName="SHA-512" hashValue="vN4Ie+Feb6loq9c21+ZdtRjQnp5B4jsXpKcQFiuVCQs+Yja6RX9GT7bqcGUi71NZVjl6fZqRK4fvOy9iIit2uQ==" saltValue="3WVk66sDMDFj0U6Q72mqPL93Bp6eDeF+G1ZBxDX8Jo2khabLemyqprTLqiGu0UXg8QfYKFfD76YayQMGaLlrsg==" spinCount="100000" sheet="1" objects="1" scenarios="1" formatColumns="0" formatRows="0" autoFilter="0"/>
  <autoFilter ref="C92:K161"/>
  <mergeCells count="16">
    <mergeCell ref="L2:V2"/>
    <mergeCell ref="E79:H79"/>
    <mergeCell ref="E83:H83"/>
    <mergeCell ref="E81:H81"/>
    <mergeCell ref="E85:H85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2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43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129</v>
      </c>
      <c r="AZ2" s="127" t="s">
        <v>1705</v>
      </c>
      <c r="BA2" s="127" t="s">
        <v>36</v>
      </c>
      <c r="BB2" s="127" t="s">
        <v>36</v>
      </c>
      <c r="BC2" s="127" t="s">
        <v>1706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1707</v>
      </c>
      <c r="BA3" s="127" t="s">
        <v>36</v>
      </c>
      <c r="BB3" s="127" t="s">
        <v>36</v>
      </c>
      <c r="BC3" s="127" t="s">
        <v>1706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1100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1656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1708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107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ROUND(J93,0)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ROUND(SUM(BE93:BE142), 0)</f>
        <v>0</v>
      </c>
      <c r="G34" s="44"/>
      <c r="H34" s="44"/>
      <c r="I34" s="144">
        <v>0.21</v>
      </c>
      <c r="J34" s="143">
        <f>ROUND(ROUND((SUM(BE93:BE142)),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ROUND(SUM(BF93:BF142), 0)</f>
        <v>0</v>
      </c>
      <c r="G35" s="44"/>
      <c r="H35" s="44"/>
      <c r="I35" s="144">
        <v>0.15</v>
      </c>
      <c r="J35" s="143">
        <f>ROUND(ROUND((SUM(BF93:BF142)),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ROUND(SUM(BG93:BG142),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ROUND(SUM(BH93:BH142),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ROUND(SUM(BI93:BI142),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1100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1656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02.2.2 - Trasa B - místa pro lavice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J93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J94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J95</f>
        <v>0</v>
      </c>
      <c r="K66" s="175"/>
    </row>
    <row r="67" spans="2:12" s="9" customFormat="1" ht="19.899999999999999" customHeight="1">
      <c r="B67" s="169"/>
      <c r="C67" s="170"/>
      <c r="D67" s="171" t="s">
        <v>1111</v>
      </c>
      <c r="E67" s="172"/>
      <c r="F67" s="172"/>
      <c r="G67" s="172"/>
      <c r="H67" s="172"/>
      <c r="I67" s="173"/>
      <c r="J67" s="174">
        <f>J119</f>
        <v>0</v>
      </c>
      <c r="K67" s="175"/>
    </row>
    <row r="68" spans="2:12" s="9" customFormat="1" ht="19.899999999999999" customHeight="1">
      <c r="B68" s="169"/>
      <c r="C68" s="170"/>
      <c r="D68" s="171" t="s">
        <v>1112</v>
      </c>
      <c r="E68" s="172"/>
      <c r="F68" s="172"/>
      <c r="G68" s="172"/>
      <c r="H68" s="172"/>
      <c r="I68" s="173"/>
      <c r="J68" s="174">
        <f>J133</f>
        <v>0</v>
      </c>
      <c r="K68" s="175"/>
    </row>
    <row r="69" spans="2:12" s="9" customFormat="1" ht="19.899999999999999" customHeight="1">
      <c r="B69" s="169"/>
      <c r="C69" s="170"/>
      <c r="D69" s="171" t="s">
        <v>309</v>
      </c>
      <c r="E69" s="172"/>
      <c r="F69" s="172"/>
      <c r="G69" s="172"/>
      <c r="H69" s="172"/>
      <c r="I69" s="173"/>
      <c r="J69" s="174">
        <f>J141</f>
        <v>0</v>
      </c>
      <c r="K69" s="175"/>
    </row>
    <row r="70" spans="2:12" s="1" customFormat="1" ht="21.75" customHeight="1">
      <c r="B70" s="43"/>
      <c r="C70" s="44"/>
      <c r="D70" s="44"/>
      <c r="E70" s="44"/>
      <c r="F70" s="44"/>
      <c r="G70" s="44"/>
      <c r="H70" s="44"/>
      <c r="I70" s="130"/>
      <c r="J70" s="44"/>
      <c r="K70" s="47"/>
    </row>
    <row r="71" spans="2:12" s="1" customFormat="1" ht="6.95" customHeight="1">
      <c r="B71" s="58"/>
      <c r="C71" s="59"/>
      <c r="D71" s="59"/>
      <c r="E71" s="59"/>
      <c r="F71" s="59"/>
      <c r="G71" s="59"/>
      <c r="H71" s="59"/>
      <c r="I71" s="152"/>
      <c r="J71" s="59"/>
      <c r="K71" s="60"/>
    </row>
    <row r="75" spans="2:12" s="1" customFormat="1" ht="6.95" customHeight="1">
      <c r="B75" s="61"/>
      <c r="C75" s="62"/>
      <c r="D75" s="62"/>
      <c r="E75" s="62"/>
      <c r="F75" s="62"/>
      <c r="G75" s="62"/>
      <c r="H75" s="62"/>
      <c r="I75" s="155"/>
      <c r="J75" s="62"/>
      <c r="K75" s="62"/>
      <c r="L75" s="63"/>
    </row>
    <row r="76" spans="2:12" s="1" customFormat="1" ht="36.950000000000003" customHeight="1">
      <c r="B76" s="43"/>
      <c r="C76" s="64" t="s">
        <v>315</v>
      </c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6.95" customHeight="1">
      <c r="B77" s="43"/>
      <c r="C77" s="65"/>
      <c r="D77" s="65"/>
      <c r="E77" s="65"/>
      <c r="F77" s="65"/>
      <c r="G77" s="65"/>
      <c r="H77" s="65"/>
      <c r="I77" s="176"/>
      <c r="J77" s="65"/>
      <c r="K77" s="65"/>
      <c r="L77" s="63"/>
    </row>
    <row r="78" spans="2:12" s="1" customFormat="1" ht="14.45" customHeight="1">
      <c r="B78" s="43"/>
      <c r="C78" s="67" t="s">
        <v>18</v>
      </c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 ht="16.5" customHeight="1">
      <c r="B79" s="43"/>
      <c r="C79" s="65"/>
      <c r="D79" s="65"/>
      <c r="E79" s="409" t="str">
        <f>E7</f>
        <v>ÚPRAVA VEŘEJNÉHO PROSTORU MEZI UL. VÝSTAVNÍ-VELETRŽNÍ PŘI MENDLOVĚ NÁM.ČÁST 1 - PARK</v>
      </c>
      <c r="F79" s="410"/>
      <c r="G79" s="410"/>
      <c r="H79" s="410"/>
      <c r="I79" s="176"/>
      <c r="J79" s="65"/>
      <c r="K79" s="65"/>
      <c r="L79" s="63"/>
    </row>
    <row r="80" spans="2:12">
      <c r="B80" s="29"/>
      <c r="C80" s="67" t="s">
        <v>275</v>
      </c>
      <c r="D80" s="177"/>
      <c r="E80" s="177"/>
      <c r="F80" s="177"/>
      <c r="G80" s="177"/>
      <c r="H80" s="177"/>
      <c r="J80" s="177"/>
      <c r="K80" s="177"/>
      <c r="L80" s="178"/>
    </row>
    <row r="81" spans="2:65" ht="16.5" customHeight="1">
      <c r="B81" s="29"/>
      <c r="C81" s="177"/>
      <c r="D81" s="177"/>
      <c r="E81" s="409" t="s">
        <v>1100</v>
      </c>
      <c r="F81" s="414"/>
      <c r="G81" s="414"/>
      <c r="H81" s="414"/>
      <c r="J81" s="177"/>
      <c r="K81" s="177"/>
      <c r="L81" s="178"/>
    </row>
    <row r="82" spans="2:65">
      <c r="B82" s="29"/>
      <c r="C82" s="67" t="s">
        <v>281</v>
      </c>
      <c r="D82" s="177"/>
      <c r="E82" s="177"/>
      <c r="F82" s="177"/>
      <c r="G82" s="177"/>
      <c r="H82" s="177"/>
      <c r="J82" s="177"/>
      <c r="K82" s="177"/>
      <c r="L82" s="178"/>
    </row>
    <row r="83" spans="2:65" s="1" customFormat="1" ht="16.5" customHeight="1">
      <c r="B83" s="43"/>
      <c r="C83" s="65"/>
      <c r="D83" s="65"/>
      <c r="E83" s="413" t="s">
        <v>1656</v>
      </c>
      <c r="F83" s="411"/>
      <c r="G83" s="411"/>
      <c r="H83" s="411"/>
      <c r="I83" s="176"/>
      <c r="J83" s="65"/>
      <c r="K83" s="65"/>
      <c r="L83" s="63"/>
    </row>
    <row r="84" spans="2:65" s="1" customFormat="1" ht="14.45" customHeight="1">
      <c r="B84" s="43"/>
      <c r="C84" s="67" t="s">
        <v>1108</v>
      </c>
      <c r="D84" s="65"/>
      <c r="E84" s="65"/>
      <c r="F84" s="65"/>
      <c r="G84" s="65"/>
      <c r="H84" s="65"/>
      <c r="I84" s="176"/>
      <c r="J84" s="65"/>
      <c r="K84" s="65"/>
      <c r="L84" s="63"/>
    </row>
    <row r="85" spans="2:65" s="1" customFormat="1" ht="17.25" customHeight="1">
      <c r="B85" s="43"/>
      <c r="C85" s="65"/>
      <c r="D85" s="65"/>
      <c r="E85" s="379" t="str">
        <f>E13</f>
        <v>SO 02.2.2 - Trasa B - místa pro lavice</v>
      </c>
      <c r="F85" s="411"/>
      <c r="G85" s="411"/>
      <c r="H85" s="411"/>
      <c r="I85" s="176"/>
      <c r="J85" s="65"/>
      <c r="K85" s="65"/>
      <c r="L85" s="63"/>
    </row>
    <row r="86" spans="2:65" s="1" customFormat="1" ht="6.95" customHeight="1">
      <c r="B86" s="43"/>
      <c r="C86" s="65"/>
      <c r="D86" s="65"/>
      <c r="E86" s="65"/>
      <c r="F86" s="65"/>
      <c r="G86" s="65"/>
      <c r="H86" s="65"/>
      <c r="I86" s="176"/>
      <c r="J86" s="65"/>
      <c r="K86" s="65"/>
      <c r="L86" s="63"/>
    </row>
    <row r="87" spans="2:65" s="1" customFormat="1" ht="18" customHeight="1">
      <c r="B87" s="43"/>
      <c r="C87" s="67" t="s">
        <v>25</v>
      </c>
      <c r="D87" s="65"/>
      <c r="E87" s="65"/>
      <c r="F87" s="179" t="str">
        <f>F16</f>
        <v>BRNO</v>
      </c>
      <c r="G87" s="65"/>
      <c r="H87" s="65"/>
      <c r="I87" s="180" t="s">
        <v>27</v>
      </c>
      <c r="J87" s="75" t="str">
        <f>IF(J16="","",J16)</f>
        <v>15. 8. 2017</v>
      </c>
      <c r="K87" s="65"/>
      <c r="L87" s="63"/>
    </row>
    <row r="88" spans="2:65" s="1" customFormat="1" ht="6.95" customHeight="1">
      <c r="B88" s="43"/>
      <c r="C88" s="65"/>
      <c r="D88" s="65"/>
      <c r="E88" s="65"/>
      <c r="F88" s="65"/>
      <c r="G88" s="65"/>
      <c r="H88" s="65"/>
      <c r="I88" s="176"/>
      <c r="J88" s="65"/>
      <c r="K88" s="65"/>
      <c r="L88" s="63"/>
    </row>
    <row r="89" spans="2:65" s="1" customFormat="1">
      <c r="B89" s="43"/>
      <c r="C89" s="67" t="s">
        <v>34</v>
      </c>
      <c r="D89" s="65"/>
      <c r="E89" s="65"/>
      <c r="F89" s="179" t="str">
        <f>E19</f>
        <v>Statutární město Brno</v>
      </c>
      <c r="G89" s="65"/>
      <c r="H89" s="65"/>
      <c r="I89" s="180" t="s">
        <v>41</v>
      </c>
      <c r="J89" s="179" t="str">
        <f>E25</f>
        <v>ATELIÉR ZAHRADNÍ A KRAJIN. ARCHITEKTURY  Z.SENDLER</v>
      </c>
      <c r="K89" s="65"/>
      <c r="L89" s="63"/>
    </row>
    <row r="90" spans="2:65" s="1" customFormat="1" ht="14.45" customHeight="1">
      <c r="B90" s="43"/>
      <c r="C90" s="67" t="s">
        <v>39</v>
      </c>
      <c r="D90" s="65"/>
      <c r="E90" s="65"/>
      <c r="F90" s="179" t="str">
        <f>IF(E22="","",E22)</f>
        <v/>
      </c>
      <c r="G90" s="65"/>
      <c r="H90" s="65"/>
      <c r="I90" s="176"/>
      <c r="J90" s="65"/>
      <c r="K90" s="65"/>
      <c r="L90" s="63"/>
    </row>
    <row r="91" spans="2:65" s="1" customFormat="1" ht="10.35" customHeight="1">
      <c r="B91" s="43"/>
      <c r="C91" s="65"/>
      <c r="D91" s="65"/>
      <c r="E91" s="65"/>
      <c r="F91" s="65"/>
      <c r="G91" s="65"/>
      <c r="H91" s="65"/>
      <c r="I91" s="176"/>
      <c r="J91" s="65"/>
      <c r="K91" s="65"/>
      <c r="L91" s="63"/>
    </row>
    <row r="92" spans="2:65" s="10" customFormat="1" ht="29.25" customHeight="1">
      <c r="B92" s="181"/>
      <c r="C92" s="182" t="s">
        <v>316</v>
      </c>
      <c r="D92" s="183" t="s">
        <v>65</v>
      </c>
      <c r="E92" s="183" t="s">
        <v>61</v>
      </c>
      <c r="F92" s="183" t="s">
        <v>317</v>
      </c>
      <c r="G92" s="183" t="s">
        <v>318</v>
      </c>
      <c r="H92" s="183" t="s">
        <v>319</v>
      </c>
      <c r="I92" s="184" t="s">
        <v>320</v>
      </c>
      <c r="J92" s="183" t="s">
        <v>300</v>
      </c>
      <c r="K92" s="185" t="s">
        <v>321</v>
      </c>
      <c r="L92" s="186"/>
      <c r="M92" s="83" t="s">
        <v>322</v>
      </c>
      <c r="N92" s="84" t="s">
        <v>50</v>
      </c>
      <c r="O92" s="84" t="s">
        <v>323</v>
      </c>
      <c r="P92" s="84" t="s">
        <v>324</v>
      </c>
      <c r="Q92" s="84" t="s">
        <v>325</v>
      </c>
      <c r="R92" s="84" t="s">
        <v>326</v>
      </c>
      <c r="S92" s="84" t="s">
        <v>327</v>
      </c>
      <c r="T92" s="85" t="s">
        <v>328</v>
      </c>
    </row>
    <row r="93" spans="2:65" s="1" customFormat="1" ht="29.25" customHeight="1">
      <c r="B93" s="43"/>
      <c r="C93" s="89" t="s">
        <v>301</v>
      </c>
      <c r="D93" s="65"/>
      <c r="E93" s="65"/>
      <c r="F93" s="65"/>
      <c r="G93" s="65"/>
      <c r="H93" s="65"/>
      <c r="I93" s="176"/>
      <c r="J93" s="187">
        <f>BK93</f>
        <v>0</v>
      </c>
      <c r="K93" s="65"/>
      <c r="L93" s="63"/>
      <c r="M93" s="86"/>
      <c r="N93" s="87"/>
      <c r="O93" s="87"/>
      <c r="P93" s="188">
        <f>P94</f>
        <v>0</v>
      </c>
      <c r="Q93" s="87"/>
      <c r="R93" s="188">
        <f>R94</f>
        <v>14.538584</v>
      </c>
      <c r="S93" s="87"/>
      <c r="T93" s="189">
        <f>T94</f>
        <v>0</v>
      </c>
      <c r="AT93" s="25" t="s">
        <v>79</v>
      </c>
      <c r="AU93" s="25" t="s">
        <v>302</v>
      </c>
      <c r="BK93" s="190">
        <f>BK94</f>
        <v>0</v>
      </c>
    </row>
    <row r="94" spans="2:65" s="11" customFormat="1" ht="37.35" customHeight="1">
      <c r="B94" s="191"/>
      <c r="C94" s="192"/>
      <c r="D94" s="193" t="s">
        <v>79</v>
      </c>
      <c r="E94" s="194" t="s">
        <v>329</v>
      </c>
      <c r="F94" s="194" t="s">
        <v>330</v>
      </c>
      <c r="G94" s="192"/>
      <c r="H94" s="192"/>
      <c r="I94" s="195"/>
      <c r="J94" s="196">
        <f>BK94</f>
        <v>0</v>
      </c>
      <c r="K94" s="192"/>
      <c r="L94" s="197"/>
      <c r="M94" s="198"/>
      <c r="N94" s="199"/>
      <c r="O94" s="199"/>
      <c r="P94" s="200">
        <f>P95+P119+P133+P141</f>
        <v>0</v>
      </c>
      <c r="Q94" s="199"/>
      <c r="R94" s="200">
        <f>R95+R119+R133+R141</f>
        <v>14.538584</v>
      </c>
      <c r="S94" s="199"/>
      <c r="T94" s="201">
        <f>T95+T119+T133+T141</f>
        <v>0</v>
      </c>
      <c r="AR94" s="202" t="s">
        <v>29</v>
      </c>
      <c r="AT94" s="203" t="s">
        <v>79</v>
      </c>
      <c r="AU94" s="203" t="s">
        <v>80</v>
      </c>
      <c r="AY94" s="202" t="s">
        <v>331</v>
      </c>
      <c r="BK94" s="204">
        <f>BK95+BK119+BK133+BK141</f>
        <v>0</v>
      </c>
    </row>
    <row r="95" spans="2:65" s="11" customFormat="1" ht="19.899999999999999" customHeight="1">
      <c r="B95" s="191"/>
      <c r="C95" s="192"/>
      <c r="D95" s="193" t="s">
        <v>79</v>
      </c>
      <c r="E95" s="205" t="s">
        <v>29</v>
      </c>
      <c r="F95" s="205" t="s">
        <v>332</v>
      </c>
      <c r="G95" s="192"/>
      <c r="H95" s="192"/>
      <c r="I95" s="195"/>
      <c r="J95" s="206">
        <f>BK95</f>
        <v>0</v>
      </c>
      <c r="K95" s="192"/>
      <c r="L95" s="197"/>
      <c r="M95" s="198"/>
      <c r="N95" s="199"/>
      <c r="O95" s="199"/>
      <c r="P95" s="200">
        <f>SUM(P96:P118)</f>
        <v>0</v>
      </c>
      <c r="Q95" s="199"/>
      <c r="R95" s="200">
        <f>SUM(R96:R118)</f>
        <v>0</v>
      </c>
      <c r="S95" s="199"/>
      <c r="T95" s="201">
        <f>SUM(T96:T118)</f>
        <v>0</v>
      </c>
      <c r="AR95" s="202" t="s">
        <v>29</v>
      </c>
      <c r="AT95" s="203" t="s">
        <v>79</v>
      </c>
      <c r="AU95" s="203" t="s">
        <v>29</v>
      </c>
      <c r="AY95" s="202" t="s">
        <v>331</v>
      </c>
      <c r="BK95" s="204">
        <f>SUM(BK96:BK118)</f>
        <v>0</v>
      </c>
    </row>
    <row r="96" spans="2:65" s="1" customFormat="1" ht="25.5" customHeight="1">
      <c r="B96" s="43"/>
      <c r="C96" s="207" t="s">
        <v>29</v>
      </c>
      <c r="D96" s="207" t="s">
        <v>333</v>
      </c>
      <c r="E96" s="208" t="s">
        <v>1453</v>
      </c>
      <c r="F96" s="209" t="s">
        <v>1454</v>
      </c>
      <c r="G96" s="210" t="s">
        <v>422</v>
      </c>
      <c r="H96" s="211">
        <v>10.037000000000001</v>
      </c>
      <c r="I96" s="212"/>
      <c r="J96" s="213">
        <f>ROUND(I96*H96,2)</f>
        <v>0</v>
      </c>
      <c r="K96" s="209" t="s">
        <v>337</v>
      </c>
      <c r="L96" s="63"/>
      <c r="M96" s="214" t="s">
        <v>36</v>
      </c>
      <c r="N96" s="215" t="s">
        <v>51</v>
      </c>
      <c r="O96" s="44"/>
      <c r="P96" s="216">
        <f>O96*H96</f>
        <v>0</v>
      </c>
      <c r="Q96" s="216">
        <v>0</v>
      </c>
      <c r="R96" s="216">
        <f>Q96*H96</f>
        <v>0</v>
      </c>
      <c r="S96" s="216">
        <v>0</v>
      </c>
      <c r="T96" s="217">
        <f>S96*H96</f>
        <v>0</v>
      </c>
      <c r="AR96" s="25" t="s">
        <v>338</v>
      </c>
      <c r="AT96" s="25" t="s">
        <v>333</v>
      </c>
      <c r="AU96" s="25" t="s">
        <v>89</v>
      </c>
      <c r="AY96" s="25" t="s">
        <v>331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25" t="s">
        <v>29</v>
      </c>
      <c r="BK96" s="218">
        <f>ROUND(I96*H96,2)</f>
        <v>0</v>
      </c>
      <c r="BL96" s="25" t="s">
        <v>338</v>
      </c>
      <c r="BM96" s="25" t="s">
        <v>1709</v>
      </c>
    </row>
    <row r="97" spans="2:65" s="12" customFormat="1" ht="13.5">
      <c r="B97" s="219"/>
      <c r="C97" s="220"/>
      <c r="D97" s="221" t="s">
        <v>340</v>
      </c>
      <c r="E97" s="222" t="s">
        <v>36</v>
      </c>
      <c r="F97" s="223" t="s">
        <v>341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65" s="12" customFormat="1" ht="13.5">
      <c r="B98" s="219"/>
      <c r="C98" s="220"/>
      <c r="D98" s="221" t="s">
        <v>340</v>
      </c>
      <c r="E98" s="222" t="s">
        <v>36</v>
      </c>
      <c r="F98" s="223" t="s">
        <v>342</v>
      </c>
      <c r="G98" s="220"/>
      <c r="H98" s="222" t="s">
        <v>36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340</v>
      </c>
      <c r="AU98" s="229" t="s">
        <v>89</v>
      </c>
      <c r="AV98" s="12" t="s">
        <v>29</v>
      </c>
      <c r="AW98" s="12" t="s">
        <v>43</v>
      </c>
      <c r="AX98" s="12" t="s">
        <v>80</v>
      </c>
      <c r="AY98" s="229" t="s">
        <v>331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1710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1118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1119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2" customFormat="1" ht="13.5">
      <c r="B102" s="219"/>
      <c r="C102" s="220"/>
      <c r="D102" s="221" t="s">
        <v>340</v>
      </c>
      <c r="E102" s="222" t="s">
        <v>36</v>
      </c>
      <c r="F102" s="223" t="s">
        <v>346</v>
      </c>
      <c r="G102" s="220"/>
      <c r="H102" s="222" t="s">
        <v>36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340</v>
      </c>
      <c r="AU102" s="229" t="s">
        <v>89</v>
      </c>
      <c r="AV102" s="12" t="s">
        <v>29</v>
      </c>
      <c r="AW102" s="12" t="s">
        <v>43</v>
      </c>
      <c r="AX102" s="12" t="s">
        <v>80</v>
      </c>
      <c r="AY102" s="229" t="s">
        <v>331</v>
      </c>
    </row>
    <row r="103" spans="2:65" s="13" customFormat="1" ht="13.5">
      <c r="B103" s="230"/>
      <c r="C103" s="231"/>
      <c r="D103" s="221" t="s">
        <v>340</v>
      </c>
      <c r="E103" s="232" t="s">
        <v>36</v>
      </c>
      <c r="F103" s="233" t="s">
        <v>347</v>
      </c>
      <c r="G103" s="231"/>
      <c r="H103" s="234">
        <v>0</v>
      </c>
      <c r="I103" s="235"/>
      <c r="J103" s="231"/>
      <c r="K103" s="231"/>
      <c r="L103" s="236"/>
      <c r="M103" s="237"/>
      <c r="N103" s="238"/>
      <c r="O103" s="238"/>
      <c r="P103" s="238"/>
      <c r="Q103" s="238"/>
      <c r="R103" s="238"/>
      <c r="S103" s="238"/>
      <c r="T103" s="239"/>
      <c r="AT103" s="240" t="s">
        <v>340</v>
      </c>
      <c r="AU103" s="240" t="s">
        <v>89</v>
      </c>
      <c r="AV103" s="13" t="s">
        <v>113</v>
      </c>
      <c r="AW103" s="13" t="s">
        <v>43</v>
      </c>
      <c r="AX103" s="13" t="s">
        <v>80</v>
      </c>
      <c r="AY103" s="240" t="s">
        <v>331</v>
      </c>
    </row>
    <row r="104" spans="2:65" s="12" customFormat="1" ht="13.5">
      <c r="B104" s="219"/>
      <c r="C104" s="220"/>
      <c r="D104" s="221" t="s">
        <v>340</v>
      </c>
      <c r="E104" s="222" t="s">
        <v>36</v>
      </c>
      <c r="F104" s="223" t="s">
        <v>1711</v>
      </c>
      <c r="G104" s="220"/>
      <c r="H104" s="222" t="s">
        <v>36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340</v>
      </c>
      <c r="AU104" s="229" t="s">
        <v>89</v>
      </c>
      <c r="AV104" s="12" t="s">
        <v>29</v>
      </c>
      <c r="AW104" s="12" t="s">
        <v>43</v>
      </c>
      <c r="AX104" s="12" t="s">
        <v>80</v>
      </c>
      <c r="AY104" s="229" t="s">
        <v>331</v>
      </c>
    </row>
    <row r="105" spans="2:65" s="14" customFormat="1" ht="13.5">
      <c r="B105" s="241"/>
      <c r="C105" s="242"/>
      <c r="D105" s="221" t="s">
        <v>340</v>
      </c>
      <c r="E105" s="243" t="s">
        <v>36</v>
      </c>
      <c r="F105" s="244" t="s">
        <v>1712</v>
      </c>
      <c r="G105" s="242"/>
      <c r="H105" s="245">
        <v>10.037000000000001</v>
      </c>
      <c r="I105" s="246"/>
      <c r="J105" s="242"/>
      <c r="K105" s="242"/>
      <c r="L105" s="247"/>
      <c r="M105" s="248"/>
      <c r="N105" s="249"/>
      <c r="O105" s="249"/>
      <c r="P105" s="249"/>
      <c r="Q105" s="249"/>
      <c r="R105" s="249"/>
      <c r="S105" s="249"/>
      <c r="T105" s="250"/>
      <c r="AT105" s="251" t="s">
        <v>340</v>
      </c>
      <c r="AU105" s="251" t="s">
        <v>89</v>
      </c>
      <c r="AV105" s="14" t="s">
        <v>89</v>
      </c>
      <c r="AW105" s="14" t="s">
        <v>43</v>
      </c>
      <c r="AX105" s="14" t="s">
        <v>80</v>
      </c>
      <c r="AY105" s="251" t="s">
        <v>331</v>
      </c>
    </row>
    <row r="106" spans="2:65" s="13" customFormat="1" ht="13.5">
      <c r="B106" s="230"/>
      <c r="C106" s="231"/>
      <c r="D106" s="221" t="s">
        <v>340</v>
      </c>
      <c r="E106" s="232" t="s">
        <v>1713</v>
      </c>
      <c r="F106" s="233" t="s">
        <v>1714</v>
      </c>
      <c r="G106" s="231"/>
      <c r="H106" s="234">
        <v>10.037000000000001</v>
      </c>
      <c r="I106" s="235"/>
      <c r="J106" s="231"/>
      <c r="K106" s="231"/>
      <c r="L106" s="236"/>
      <c r="M106" s="237"/>
      <c r="N106" s="238"/>
      <c r="O106" s="238"/>
      <c r="P106" s="238"/>
      <c r="Q106" s="238"/>
      <c r="R106" s="238"/>
      <c r="S106" s="238"/>
      <c r="T106" s="239"/>
      <c r="AT106" s="240" t="s">
        <v>340</v>
      </c>
      <c r="AU106" s="240" t="s">
        <v>89</v>
      </c>
      <c r="AV106" s="13" t="s">
        <v>113</v>
      </c>
      <c r="AW106" s="13" t="s">
        <v>43</v>
      </c>
      <c r="AX106" s="13" t="s">
        <v>80</v>
      </c>
      <c r="AY106" s="240" t="s">
        <v>331</v>
      </c>
    </row>
    <row r="107" spans="2:65" s="15" customFormat="1" ht="13.5">
      <c r="B107" s="252"/>
      <c r="C107" s="253"/>
      <c r="D107" s="221" t="s">
        <v>340</v>
      </c>
      <c r="E107" s="254" t="s">
        <v>1707</v>
      </c>
      <c r="F107" s="255" t="s">
        <v>350</v>
      </c>
      <c r="G107" s="253"/>
      <c r="H107" s="256">
        <v>10.037000000000001</v>
      </c>
      <c r="I107" s="257"/>
      <c r="J107" s="253"/>
      <c r="K107" s="253"/>
      <c r="L107" s="258"/>
      <c r="M107" s="259"/>
      <c r="N107" s="260"/>
      <c r="O107" s="260"/>
      <c r="P107" s="260"/>
      <c r="Q107" s="260"/>
      <c r="R107" s="260"/>
      <c r="S107" s="260"/>
      <c r="T107" s="261"/>
      <c r="AT107" s="262" t="s">
        <v>340</v>
      </c>
      <c r="AU107" s="262" t="s">
        <v>89</v>
      </c>
      <c r="AV107" s="15" t="s">
        <v>338</v>
      </c>
      <c r="AW107" s="15" t="s">
        <v>43</v>
      </c>
      <c r="AX107" s="15" t="s">
        <v>29</v>
      </c>
      <c r="AY107" s="262" t="s">
        <v>331</v>
      </c>
    </row>
    <row r="108" spans="2:65" s="1" customFormat="1" ht="16.5" customHeight="1">
      <c r="B108" s="43"/>
      <c r="C108" s="207" t="s">
        <v>89</v>
      </c>
      <c r="D108" s="207" t="s">
        <v>333</v>
      </c>
      <c r="E108" s="208" t="s">
        <v>433</v>
      </c>
      <c r="F108" s="209" t="s">
        <v>434</v>
      </c>
      <c r="G108" s="210" t="s">
        <v>422</v>
      </c>
      <c r="H108" s="211">
        <v>10.037000000000001</v>
      </c>
      <c r="I108" s="212"/>
      <c r="J108" s="213">
        <f>ROUND(I108*H108,2)</f>
        <v>0</v>
      </c>
      <c r="K108" s="209" t="s">
        <v>337</v>
      </c>
      <c r="L108" s="63"/>
      <c r="M108" s="214" t="s">
        <v>36</v>
      </c>
      <c r="N108" s="215" t="s">
        <v>51</v>
      </c>
      <c r="O108" s="44"/>
      <c r="P108" s="216">
        <f>O108*H108</f>
        <v>0</v>
      </c>
      <c r="Q108" s="216">
        <v>0</v>
      </c>
      <c r="R108" s="216">
        <f>Q108*H108</f>
        <v>0</v>
      </c>
      <c r="S108" s="216">
        <v>0</v>
      </c>
      <c r="T108" s="217">
        <f>S108*H108</f>
        <v>0</v>
      </c>
      <c r="AR108" s="25" t="s">
        <v>338</v>
      </c>
      <c r="AT108" s="25" t="s">
        <v>333</v>
      </c>
      <c r="AU108" s="25" t="s">
        <v>89</v>
      </c>
      <c r="AY108" s="25" t="s">
        <v>331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25" t="s">
        <v>29</v>
      </c>
      <c r="BK108" s="218">
        <f>ROUND(I108*H108,2)</f>
        <v>0</v>
      </c>
      <c r="BL108" s="25" t="s">
        <v>338</v>
      </c>
      <c r="BM108" s="25" t="s">
        <v>1715</v>
      </c>
    </row>
    <row r="109" spans="2:65" s="12" customFormat="1" ht="13.5">
      <c r="B109" s="219"/>
      <c r="C109" s="220"/>
      <c r="D109" s="221" t="s">
        <v>340</v>
      </c>
      <c r="E109" s="222" t="s">
        <v>36</v>
      </c>
      <c r="F109" s="223" t="s">
        <v>436</v>
      </c>
      <c r="G109" s="220"/>
      <c r="H109" s="222" t="s">
        <v>36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340</v>
      </c>
      <c r="AU109" s="229" t="s">
        <v>89</v>
      </c>
      <c r="AV109" s="12" t="s">
        <v>29</v>
      </c>
      <c r="AW109" s="12" t="s">
        <v>43</v>
      </c>
      <c r="AX109" s="12" t="s">
        <v>80</v>
      </c>
      <c r="AY109" s="229" t="s">
        <v>331</v>
      </c>
    </row>
    <row r="110" spans="2:65" s="14" customFormat="1" ht="13.5">
      <c r="B110" s="241"/>
      <c r="C110" s="242"/>
      <c r="D110" s="221" t="s">
        <v>340</v>
      </c>
      <c r="E110" s="243" t="s">
        <v>36</v>
      </c>
      <c r="F110" s="244" t="s">
        <v>1707</v>
      </c>
      <c r="G110" s="242"/>
      <c r="H110" s="245">
        <v>10.037000000000001</v>
      </c>
      <c r="I110" s="246"/>
      <c r="J110" s="242"/>
      <c r="K110" s="242"/>
      <c r="L110" s="247"/>
      <c r="M110" s="248"/>
      <c r="N110" s="249"/>
      <c r="O110" s="249"/>
      <c r="P110" s="249"/>
      <c r="Q110" s="249"/>
      <c r="R110" s="249"/>
      <c r="S110" s="249"/>
      <c r="T110" s="250"/>
      <c r="AT110" s="251" t="s">
        <v>340</v>
      </c>
      <c r="AU110" s="251" t="s">
        <v>89</v>
      </c>
      <c r="AV110" s="14" t="s">
        <v>89</v>
      </c>
      <c r="AW110" s="14" t="s">
        <v>43</v>
      </c>
      <c r="AX110" s="14" t="s">
        <v>80</v>
      </c>
      <c r="AY110" s="251" t="s">
        <v>331</v>
      </c>
    </row>
    <row r="111" spans="2:65" s="15" customFormat="1" ht="13.5">
      <c r="B111" s="252"/>
      <c r="C111" s="253"/>
      <c r="D111" s="221" t="s">
        <v>340</v>
      </c>
      <c r="E111" s="254" t="s">
        <v>1705</v>
      </c>
      <c r="F111" s="255" t="s">
        <v>350</v>
      </c>
      <c r="G111" s="253"/>
      <c r="H111" s="256">
        <v>10.037000000000001</v>
      </c>
      <c r="I111" s="257"/>
      <c r="J111" s="253"/>
      <c r="K111" s="253"/>
      <c r="L111" s="258"/>
      <c r="M111" s="259"/>
      <c r="N111" s="260"/>
      <c r="O111" s="260"/>
      <c r="P111" s="260"/>
      <c r="Q111" s="260"/>
      <c r="R111" s="260"/>
      <c r="S111" s="260"/>
      <c r="T111" s="261"/>
      <c r="AT111" s="262" t="s">
        <v>340</v>
      </c>
      <c r="AU111" s="262" t="s">
        <v>89</v>
      </c>
      <c r="AV111" s="15" t="s">
        <v>338</v>
      </c>
      <c r="AW111" s="15" t="s">
        <v>43</v>
      </c>
      <c r="AX111" s="15" t="s">
        <v>29</v>
      </c>
      <c r="AY111" s="262" t="s">
        <v>331</v>
      </c>
    </row>
    <row r="112" spans="2:65" s="1" customFormat="1" ht="16.5" customHeight="1">
      <c r="B112" s="43"/>
      <c r="C112" s="207" t="s">
        <v>113</v>
      </c>
      <c r="D112" s="207" t="s">
        <v>333</v>
      </c>
      <c r="E112" s="208" t="s">
        <v>442</v>
      </c>
      <c r="F112" s="209" t="s">
        <v>443</v>
      </c>
      <c r="G112" s="210" t="s">
        <v>422</v>
      </c>
      <c r="H112" s="211">
        <v>10.037000000000001</v>
      </c>
      <c r="I112" s="212"/>
      <c r="J112" s="213">
        <f>ROUND(I112*H112,2)</f>
        <v>0</v>
      </c>
      <c r="K112" s="209" t="s">
        <v>337</v>
      </c>
      <c r="L112" s="63"/>
      <c r="M112" s="214" t="s">
        <v>36</v>
      </c>
      <c r="N112" s="215" t="s">
        <v>51</v>
      </c>
      <c r="O112" s="44"/>
      <c r="P112" s="216">
        <f>O112*H112</f>
        <v>0</v>
      </c>
      <c r="Q112" s="216">
        <v>0</v>
      </c>
      <c r="R112" s="216">
        <f>Q112*H112</f>
        <v>0</v>
      </c>
      <c r="S112" s="216">
        <v>0</v>
      </c>
      <c r="T112" s="217">
        <f>S112*H112</f>
        <v>0</v>
      </c>
      <c r="AR112" s="25" t="s">
        <v>338</v>
      </c>
      <c r="AT112" s="25" t="s">
        <v>333</v>
      </c>
      <c r="AU112" s="25" t="s">
        <v>89</v>
      </c>
      <c r="AY112" s="25" t="s">
        <v>331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25" t="s">
        <v>29</v>
      </c>
      <c r="BK112" s="218">
        <f>ROUND(I112*H112,2)</f>
        <v>0</v>
      </c>
      <c r="BL112" s="25" t="s">
        <v>338</v>
      </c>
      <c r="BM112" s="25" t="s">
        <v>1716</v>
      </c>
    </row>
    <row r="113" spans="2:65" s="14" customFormat="1" ht="13.5">
      <c r="B113" s="241"/>
      <c r="C113" s="242"/>
      <c r="D113" s="221" t="s">
        <v>340</v>
      </c>
      <c r="E113" s="243" t="s">
        <v>36</v>
      </c>
      <c r="F113" s="244" t="s">
        <v>1705</v>
      </c>
      <c r="G113" s="242"/>
      <c r="H113" s="245">
        <v>10.037000000000001</v>
      </c>
      <c r="I113" s="246"/>
      <c r="J113" s="242"/>
      <c r="K113" s="242"/>
      <c r="L113" s="247"/>
      <c r="M113" s="248"/>
      <c r="N113" s="249"/>
      <c r="O113" s="249"/>
      <c r="P113" s="249"/>
      <c r="Q113" s="249"/>
      <c r="R113" s="249"/>
      <c r="S113" s="249"/>
      <c r="T113" s="250"/>
      <c r="AT113" s="251" t="s">
        <v>340</v>
      </c>
      <c r="AU113" s="251" t="s">
        <v>89</v>
      </c>
      <c r="AV113" s="14" t="s">
        <v>89</v>
      </c>
      <c r="AW113" s="14" t="s">
        <v>43</v>
      </c>
      <c r="AX113" s="14" t="s">
        <v>29</v>
      </c>
      <c r="AY113" s="251" t="s">
        <v>331</v>
      </c>
    </row>
    <row r="114" spans="2:65" s="1" customFormat="1" ht="16.5" customHeight="1">
      <c r="B114" s="43"/>
      <c r="C114" s="207" t="s">
        <v>338</v>
      </c>
      <c r="D114" s="207" t="s">
        <v>333</v>
      </c>
      <c r="E114" s="208" t="s">
        <v>446</v>
      </c>
      <c r="F114" s="209" t="s">
        <v>447</v>
      </c>
      <c r="G114" s="210" t="s">
        <v>448</v>
      </c>
      <c r="H114" s="211">
        <v>18.067</v>
      </c>
      <c r="I114" s="212"/>
      <c r="J114" s="213">
        <f>ROUND(I114*H114,2)</f>
        <v>0</v>
      </c>
      <c r="K114" s="209" t="s">
        <v>337</v>
      </c>
      <c r="L114" s="63"/>
      <c r="M114" s="214" t="s">
        <v>36</v>
      </c>
      <c r="N114" s="215" t="s">
        <v>51</v>
      </c>
      <c r="O114" s="44"/>
      <c r="P114" s="216">
        <f>O114*H114</f>
        <v>0</v>
      </c>
      <c r="Q114" s="216">
        <v>0</v>
      </c>
      <c r="R114" s="216">
        <f>Q114*H114</f>
        <v>0</v>
      </c>
      <c r="S114" s="216">
        <v>0</v>
      </c>
      <c r="T114" s="217">
        <f>S114*H114</f>
        <v>0</v>
      </c>
      <c r="AR114" s="25" t="s">
        <v>338</v>
      </c>
      <c r="AT114" s="25" t="s">
        <v>333</v>
      </c>
      <c r="AU114" s="25" t="s">
        <v>89</v>
      </c>
      <c r="AY114" s="25" t="s">
        <v>331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25" t="s">
        <v>29</v>
      </c>
      <c r="BK114" s="218">
        <f>ROUND(I114*H114,2)</f>
        <v>0</v>
      </c>
      <c r="BL114" s="25" t="s">
        <v>338</v>
      </c>
      <c r="BM114" s="25" t="s">
        <v>1717</v>
      </c>
    </row>
    <row r="115" spans="2:65" s="14" customFormat="1" ht="13.5">
      <c r="B115" s="241"/>
      <c r="C115" s="242"/>
      <c r="D115" s="221" t="s">
        <v>340</v>
      </c>
      <c r="E115" s="243" t="s">
        <v>36</v>
      </c>
      <c r="F115" s="244" t="s">
        <v>1718</v>
      </c>
      <c r="G115" s="242"/>
      <c r="H115" s="245">
        <v>18.067</v>
      </c>
      <c r="I115" s="246"/>
      <c r="J115" s="242"/>
      <c r="K115" s="242"/>
      <c r="L115" s="247"/>
      <c r="M115" s="248"/>
      <c r="N115" s="249"/>
      <c r="O115" s="249"/>
      <c r="P115" s="249"/>
      <c r="Q115" s="249"/>
      <c r="R115" s="249"/>
      <c r="S115" s="249"/>
      <c r="T115" s="250"/>
      <c r="AT115" s="251" t="s">
        <v>340</v>
      </c>
      <c r="AU115" s="251" t="s">
        <v>89</v>
      </c>
      <c r="AV115" s="14" t="s">
        <v>89</v>
      </c>
      <c r="AW115" s="14" t="s">
        <v>43</v>
      </c>
      <c r="AX115" s="14" t="s">
        <v>29</v>
      </c>
      <c r="AY115" s="251" t="s">
        <v>331</v>
      </c>
    </row>
    <row r="116" spans="2:65" s="1" customFormat="1" ht="16.5" customHeight="1">
      <c r="B116" s="43"/>
      <c r="C116" s="207" t="s">
        <v>369</v>
      </c>
      <c r="D116" s="207" t="s">
        <v>333</v>
      </c>
      <c r="E116" s="208" t="s">
        <v>1149</v>
      </c>
      <c r="F116" s="209" t="s">
        <v>1150</v>
      </c>
      <c r="G116" s="210" t="s">
        <v>336</v>
      </c>
      <c r="H116" s="211">
        <v>29.52</v>
      </c>
      <c r="I116" s="212"/>
      <c r="J116" s="213">
        <f>ROUND(I116*H116,2)</f>
        <v>0</v>
      </c>
      <c r="K116" s="209" t="s">
        <v>337</v>
      </c>
      <c r="L116" s="63"/>
      <c r="M116" s="214" t="s">
        <v>36</v>
      </c>
      <c r="N116" s="215" t="s">
        <v>51</v>
      </c>
      <c r="O116" s="44"/>
      <c r="P116" s="216">
        <f>O116*H116</f>
        <v>0</v>
      </c>
      <c r="Q116" s="216">
        <v>0</v>
      </c>
      <c r="R116" s="216">
        <f>Q116*H116</f>
        <v>0</v>
      </c>
      <c r="S116" s="216">
        <v>0</v>
      </c>
      <c r="T116" s="217">
        <f>S116*H116</f>
        <v>0</v>
      </c>
      <c r="AR116" s="25" t="s">
        <v>338</v>
      </c>
      <c r="AT116" s="25" t="s">
        <v>333</v>
      </c>
      <c r="AU116" s="25" t="s">
        <v>89</v>
      </c>
      <c r="AY116" s="25" t="s">
        <v>331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25" t="s">
        <v>29</v>
      </c>
      <c r="BK116" s="218">
        <f>ROUND(I116*H116,2)</f>
        <v>0</v>
      </c>
      <c r="BL116" s="25" t="s">
        <v>338</v>
      </c>
      <c r="BM116" s="25" t="s">
        <v>1719</v>
      </c>
    </row>
    <row r="117" spans="2:65" s="12" customFormat="1" ht="13.5">
      <c r="B117" s="219"/>
      <c r="C117" s="220"/>
      <c r="D117" s="221" t="s">
        <v>340</v>
      </c>
      <c r="E117" s="222" t="s">
        <v>36</v>
      </c>
      <c r="F117" s="223" t="s">
        <v>1720</v>
      </c>
      <c r="G117" s="220"/>
      <c r="H117" s="222" t="s">
        <v>36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340</v>
      </c>
      <c r="AU117" s="229" t="s">
        <v>89</v>
      </c>
      <c r="AV117" s="12" t="s">
        <v>29</v>
      </c>
      <c r="AW117" s="12" t="s">
        <v>43</v>
      </c>
      <c r="AX117" s="12" t="s">
        <v>80</v>
      </c>
      <c r="AY117" s="229" t="s">
        <v>331</v>
      </c>
    </row>
    <row r="118" spans="2:65" s="14" customFormat="1" ht="13.5">
      <c r="B118" s="241"/>
      <c r="C118" s="242"/>
      <c r="D118" s="221" t="s">
        <v>340</v>
      </c>
      <c r="E118" s="243" t="s">
        <v>36</v>
      </c>
      <c r="F118" s="244" t="s">
        <v>1721</v>
      </c>
      <c r="G118" s="242"/>
      <c r="H118" s="245">
        <v>29.52</v>
      </c>
      <c r="I118" s="246"/>
      <c r="J118" s="242"/>
      <c r="K118" s="242"/>
      <c r="L118" s="247"/>
      <c r="M118" s="248"/>
      <c r="N118" s="249"/>
      <c r="O118" s="249"/>
      <c r="P118" s="249"/>
      <c r="Q118" s="249"/>
      <c r="R118" s="249"/>
      <c r="S118" s="249"/>
      <c r="T118" s="250"/>
      <c r="AT118" s="251" t="s">
        <v>340</v>
      </c>
      <c r="AU118" s="251" t="s">
        <v>89</v>
      </c>
      <c r="AV118" s="14" t="s">
        <v>89</v>
      </c>
      <c r="AW118" s="14" t="s">
        <v>43</v>
      </c>
      <c r="AX118" s="14" t="s">
        <v>29</v>
      </c>
      <c r="AY118" s="251" t="s">
        <v>331</v>
      </c>
    </row>
    <row r="119" spans="2:65" s="11" customFormat="1" ht="29.85" customHeight="1">
      <c r="B119" s="191"/>
      <c r="C119" s="192"/>
      <c r="D119" s="193" t="s">
        <v>79</v>
      </c>
      <c r="E119" s="205" t="s">
        <v>369</v>
      </c>
      <c r="F119" s="205" t="s">
        <v>1168</v>
      </c>
      <c r="G119" s="192"/>
      <c r="H119" s="192"/>
      <c r="I119" s="195"/>
      <c r="J119" s="206">
        <f>BK119</f>
        <v>0</v>
      </c>
      <c r="K119" s="192"/>
      <c r="L119" s="197"/>
      <c r="M119" s="198"/>
      <c r="N119" s="199"/>
      <c r="O119" s="199"/>
      <c r="P119" s="200">
        <f>SUM(P120:P132)</f>
        <v>0</v>
      </c>
      <c r="Q119" s="199"/>
      <c r="R119" s="200">
        <f>SUM(R120:R132)</f>
        <v>10.098739999999999</v>
      </c>
      <c r="S119" s="199"/>
      <c r="T119" s="201">
        <f>SUM(T120:T132)</f>
        <v>0</v>
      </c>
      <c r="AR119" s="202" t="s">
        <v>29</v>
      </c>
      <c r="AT119" s="203" t="s">
        <v>79</v>
      </c>
      <c r="AU119" s="203" t="s">
        <v>29</v>
      </c>
      <c r="AY119" s="202" t="s">
        <v>331</v>
      </c>
      <c r="BK119" s="204">
        <f>SUM(BK120:BK132)</f>
        <v>0</v>
      </c>
    </row>
    <row r="120" spans="2:65" s="1" customFormat="1" ht="16.5" customHeight="1">
      <c r="B120" s="43"/>
      <c r="C120" s="207" t="s">
        <v>377</v>
      </c>
      <c r="D120" s="207" t="s">
        <v>333</v>
      </c>
      <c r="E120" s="208" t="s">
        <v>1569</v>
      </c>
      <c r="F120" s="209" t="s">
        <v>1570</v>
      </c>
      <c r="G120" s="210" t="s">
        <v>336</v>
      </c>
      <c r="H120" s="211">
        <v>27.22</v>
      </c>
      <c r="I120" s="212"/>
      <c r="J120" s="213">
        <f>ROUND(I120*H120,2)</f>
        <v>0</v>
      </c>
      <c r="K120" s="209" t="s">
        <v>337</v>
      </c>
      <c r="L120" s="63"/>
      <c r="M120" s="214" t="s">
        <v>36</v>
      </c>
      <c r="N120" s="215" t="s">
        <v>51</v>
      </c>
      <c r="O120" s="44"/>
      <c r="P120" s="216">
        <f>O120*H120</f>
        <v>0</v>
      </c>
      <c r="Q120" s="216">
        <v>0</v>
      </c>
      <c r="R120" s="216">
        <f>Q120*H120</f>
        <v>0</v>
      </c>
      <c r="S120" s="216">
        <v>0</v>
      </c>
      <c r="T120" s="217">
        <f>S120*H120</f>
        <v>0</v>
      </c>
      <c r="AR120" s="25" t="s">
        <v>338</v>
      </c>
      <c r="AT120" s="25" t="s">
        <v>333</v>
      </c>
      <c r="AU120" s="25" t="s">
        <v>89</v>
      </c>
      <c r="AY120" s="25" t="s">
        <v>331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25" t="s">
        <v>29</v>
      </c>
      <c r="BK120" s="218">
        <f>ROUND(I120*H120,2)</f>
        <v>0</v>
      </c>
      <c r="BL120" s="25" t="s">
        <v>338</v>
      </c>
      <c r="BM120" s="25" t="s">
        <v>1722</v>
      </c>
    </row>
    <row r="121" spans="2:65" s="12" customFormat="1" ht="13.5">
      <c r="B121" s="219"/>
      <c r="C121" s="220"/>
      <c r="D121" s="221" t="s">
        <v>340</v>
      </c>
      <c r="E121" s="222" t="s">
        <v>36</v>
      </c>
      <c r="F121" s="223" t="s">
        <v>1723</v>
      </c>
      <c r="G121" s="220"/>
      <c r="H121" s="222" t="s">
        <v>36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340</v>
      </c>
      <c r="AU121" s="229" t="s">
        <v>89</v>
      </c>
      <c r="AV121" s="12" t="s">
        <v>29</v>
      </c>
      <c r="AW121" s="12" t="s">
        <v>43</v>
      </c>
      <c r="AX121" s="12" t="s">
        <v>80</v>
      </c>
      <c r="AY121" s="229" t="s">
        <v>331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1724</v>
      </c>
      <c r="G122" s="242"/>
      <c r="H122" s="245">
        <v>27.22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29</v>
      </c>
      <c r="AY122" s="251" t="s">
        <v>331</v>
      </c>
    </row>
    <row r="123" spans="2:65" s="1" customFormat="1" ht="16.5" customHeight="1">
      <c r="B123" s="43"/>
      <c r="C123" s="207" t="s">
        <v>383</v>
      </c>
      <c r="D123" s="207" t="s">
        <v>333</v>
      </c>
      <c r="E123" s="208" t="s">
        <v>1204</v>
      </c>
      <c r="F123" s="209" t="s">
        <v>1205</v>
      </c>
      <c r="G123" s="210" t="s">
        <v>336</v>
      </c>
      <c r="H123" s="211">
        <v>27.22</v>
      </c>
      <c r="I123" s="212"/>
      <c r="J123" s="213">
        <f>ROUND(I123*H123,2)</f>
        <v>0</v>
      </c>
      <c r="K123" s="209" t="s">
        <v>337</v>
      </c>
      <c r="L123" s="63"/>
      <c r="M123" s="214" t="s">
        <v>36</v>
      </c>
      <c r="N123" s="215" t="s">
        <v>51</v>
      </c>
      <c r="O123" s="44"/>
      <c r="P123" s="216">
        <f>O123*H123</f>
        <v>0</v>
      </c>
      <c r="Q123" s="216">
        <v>0</v>
      </c>
      <c r="R123" s="216">
        <f>Q123*H123</f>
        <v>0</v>
      </c>
      <c r="S123" s="216">
        <v>0</v>
      </c>
      <c r="T123" s="217">
        <f>S123*H123</f>
        <v>0</v>
      </c>
      <c r="AR123" s="25" t="s">
        <v>338</v>
      </c>
      <c r="AT123" s="25" t="s">
        <v>333</v>
      </c>
      <c r="AU123" s="25" t="s">
        <v>89</v>
      </c>
      <c r="AY123" s="25" t="s">
        <v>331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25" t="s">
        <v>29</v>
      </c>
      <c r="BK123" s="218">
        <f>ROUND(I123*H123,2)</f>
        <v>0</v>
      </c>
      <c r="BL123" s="25" t="s">
        <v>338</v>
      </c>
      <c r="BM123" s="25" t="s">
        <v>1725</v>
      </c>
    </row>
    <row r="124" spans="2:65" s="12" customFormat="1" ht="13.5">
      <c r="B124" s="219"/>
      <c r="C124" s="220"/>
      <c r="D124" s="221" t="s">
        <v>340</v>
      </c>
      <c r="E124" s="222" t="s">
        <v>36</v>
      </c>
      <c r="F124" s="223" t="s">
        <v>1726</v>
      </c>
      <c r="G124" s="220"/>
      <c r="H124" s="222" t="s">
        <v>36</v>
      </c>
      <c r="I124" s="224"/>
      <c r="J124" s="220"/>
      <c r="K124" s="220"/>
      <c r="L124" s="225"/>
      <c r="M124" s="226"/>
      <c r="N124" s="227"/>
      <c r="O124" s="227"/>
      <c r="P124" s="227"/>
      <c r="Q124" s="227"/>
      <c r="R124" s="227"/>
      <c r="S124" s="227"/>
      <c r="T124" s="228"/>
      <c r="AT124" s="229" t="s">
        <v>340</v>
      </c>
      <c r="AU124" s="229" t="s">
        <v>89</v>
      </c>
      <c r="AV124" s="12" t="s">
        <v>29</v>
      </c>
      <c r="AW124" s="12" t="s">
        <v>43</v>
      </c>
      <c r="AX124" s="12" t="s">
        <v>80</v>
      </c>
      <c r="AY124" s="229" t="s">
        <v>331</v>
      </c>
    </row>
    <row r="125" spans="2:65" s="14" customFormat="1" ht="13.5">
      <c r="B125" s="241"/>
      <c r="C125" s="242"/>
      <c r="D125" s="221" t="s">
        <v>340</v>
      </c>
      <c r="E125" s="243" t="s">
        <v>36</v>
      </c>
      <c r="F125" s="244" t="s">
        <v>1724</v>
      </c>
      <c r="G125" s="242"/>
      <c r="H125" s="245">
        <v>27.22</v>
      </c>
      <c r="I125" s="246"/>
      <c r="J125" s="242"/>
      <c r="K125" s="242"/>
      <c r="L125" s="247"/>
      <c r="M125" s="248"/>
      <c r="N125" s="249"/>
      <c r="O125" s="249"/>
      <c r="P125" s="249"/>
      <c r="Q125" s="249"/>
      <c r="R125" s="249"/>
      <c r="S125" s="249"/>
      <c r="T125" s="250"/>
      <c r="AT125" s="251" t="s">
        <v>340</v>
      </c>
      <c r="AU125" s="251" t="s">
        <v>89</v>
      </c>
      <c r="AV125" s="14" t="s">
        <v>89</v>
      </c>
      <c r="AW125" s="14" t="s">
        <v>43</v>
      </c>
      <c r="AX125" s="14" t="s">
        <v>29</v>
      </c>
      <c r="AY125" s="251" t="s">
        <v>331</v>
      </c>
    </row>
    <row r="126" spans="2:65" s="1" customFormat="1" ht="25.5" customHeight="1">
      <c r="B126" s="43"/>
      <c r="C126" s="207" t="s">
        <v>389</v>
      </c>
      <c r="D126" s="207" t="s">
        <v>333</v>
      </c>
      <c r="E126" s="208" t="s">
        <v>1255</v>
      </c>
      <c r="F126" s="209" t="s">
        <v>1256</v>
      </c>
      <c r="G126" s="210" t="s">
        <v>336</v>
      </c>
      <c r="H126" s="211">
        <v>27.22</v>
      </c>
      <c r="I126" s="212"/>
      <c r="J126" s="213">
        <f>ROUND(I126*H126,2)</f>
        <v>0</v>
      </c>
      <c r="K126" s="209" t="s">
        <v>36</v>
      </c>
      <c r="L126" s="63"/>
      <c r="M126" s="214" t="s">
        <v>36</v>
      </c>
      <c r="N126" s="215" t="s">
        <v>51</v>
      </c>
      <c r="O126" s="44"/>
      <c r="P126" s="216">
        <f>O126*H126</f>
        <v>0</v>
      </c>
      <c r="Q126" s="216">
        <v>0.16700000000000001</v>
      </c>
      <c r="R126" s="216">
        <f>Q126*H126</f>
        <v>4.5457400000000003</v>
      </c>
      <c r="S126" s="216">
        <v>0</v>
      </c>
      <c r="T126" s="217">
        <f>S126*H126</f>
        <v>0</v>
      </c>
      <c r="AR126" s="25" t="s">
        <v>338</v>
      </c>
      <c r="AT126" s="25" t="s">
        <v>333</v>
      </c>
      <c r="AU126" s="25" t="s">
        <v>89</v>
      </c>
      <c r="AY126" s="25" t="s">
        <v>331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25" t="s">
        <v>29</v>
      </c>
      <c r="BK126" s="218">
        <f>ROUND(I126*H126,2)</f>
        <v>0</v>
      </c>
      <c r="BL126" s="25" t="s">
        <v>338</v>
      </c>
      <c r="BM126" s="25" t="s">
        <v>1727</v>
      </c>
    </row>
    <row r="127" spans="2:65" s="12" customFormat="1" ht="13.5">
      <c r="B127" s="219"/>
      <c r="C127" s="220"/>
      <c r="D127" s="221" t="s">
        <v>340</v>
      </c>
      <c r="E127" s="222" t="s">
        <v>36</v>
      </c>
      <c r="F127" s="223" t="s">
        <v>1728</v>
      </c>
      <c r="G127" s="220"/>
      <c r="H127" s="222" t="s">
        <v>36</v>
      </c>
      <c r="I127" s="224"/>
      <c r="J127" s="220"/>
      <c r="K127" s="220"/>
      <c r="L127" s="225"/>
      <c r="M127" s="226"/>
      <c r="N127" s="227"/>
      <c r="O127" s="227"/>
      <c r="P127" s="227"/>
      <c r="Q127" s="227"/>
      <c r="R127" s="227"/>
      <c r="S127" s="227"/>
      <c r="T127" s="228"/>
      <c r="AT127" s="229" t="s">
        <v>340</v>
      </c>
      <c r="AU127" s="229" t="s">
        <v>89</v>
      </c>
      <c r="AV127" s="12" t="s">
        <v>29</v>
      </c>
      <c r="AW127" s="12" t="s">
        <v>43</v>
      </c>
      <c r="AX127" s="12" t="s">
        <v>80</v>
      </c>
      <c r="AY127" s="229" t="s">
        <v>331</v>
      </c>
    </row>
    <row r="128" spans="2:65" s="14" customFormat="1" ht="13.5">
      <c r="B128" s="241"/>
      <c r="C128" s="242"/>
      <c r="D128" s="221" t="s">
        <v>340</v>
      </c>
      <c r="E128" s="243" t="s">
        <v>36</v>
      </c>
      <c r="F128" s="244" t="s">
        <v>1724</v>
      </c>
      <c r="G128" s="242"/>
      <c r="H128" s="245">
        <v>27.22</v>
      </c>
      <c r="I128" s="246"/>
      <c r="J128" s="242"/>
      <c r="K128" s="242"/>
      <c r="L128" s="247"/>
      <c r="M128" s="248"/>
      <c r="N128" s="249"/>
      <c r="O128" s="249"/>
      <c r="P128" s="249"/>
      <c r="Q128" s="249"/>
      <c r="R128" s="249"/>
      <c r="S128" s="249"/>
      <c r="T128" s="250"/>
      <c r="AT128" s="251" t="s">
        <v>340</v>
      </c>
      <c r="AU128" s="251" t="s">
        <v>89</v>
      </c>
      <c r="AV128" s="14" t="s">
        <v>89</v>
      </c>
      <c r="AW128" s="14" t="s">
        <v>43</v>
      </c>
      <c r="AX128" s="14" t="s">
        <v>80</v>
      </c>
      <c r="AY128" s="251" t="s">
        <v>331</v>
      </c>
    </row>
    <row r="129" spans="2:65" s="13" customFormat="1" ht="13.5">
      <c r="B129" s="230"/>
      <c r="C129" s="231"/>
      <c r="D129" s="221" t="s">
        <v>340</v>
      </c>
      <c r="E129" s="232" t="s">
        <v>36</v>
      </c>
      <c r="F129" s="233" t="s">
        <v>1729</v>
      </c>
      <c r="G129" s="231"/>
      <c r="H129" s="234">
        <v>27.22</v>
      </c>
      <c r="I129" s="235"/>
      <c r="J129" s="231"/>
      <c r="K129" s="231"/>
      <c r="L129" s="236"/>
      <c r="M129" s="237"/>
      <c r="N129" s="238"/>
      <c r="O129" s="238"/>
      <c r="P129" s="238"/>
      <c r="Q129" s="238"/>
      <c r="R129" s="238"/>
      <c r="S129" s="238"/>
      <c r="T129" s="239"/>
      <c r="AT129" s="240" t="s">
        <v>340</v>
      </c>
      <c r="AU129" s="240" t="s">
        <v>89</v>
      </c>
      <c r="AV129" s="13" t="s">
        <v>113</v>
      </c>
      <c r="AW129" s="13" t="s">
        <v>43</v>
      </c>
      <c r="AX129" s="13" t="s">
        <v>29</v>
      </c>
      <c r="AY129" s="240" t="s">
        <v>331</v>
      </c>
    </row>
    <row r="130" spans="2:65" s="1" customFormat="1" ht="16.5" customHeight="1">
      <c r="B130" s="43"/>
      <c r="C130" s="263" t="s">
        <v>394</v>
      </c>
      <c r="D130" s="263" t="s">
        <v>461</v>
      </c>
      <c r="E130" s="264" t="s">
        <v>1264</v>
      </c>
      <c r="F130" s="265" t="s">
        <v>1730</v>
      </c>
      <c r="G130" s="266" t="s">
        <v>448</v>
      </c>
      <c r="H130" s="267">
        <v>5.5529999999999999</v>
      </c>
      <c r="I130" s="268"/>
      <c r="J130" s="269">
        <f>ROUND(I130*H130,2)</f>
        <v>0</v>
      </c>
      <c r="K130" s="265" t="s">
        <v>36</v>
      </c>
      <c r="L130" s="270"/>
      <c r="M130" s="271" t="s">
        <v>36</v>
      </c>
      <c r="N130" s="272" t="s">
        <v>51</v>
      </c>
      <c r="O130" s="44"/>
      <c r="P130" s="216">
        <f>O130*H130</f>
        <v>0</v>
      </c>
      <c r="Q130" s="216">
        <v>1</v>
      </c>
      <c r="R130" s="216">
        <f>Q130*H130</f>
        <v>5.5529999999999999</v>
      </c>
      <c r="S130" s="216">
        <v>0</v>
      </c>
      <c r="T130" s="217">
        <f>S130*H130</f>
        <v>0</v>
      </c>
      <c r="AR130" s="25" t="s">
        <v>389</v>
      </c>
      <c r="AT130" s="25" t="s">
        <v>461</v>
      </c>
      <c r="AU130" s="25" t="s">
        <v>89</v>
      </c>
      <c r="AY130" s="25" t="s">
        <v>331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25" t="s">
        <v>29</v>
      </c>
      <c r="BK130" s="218">
        <f>ROUND(I130*H130,2)</f>
        <v>0</v>
      </c>
      <c r="BL130" s="25" t="s">
        <v>338</v>
      </c>
      <c r="BM130" s="25" t="s">
        <v>1731</v>
      </c>
    </row>
    <row r="131" spans="2:65" s="12" customFormat="1" ht="13.5">
      <c r="B131" s="219"/>
      <c r="C131" s="220"/>
      <c r="D131" s="221" t="s">
        <v>340</v>
      </c>
      <c r="E131" s="222" t="s">
        <v>36</v>
      </c>
      <c r="F131" s="223" t="s">
        <v>1732</v>
      </c>
      <c r="G131" s="220"/>
      <c r="H131" s="222" t="s">
        <v>36</v>
      </c>
      <c r="I131" s="224"/>
      <c r="J131" s="220"/>
      <c r="K131" s="220"/>
      <c r="L131" s="225"/>
      <c r="M131" s="226"/>
      <c r="N131" s="227"/>
      <c r="O131" s="227"/>
      <c r="P131" s="227"/>
      <c r="Q131" s="227"/>
      <c r="R131" s="227"/>
      <c r="S131" s="227"/>
      <c r="T131" s="228"/>
      <c r="AT131" s="229" t="s">
        <v>340</v>
      </c>
      <c r="AU131" s="229" t="s">
        <v>89</v>
      </c>
      <c r="AV131" s="12" t="s">
        <v>29</v>
      </c>
      <c r="AW131" s="12" t="s">
        <v>43</v>
      </c>
      <c r="AX131" s="12" t="s">
        <v>80</v>
      </c>
      <c r="AY131" s="229" t="s">
        <v>331</v>
      </c>
    </row>
    <row r="132" spans="2:65" s="14" customFormat="1" ht="13.5">
      <c r="B132" s="241"/>
      <c r="C132" s="242"/>
      <c r="D132" s="221" t="s">
        <v>340</v>
      </c>
      <c r="E132" s="243" t="s">
        <v>36</v>
      </c>
      <c r="F132" s="244" t="s">
        <v>1733</v>
      </c>
      <c r="G132" s="242"/>
      <c r="H132" s="245">
        <v>5.5529999999999999</v>
      </c>
      <c r="I132" s="246"/>
      <c r="J132" s="242"/>
      <c r="K132" s="242"/>
      <c r="L132" s="247"/>
      <c r="M132" s="248"/>
      <c r="N132" s="249"/>
      <c r="O132" s="249"/>
      <c r="P132" s="249"/>
      <c r="Q132" s="249"/>
      <c r="R132" s="249"/>
      <c r="S132" s="249"/>
      <c r="T132" s="250"/>
      <c r="AT132" s="251" t="s">
        <v>340</v>
      </c>
      <c r="AU132" s="251" t="s">
        <v>89</v>
      </c>
      <c r="AV132" s="14" t="s">
        <v>89</v>
      </c>
      <c r="AW132" s="14" t="s">
        <v>43</v>
      </c>
      <c r="AX132" s="14" t="s">
        <v>29</v>
      </c>
      <c r="AY132" s="251" t="s">
        <v>331</v>
      </c>
    </row>
    <row r="133" spans="2:65" s="11" customFormat="1" ht="29.85" customHeight="1">
      <c r="B133" s="191"/>
      <c r="C133" s="192"/>
      <c r="D133" s="193" t="s">
        <v>79</v>
      </c>
      <c r="E133" s="205" t="s">
        <v>394</v>
      </c>
      <c r="F133" s="205" t="s">
        <v>1323</v>
      </c>
      <c r="G133" s="192"/>
      <c r="H133" s="192"/>
      <c r="I133" s="195"/>
      <c r="J133" s="206">
        <f>BK133</f>
        <v>0</v>
      </c>
      <c r="K133" s="192"/>
      <c r="L133" s="197"/>
      <c r="M133" s="198"/>
      <c r="N133" s="199"/>
      <c r="O133" s="199"/>
      <c r="P133" s="200">
        <f>SUM(P134:P140)</f>
        <v>0</v>
      </c>
      <c r="Q133" s="199"/>
      <c r="R133" s="200">
        <f>SUM(R134:R140)</f>
        <v>4.4398439999999999</v>
      </c>
      <c r="S133" s="199"/>
      <c r="T133" s="201">
        <f>SUM(T134:T140)</f>
        <v>0</v>
      </c>
      <c r="AR133" s="202" t="s">
        <v>29</v>
      </c>
      <c r="AT133" s="203" t="s">
        <v>79</v>
      </c>
      <c r="AU133" s="203" t="s">
        <v>29</v>
      </c>
      <c r="AY133" s="202" t="s">
        <v>331</v>
      </c>
      <c r="BK133" s="204">
        <f>SUM(BK134:BK140)</f>
        <v>0</v>
      </c>
    </row>
    <row r="134" spans="2:65" s="1" customFormat="1" ht="25.5" customHeight="1">
      <c r="B134" s="43"/>
      <c r="C134" s="207" t="s">
        <v>399</v>
      </c>
      <c r="D134" s="207" t="s">
        <v>333</v>
      </c>
      <c r="E134" s="208" t="s">
        <v>1328</v>
      </c>
      <c r="F134" s="209" t="s">
        <v>1329</v>
      </c>
      <c r="G134" s="210" t="s">
        <v>402</v>
      </c>
      <c r="H134" s="211">
        <v>22.8</v>
      </c>
      <c r="I134" s="212"/>
      <c r="J134" s="213">
        <f>ROUND(I134*H134,2)</f>
        <v>0</v>
      </c>
      <c r="K134" s="209" t="s">
        <v>337</v>
      </c>
      <c r="L134" s="63"/>
      <c r="M134" s="214" t="s">
        <v>36</v>
      </c>
      <c r="N134" s="215" t="s">
        <v>51</v>
      </c>
      <c r="O134" s="44"/>
      <c r="P134" s="216">
        <f>O134*H134</f>
        <v>0</v>
      </c>
      <c r="Q134" s="216">
        <v>0.14066999999999999</v>
      </c>
      <c r="R134" s="216">
        <f>Q134*H134</f>
        <v>3.2072759999999998</v>
      </c>
      <c r="S134" s="216">
        <v>0</v>
      </c>
      <c r="T134" s="217">
        <f>S134*H134</f>
        <v>0</v>
      </c>
      <c r="AR134" s="25" t="s">
        <v>338</v>
      </c>
      <c r="AT134" s="25" t="s">
        <v>333</v>
      </c>
      <c r="AU134" s="25" t="s">
        <v>89</v>
      </c>
      <c r="AY134" s="25" t="s">
        <v>331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25" t="s">
        <v>29</v>
      </c>
      <c r="BK134" s="218">
        <f>ROUND(I134*H134,2)</f>
        <v>0</v>
      </c>
      <c r="BL134" s="25" t="s">
        <v>338</v>
      </c>
      <c r="BM134" s="25" t="s">
        <v>1734</v>
      </c>
    </row>
    <row r="135" spans="2:65" s="12" customFormat="1" ht="13.5">
      <c r="B135" s="219"/>
      <c r="C135" s="220"/>
      <c r="D135" s="221" t="s">
        <v>340</v>
      </c>
      <c r="E135" s="222" t="s">
        <v>36</v>
      </c>
      <c r="F135" s="223" t="s">
        <v>1735</v>
      </c>
      <c r="G135" s="220"/>
      <c r="H135" s="222" t="s">
        <v>36</v>
      </c>
      <c r="I135" s="224"/>
      <c r="J135" s="220"/>
      <c r="K135" s="220"/>
      <c r="L135" s="225"/>
      <c r="M135" s="226"/>
      <c r="N135" s="227"/>
      <c r="O135" s="227"/>
      <c r="P135" s="227"/>
      <c r="Q135" s="227"/>
      <c r="R135" s="227"/>
      <c r="S135" s="227"/>
      <c r="T135" s="228"/>
      <c r="AT135" s="229" t="s">
        <v>340</v>
      </c>
      <c r="AU135" s="229" t="s">
        <v>89</v>
      </c>
      <c r="AV135" s="12" t="s">
        <v>29</v>
      </c>
      <c r="AW135" s="12" t="s">
        <v>43</v>
      </c>
      <c r="AX135" s="12" t="s">
        <v>80</v>
      </c>
      <c r="AY135" s="229" t="s">
        <v>331</v>
      </c>
    </row>
    <row r="136" spans="2:65" s="12" customFormat="1" ht="13.5">
      <c r="B136" s="219"/>
      <c r="C136" s="220"/>
      <c r="D136" s="221" t="s">
        <v>340</v>
      </c>
      <c r="E136" s="222" t="s">
        <v>36</v>
      </c>
      <c r="F136" s="223" t="s">
        <v>1736</v>
      </c>
      <c r="G136" s="220"/>
      <c r="H136" s="222" t="s">
        <v>36</v>
      </c>
      <c r="I136" s="224"/>
      <c r="J136" s="220"/>
      <c r="K136" s="220"/>
      <c r="L136" s="225"/>
      <c r="M136" s="226"/>
      <c r="N136" s="227"/>
      <c r="O136" s="227"/>
      <c r="P136" s="227"/>
      <c r="Q136" s="227"/>
      <c r="R136" s="227"/>
      <c r="S136" s="227"/>
      <c r="T136" s="228"/>
      <c r="AT136" s="229" t="s">
        <v>340</v>
      </c>
      <c r="AU136" s="229" t="s">
        <v>89</v>
      </c>
      <c r="AV136" s="12" t="s">
        <v>29</v>
      </c>
      <c r="AW136" s="12" t="s">
        <v>43</v>
      </c>
      <c r="AX136" s="12" t="s">
        <v>80</v>
      </c>
      <c r="AY136" s="229" t="s">
        <v>331</v>
      </c>
    </row>
    <row r="137" spans="2:65" s="14" customFormat="1" ht="13.5">
      <c r="B137" s="241"/>
      <c r="C137" s="242"/>
      <c r="D137" s="221" t="s">
        <v>340</v>
      </c>
      <c r="E137" s="243" t="s">
        <v>36</v>
      </c>
      <c r="F137" s="244" t="s">
        <v>1737</v>
      </c>
      <c r="G137" s="242"/>
      <c r="H137" s="245">
        <v>22.8</v>
      </c>
      <c r="I137" s="246"/>
      <c r="J137" s="242"/>
      <c r="K137" s="242"/>
      <c r="L137" s="247"/>
      <c r="M137" s="248"/>
      <c r="N137" s="249"/>
      <c r="O137" s="249"/>
      <c r="P137" s="249"/>
      <c r="Q137" s="249"/>
      <c r="R137" s="249"/>
      <c r="S137" s="249"/>
      <c r="T137" s="250"/>
      <c r="AT137" s="251" t="s">
        <v>340</v>
      </c>
      <c r="AU137" s="251" t="s">
        <v>89</v>
      </c>
      <c r="AV137" s="14" t="s">
        <v>89</v>
      </c>
      <c r="AW137" s="14" t="s">
        <v>43</v>
      </c>
      <c r="AX137" s="14" t="s">
        <v>29</v>
      </c>
      <c r="AY137" s="251" t="s">
        <v>331</v>
      </c>
    </row>
    <row r="138" spans="2:65" s="1" customFormat="1" ht="25.5" customHeight="1">
      <c r="B138" s="43"/>
      <c r="C138" s="263" t="s">
        <v>407</v>
      </c>
      <c r="D138" s="263" t="s">
        <v>461</v>
      </c>
      <c r="E138" s="264" t="s">
        <v>1738</v>
      </c>
      <c r="F138" s="265" t="s">
        <v>1739</v>
      </c>
      <c r="G138" s="266" t="s">
        <v>402</v>
      </c>
      <c r="H138" s="267">
        <v>23.256</v>
      </c>
      <c r="I138" s="268"/>
      <c r="J138" s="269">
        <f>ROUND(I138*H138,2)</f>
        <v>0</v>
      </c>
      <c r="K138" s="265" t="s">
        <v>36</v>
      </c>
      <c r="L138" s="270"/>
      <c r="M138" s="271" t="s">
        <v>36</v>
      </c>
      <c r="N138" s="272" t="s">
        <v>51</v>
      </c>
      <c r="O138" s="44"/>
      <c r="P138" s="216">
        <f>O138*H138</f>
        <v>0</v>
      </c>
      <c r="Q138" s="216">
        <v>5.2999999999999999E-2</v>
      </c>
      <c r="R138" s="216">
        <f>Q138*H138</f>
        <v>1.2325679999999999</v>
      </c>
      <c r="S138" s="216">
        <v>0</v>
      </c>
      <c r="T138" s="217">
        <f>S138*H138</f>
        <v>0</v>
      </c>
      <c r="AR138" s="25" t="s">
        <v>389</v>
      </c>
      <c r="AT138" s="25" t="s">
        <v>461</v>
      </c>
      <c r="AU138" s="25" t="s">
        <v>89</v>
      </c>
      <c r="AY138" s="25" t="s">
        <v>331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25" t="s">
        <v>29</v>
      </c>
      <c r="BK138" s="218">
        <f>ROUND(I138*H138,2)</f>
        <v>0</v>
      </c>
      <c r="BL138" s="25" t="s">
        <v>338</v>
      </c>
      <c r="BM138" s="25" t="s">
        <v>1740</v>
      </c>
    </row>
    <row r="139" spans="2:65" s="12" customFormat="1" ht="13.5">
      <c r="B139" s="219"/>
      <c r="C139" s="220"/>
      <c r="D139" s="221" t="s">
        <v>340</v>
      </c>
      <c r="E139" s="222" t="s">
        <v>36</v>
      </c>
      <c r="F139" s="223" t="s">
        <v>1735</v>
      </c>
      <c r="G139" s="220"/>
      <c r="H139" s="222" t="s">
        <v>36</v>
      </c>
      <c r="I139" s="224"/>
      <c r="J139" s="220"/>
      <c r="K139" s="220"/>
      <c r="L139" s="225"/>
      <c r="M139" s="226"/>
      <c r="N139" s="227"/>
      <c r="O139" s="227"/>
      <c r="P139" s="227"/>
      <c r="Q139" s="227"/>
      <c r="R139" s="227"/>
      <c r="S139" s="227"/>
      <c r="T139" s="228"/>
      <c r="AT139" s="229" t="s">
        <v>340</v>
      </c>
      <c r="AU139" s="229" t="s">
        <v>89</v>
      </c>
      <c r="AV139" s="12" t="s">
        <v>29</v>
      </c>
      <c r="AW139" s="12" t="s">
        <v>43</v>
      </c>
      <c r="AX139" s="12" t="s">
        <v>80</v>
      </c>
      <c r="AY139" s="229" t="s">
        <v>331</v>
      </c>
    </row>
    <row r="140" spans="2:65" s="14" customFormat="1" ht="13.5">
      <c r="B140" s="241"/>
      <c r="C140" s="242"/>
      <c r="D140" s="221" t="s">
        <v>340</v>
      </c>
      <c r="E140" s="243" t="s">
        <v>36</v>
      </c>
      <c r="F140" s="244" t="s">
        <v>1741</v>
      </c>
      <c r="G140" s="242"/>
      <c r="H140" s="245">
        <v>23.256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AT140" s="251" t="s">
        <v>340</v>
      </c>
      <c r="AU140" s="251" t="s">
        <v>89</v>
      </c>
      <c r="AV140" s="14" t="s">
        <v>89</v>
      </c>
      <c r="AW140" s="14" t="s">
        <v>43</v>
      </c>
      <c r="AX140" s="14" t="s">
        <v>29</v>
      </c>
      <c r="AY140" s="251" t="s">
        <v>331</v>
      </c>
    </row>
    <row r="141" spans="2:65" s="11" customFormat="1" ht="29.85" customHeight="1">
      <c r="B141" s="191"/>
      <c r="C141" s="192"/>
      <c r="D141" s="193" t="s">
        <v>79</v>
      </c>
      <c r="E141" s="205" t="s">
        <v>734</v>
      </c>
      <c r="F141" s="205" t="s">
        <v>735</v>
      </c>
      <c r="G141" s="192"/>
      <c r="H141" s="192"/>
      <c r="I141" s="195"/>
      <c r="J141" s="206">
        <f>BK141</f>
        <v>0</v>
      </c>
      <c r="K141" s="192"/>
      <c r="L141" s="197"/>
      <c r="M141" s="198"/>
      <c r="N141" s="199"/>
      <c r="O141" s="199"/>
      <c r="P141" s="200">
        <f>P142</f>
        <v>0</v>
      </c>
      <c r="Q141" s="199"/>
      <c r="R141" s="200">
        <f>R142</f>
        <v>0</v>
      </c>
      <c r="S141" s="199"/>
      <c r="T141" s="201">
        <f>T142</f>
        <v>0</v>
      </c>
      <c r="AR141" s="202" t="s">
        <v>29</v>
      </c>
      <c r="AT141" s="203" t="s">
        <v>79</v>
      </c>
      <c r="AU141" s="203" t="s">
        <v>29</v>
      </c>
      <c r="AY141" s="202" t="s">
        <v>331</v>
      </c>
      <c r="BK141" s="204">
        <f>BK142</f>
        <v>0</v>
      </c>
    </row>
    <row r="142" spans="2:65" s="1" customFormat="1" ht="16.5" customHeight="1">
      <c r="B142" s="43"/>
      <c r="C142" s="207" t="s">
        <v>413</v>
      </c>
      <c r="D142" s="207" t="s">
        <v>333</v>
      </c>
      <c r="E142" s="208" t="s">
        <v>1390</v>
      </c>
      <c r="F142" s="209" t="s">
        <v>1391</v>
      </c>
      <c r="G142" s="210" t="s">
        <v>448</v>
      </c>
      <c r="H142" s="211">
        <v>14.539</v>
      </c>
      <c r="I142" s="212"/>
      <c r="J142" s="213">
        <f>ROUND(I142*H142,2)</f>
        <v>0</v>
      </c>
      <c r="K142" s="209" t="s">
        <v>337</v>
      </c>
      <c r="L142" s="63"/>
      <c r="M142" s="214" t="s">
        <v>36</v>
      </c>
      <c r="N142" s="279" t="s">
        <v>51</v>
      </c>
      <c r="O142" s="280"/>
      <c r="P142" s="281">
        <f>O142*H142</f>
        <v>0</v>
      </c>
      <c r="Q142" s="281">
        <v>0</v>
      </c>
      <c r="R142" s="281">
        <f>Q142*H142</f>
        <v>0</v>
      </c>
      <c r="S142" s="281">
        <v>0</v>
      </c>
      <c r="T142" s="282">
        <f>S142*H142</f>
        <v>0</v>
      </c>
      <c r="AR142" s="25" t="s">
        <v>338</v>
      </c>
      <c r="AT142" s="25" t="s">
        <v>333</v>
      </c>
      <c r="AU142" s="25" t="s">
        <v>89</v>
      </c>
      <c r="AY142" s="25" t="s">
        <v>331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25" t="s">
        <v>29</v>
      </c>
      <c r="BK142" s="218">
        <f>ROUND(I142*H142,2)</f>
        <v>0</v>
      </c>
      <c r="BL142" s="25" t="s">
        <v>338</v>
      </c>
      <c r="BM142" s="25" t="s">
        <v>1742</v>
      </c>
    </row>
    <row r="143" spans="2:65" s="1" customFormat="1" ht="6.95" customHeight="1">
      <c r="B143" s="58"/>
      <c r="C143" s="59"/>
      <c r="D143" s="59"/>
      <c r="E143" s="59"/>
      <c r="F143" s="59"/>
      <c r="G143" s="59"/>
      <c r="H143" s="59"/>
      <c r="I143" s="152"/>
      <c r="J143" s="59"/>
      <c r="K143" s="59"/>
      <c r="L143" s="63"/>
    </row>
  </sheetData>
  <sheetProtection algorithmName="SHA-512" hashValue="qjUl7SjDXMaU/+/qDBIzu6RHEa3YPgG/sZr6QEtDpRbry747tqwfYr6WEH5rut0BYab94s/v2HFGLs1O99TZAQ==" saltValue="HD1nzJUwD6szlvWhsUBPxJP7Fe7YKnKBs7MimKrY1LLNpxQHcQLZxajMs5b6xvv3BsQMgamornHSx84eovIgug==" spinCount="100000" sheet="1" objects="1" scenarios="1" formatColumns="0" formatRows="0" autoFilter="0"/>
  <autoFilter ref="C92:K142"/>
  <mergeCells count="16">
    <mergeCell ref="L2:V2"/>
    <mergeCell ref="E79:H79"/>
    <mergeCell ref="E83:H83"/>
    <mergeCell ref="E81:H81"/>
    <mergeCell ref="E85:H85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2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72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132</v>
      </c>
      <c r="AZ2" s="127" t="s">
        <v>1743</v>
      </c>
      <c r="BA2" s="127" t="s">
        <v>36</v>
      </c>
      <c r="BB2" s="127" t="s">
        <v>36</v>
      </c>
      <c r="BC2" s="127" t="s">
        <v>1744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1745</v>
      </c>
      <c r="BA3" s="127" t="s">
        <v>36</v>
      </c>
      <c r="BB3" s="127" t="s">
        <v>36</v>
      </c>
      <c r="BC3" s="127" t="s">
        <v>1746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1747</v>
      </c>
      <c r="BA4" s="127" t="s">
        <v>36</v>
      </c>
      <c r="BB4" s="127" t="s">
        <v>36</v>
      </c>
      <c r="BC4" s="127" t="s">
        <v>29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1748</v>
      </c>
      <c r="BA5" s="127" t="s">
        <v>36</v>
      </c>
      <c r="BB5" s="127" t="s">
        <v>36</v>
      </c>
      <c r="BC5" s="127" t="s">
        <v>1744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1749</v>
      </c>
      <c r="BA6" s="127" t="s">
        <v>36</v>
      </c>
      <c r="BB6" s="127" t="s">
        <v>36</v>
      </c>
      <c r="BC6" s="127" t="s">
        <v>1750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  <c r="AZ7" s="127" t="s">
        <v>1751</v>
      </c>
      <c r="BA7" s="127" t="s">
        <v>36</v>
      </c>
      <c r="BB7" s="127" t="s">
        <v>36</v>
      </c>
      <c r="BC7" s="127" t="s">
        <v>1752</v>
      </c>
      <c r="BD7" s="127" t="s">
        <v>89</v>
      </c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s="1" customFormat="1" ht="16.5" customHeight="1">
      <c r="B9" s="43"/>
      <c r="C9" s="44"/>
      <c r="D9" s="44"/>
      <c r="E9" s="404" t="s">
        <v>1100</v>
      </c>
      <c r="F9" s="406"/>
      <c r="G9" s="406"/>
      <c r="H9" s="406"/>
      <c r="I9" s="130"/>
      <c r="J9" s="44"/>
      <c r="K9" s="47"/>
    </row>
    <row r="10" spans="1:70" s="1" customFormat="1">
      <c r="B10" s="43"/>
      <c r="C10" s="44"/>
      <c r="D10" s="38" t="s">
        <v>281</v>
      </c>
      <c r="E10" s="44"/>
      <c r="F10" s="44"/>
      <c r="G10" s="44"/>
      <c r="H10" s="44"/>
      <c r="I10" s="130"/>
      <c r="J10" s="44"/>
      <c r="K10" s="47"/>
    </row>
    <row r="11" spans="1:70" s="1" customFormat="1" ht="36.950000000000003" customHeight="1">
      <c r="B11" s="43"/>
      <c r="C11" s="44"/>
      <c r="D11" s="44"/>
      <c r="E11" s="407" t="s">
        <v>1753</v>
      </c>
      <c r="F11" s="406"/>
      <c r="G11" s="406"/>
      <c r="H11" s="406"/>
      <c r="I11" s="130"/>
      <c r="J11" s="44"/>
      <c r="K11" s="47"/>
    </row>
    <row r="12" spans="1:70" s="1" customFormat="1" ht="13.5">
      <c r="B12" s="43"/>
      <c r="C12" s="44"/>
      <c r="D12" s="44"/>
      <c r="E12" s="44"/>
      <c r="F12" s="44"/>
      <c r="G12" s="44"/>
      <c r="H12" s="44"/>
      <c r="I12" s="130"/>
      <c r="J12" s="44"/>
      <c r="K12" s="47"/>
    </row>
    <row r="13" spans="1:70" s="1" customFormat="1" ht="14.45" customHeight="1">
      <c r="B13" s="43"/>
      <c r="C13" s="44"/>
      <c r="D13" s="38" t="s">
        <v>21</v>
      </c>
      <c r="E13" s="44"/>
      <c r="F13" s="36" t="s">
        <v>107</v>
      </c>
      <c r="G13" s="44"/>
      <c r="H13" s="44"/>
      <c r="I13" s="131" t="s">
        <v>23</v>
      </c>
      <c r="J13" s="36" t="s">
        <v>36</v>
      </c>
      <c r="K13" s="47"/>
    </row>
    <row r="14" spans="1:70" s="1" customFormat="1" ht="14.45" customHeight="1">
      <c r="B14" s="43"/>
      <c r="C14" s="44"/>
      <c r="D14" s="38" t="s">
        <v>25</v>
      </c>
      <c r="E14" s="44"/>
      <c r="F14" s="36" t="s">
        <v>26</v>
      </c>
      <c r="G14" s="44"/>
      <c r="H14" s="44"/>
      <c r="I14" s="131" t="s">
        <v>27</v>
      </c>
      <c r="J14" s="132" t="str">
        <f>'Rekapitulace stavby'!AN8</f>
        <v>15. 8. 2017</v>
      </c>
      <c r="K14" s="47"/>
    </row>
    <row r="15" spans="1:70" s="1" customFormat="1" ht="10.9" customHeight="1">
      <c r="B15" s="43"/>
      <c r="C15" s="44"/>
      <c r="D15" s="44"/>
      <c r="E15" s="44"/>
      <c r="F15" s="44"/>
      <c r="G15" s="44"/>
      <c r="H15" s="44"/>
      <c r="I15" s="130"/>
      <c r="J15" s="44"/>
      <c r="K15" s="47"/>
    </row>
    <row r="16" spans="1:70" s="1" customFormat="1" ht="14.45" customHeight="1">
      <c r="B16" s="43"/>
      <c r="C16" s="44"/>
      <c r="D16" s="38" t="s">
        <v>34</v>
      </c>
      <c r="E16" s="44"/>
      <c r="F16" s="44"/>
      <c r="G16" s="44"/>
      <c r="H16" s="44"/>
      <c r="I16" s="131" t="s">
        <v>35</v>
      </c>
      <c r="J16" s="36" t="s">
        <v>36</v>
      </c>
      <c r="K16" s="47"/>
    </row>
    <row r="17" spans="2:11" s="1" customFormat="1" ht="18" customHeight="1">
      <c r="B17" s="43"/>
      <c r="C17" s="44"/>
      <c r="D17" s="44"/>
      <c r="E17" s="36" t="s">
        <v>37</v>
      </c>
      <c r="F17" s="44"/>
      <c r="G17" s="44"/>
      <c r="H17" s="44"/>
      <c r="I17" s="131" t="s">
        <v>38</v>
      </c>
      <c r="J17" s="36" t="s">
        <v>36</v>
      </c>
      <c r="K17" s="47"/>
    </row>
    <row r="18" spans="2:11" s="1" customFormat="1" ht="6.95" customHeight="1">
      <c r="B18" s="43"/>
      <c r="C18" s="44"/>
      <c r="D18" s="44"/>
      <c r="E18" s="44"/>
      <c r="F18" s="44"/>
      <c r="G18" s="44"/>
      <c r="H18" s="44"/>
      <c r="I18" s="130"/>
      <c r="J18" s="44"/>
      <c r="K18" s="47"/>
    </row>
    <row r="19" spans="2:11" s="1" customFormat="1" ht="14.45" customHeight="1">
      <c r="B19" s="43"/>
      <c r="C19" s="44"/>
      <c r="D19" s="38" t="s">
        <v>39</v>
      </c>
      <c r="E19" s="44"/>
      <c r="F19" s="44"/>
      <c r="G19" s="44"/>
      <c r="H19" s="44"/>
      <c r="I19" s="131" t="s">
        <v>35</v>
      </c>
      <c r="J19" s="36" t="str">
        <f>IF('Rekapitulace stavby'!AN13="Vyplň údaj","",IF('Rekapitulace stavby'!AN13="","",'Rekapitulace stavby'!AN13))</f>
        <v/>
      </c>
      <c r="K19" s="47"/>
    </row>
    <row r="20" spans="2:11" s="1" customFormat="1" ht="18" customHeight="1">
      <c r="B20" s="43"/>
      <c r="C20" s="44"/>
      <c r="D20" s="44"/>
      <c r="E20" s="36" t="str">
        <f>IF('Rekapitulace stavby'!E14="Vyplň údaj","",IF('Rekapitulace stavby'!E14="","",'Rekapitulace stavby'!E14))</f>
        <v/>
      </c>
      <c r="F20" s="44"/>
      <c r="G20" s="44"/>
      <c r="H20" s="44"/>
      <c r="I20" s="131" t="s">
        <v>38</v>
      </c>
      <c r="J20" s="36" t="str">
        <f>IF('Rekapitulace stavby'!AN14="Vyplň údaj","",IF('Rekapitulace stavby'!AN14="","",'Rekapitulace stavby'!AN14))</f>
        <v/>
      </c>
      <c r="K20" s="47"/>
    </row>
    <row r="21" spans="2:11" s="1" customFormat="1" ht="6.95" customHeight="1">
      <c r="B21" s="43"/>
      <c r="C21" s="44"/>
      <c r="D21" s="44"/>
      <c r="E21" s="44"/>
      <c r="F21" s="44"/>
      <c r="G21" s="44"/>
      <c r="H21" s="44"/>
      <c r="I21" s="130"/>
      <c r="J21" s="44"/>
      <c r="K21" s="47"/>
    </row>
    <row r="22" spans="2:11" s="1" customFormat="1" ht="14.45" customHeight="1">
      <c r="B22" s="43"/>
      <c r="C22" s="44"/>
      <c r="D22" s="38" t="s">
        <v>41</v>
      </c>
      <c r="E22" s="44"/>
      <c r="F22" s="44"/>
      <c r="G22" s="44"/>
      <c r="H22" s="44"/>
      <c r="I22" s="131" t="s">
        <v>35</v>
      </c>
      <c r="J22" s="36" t="s">
        <v>36</v>
      </c>
      <c r="K22" s="47"/>
    </row>
    <row r="23" spans="2:11" s="1" customFormat="1" ht="18" customHeight="1">
      <c r="B23" s="43"/>
      <c r="C23" s="44"/>
      <c r="D23" s="44"/>
      <c r="E23" s="36" t="s">
        <v>42</v>
      </c>
      <c r="F23" s="44"/>
      <c r="G23" s="44"/>
      <c r="H23" s="44"/>
      <c r="I23" s="131" t="s">
        <v>38</v>
      </c>
      <c r="J23" s="36" t="s">
        <v>36</v>
      </c>
      <c r="K23" s="47"/>
    </row>
    <row r="24" spans="2:11" s="1" customFormat="1" ht="6.95" customHeight="1">
      <c r="B24" s="43"/>
      <c r="C24" s="44"/>
      <c r="D24" s="44"/>
      <c r="E24" s="44"/>
      <c r="F24" s="44"/>
      <c r="G24" s="44"/>
      <c r="H24" s="44"/>
      <c r="I24" s="130"/>
      <c r="J24" s="44"/>
      <c r="K24" s="47"/>
    </row>
    <row r="25" spans="2:11" s="1" customFormat="1" ht="14.45" customHeight="1">
      <c r="B25" s="43"/>
      <c r="C25" s="44"/>
      <c r="D25" s="38" t="s">
        <v>44</v>
      </c>
      <c r="E25" s="44"/>
      <c r="F25" s="44"/>
      <c r="G25" s="44"/>
      <c r="H25" s="44"/>
      <c r="I25" s="130"/>
      <c r="J25" s="44"/>
      <c r="K25" s="47"/>
    </row>
    <row r="26" spans="2:11" s="7" customFormat="1" ht="16.5" customHeight="1">
      <c r="B26" s="134"/>
      <c r="C26" s="135"/>
      <c r="D26" s="135"/>
      <c r="E26" s="368" t="s">
        <v>36</v>
      </c>
      <c r="F26" s="368"/>
      <c r="G26" s="368"/>
      <c r="H26" s="368"/>
      <c r="I26" s="136"/>
      <c r="J26" s="135"/>
      <c r="K26" s="137"/>
    </row>
    <row r="27" spans="2:11" s="1" customFormat="1" ht="6.95" customHeight="1">
      <c r="B27" s="43"/>
      <c r="C27" s="44"/>
      <c r="D27" s="44"/>
      <c r="E27" s="44"/>
      <c r="F27" s="44"/>
      <c r="G27" s="44"/>
      <c r="H27" s="44"/>
      <c r="I27" s="130"/>
      <c r="J27" s="44"/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25.35" customHeight="1">
      <c r="B29" s="43"/>
      <c r="C29" s="44"/>
      <c r="D29" s="140" t="s">
        <v>46</v>
      </c>
      <c r="E29" s="44"/>
      <c r="F29" s="44"/>
      <c r="G29" s="44"/>
      <c r="H29" s="44"/>
      <c r="I29" s="130"/>
      <c r="J29" s="141">
        <f>ROUND(J87,0)</f>
        <v>0</v>
      </c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14.45" customHeight="1">
      <c r="B31" s="43"/>
      <c r="C31" s="44"/>
      <c r="D31" s="44"/>
      <c r="E31" s="44"/>
      <c r="F31" s="48" t="s">
        <v>48</v>
      </c>
      <c r="G31" s="44"/>
      <c r="H31" s="44"/>
      <c r="I31" s="142" t="s">
        <v>47</v>
      </c>
      <c r="J31" s="48" t="s">
        <v>49</v>
      </c>
      <c r="K31" s="47"/>
    </row>
    <row r="32" spans="2:11" s="1" customFormat="1" ht="14.45" customHeight="1">
      <c r="B32" s="43"/>
      <c r="C32" s="44"/>
      <c r="D32" s="51" t="s">
        <v>50</v>
      </c>
      <c r="E32" s="51" t="s">
        <v>51</v>
      </c>
      <c r="F32" s="143">
        <f>ROUND(SUM(BE87:BE171), 0)</f>
        <v>0</v>
      </c>
      <c r="G32" s="44"/>
      <c r="H32" s="44"/>
      <c r="I32" s="144">
        <v>0.21</v>
      </c>
      <c r="J32" s="143">
        <f>ROUND(ROUND((SUM(BE87:BE171)), 0)*I32, 0)</f>
        <v>0</v>
      </c>
      <c r="K32" s="47"/>
    </row>
    <row r="33" spans="2:11" s="1" customFormat="1" ht="14.45" customHeight="1">
      <c r="B33" s="43"/>
      <c r="C33" s="44"/>
      <c r="D33" s="44"/>
      <c r="E33" s="51" t="s">
        <v>52</v>
      </c>
      <c r="F33" s="143">
        <f>ROUND(SUM(BF87:BF171), 0)</f>
        <v>0</v>
      </c>
      <c r="G33" s="44"/>
      <c r="H33" s="44"/>
      <c r="I33" s="144">
        <v>0.15</v>
      </c>
      <c r="J33" s="143">
        <f>ROUND(ROUND((SUM(BF87:BF171)), 0)*I33, 0)</f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53</v>
      </c>
      <c r="F34" s="143">
        <f>ROUND(SUM(BG87:BG171), 0)</f>
        <v>0</v>
      </c>
      <c r="G34" s="44"/>
      <c r="H34" s="44"/>
      <c r="I34" s="144">
        <v>0.21</v>
      </c>
      <c r="J34" s="143">
        <v>0</v>
      </c>
      <c r="K34" s="47"/>
    </row>
    <row r="35" spans="2:11" s="1" customFormat="1" ht="14.45" hidden="1" customHeight="1">
      <c r="B35" s="43"/>
      <c r="C35" s="44"/>
      <c r="D35" s="44"/>
      <c r="E35" s="51" t="s">
        <v>54</v>
      </c>
      <c r="F35" s="143">
        <f>ROUND(SUM(BH87:BH171), 0)</f>
        <v>0</v>
      </c>
      <c r="G35" s="44"/>
      <c r="H35" s="44"/>
      <c r="I35" s="144">
        <v>0.15</v>
      </c>
      <c r="J35" s="143"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55</v>
      </c>
      <c r="F36" s="143">
        <f>ROUND(SUM(BI87:BI171), 0)</f>
        <v>0</v>
      </c>
      <c r="G36" s="44"/>
      <c r="H36" s="44"/>
      <c r="I36" s="144">
        <v>0</v>
      </c>
      <c r="J36" s="143">
        <v>0</v>
      </c>
      <c r="K36" s="47"/>
    </row>
    <row r="37" spans="2:11" s="1" customFormat="1" ht="6.95" customHeight="1">
      <c r="B37" s="43"/>
      <c r="C37" s="44"/>
      <c r="D37" s="44"/>
      <c r="E37" s="44"/>
      <c r="F37" s="44"/>
      <c r="G37" s="44"/>
      <c r="H37" s="44"/>
      <c r="I37" s="130"/>
      <c r="J37" s="44"/>
      <c r="K37" s="47"/>
    </row>
    <row r="38" spans="2:11" s="1" customFormat="1" ht="25.35" customHeight="1">
      <c r="B38" s="43"/>
      <c r="C38" s="145"/>
      <c r="D38" s="146" t="s">
        <v>56</v>
      </c>
      <c r="E38" s="81"/>
      <c r="F38" s="81"/>
      <c r="G38" s="147" t="s">
        <v>57</v>
      </c>
      <c r="H38" s="148" t="s">
        <v>58</v>
      </c>
      <c r="I38" s="149"/>
      <c r="J38" s="150">
        <f>SUM(J29:J36)</f>
        <v>0</v>
      </c>
      <c r="K38" s="151"/>
    </row>
    <row r="39" spans="2:11" s="1" customFormat="1" ht="14.45" customHeight="1">
      <c r="B39" s="58"/>
      <c r="C39" s="59"/>
      <c r="D39" s="59"/>
      <c r="E39" s="59"/>
      <c r="F39" s="59"/>
      <c r="G39" s="59"/>
      <c r="H39" s="59"/>
      <c r="I39" s="152"/>
      <c r="J39" s="59"/>
      <c r="K39" s="60"/>
    </row>
    <row r="43" spans="2:11" s="1" customFormat="1" ht="6.95" customHeight="1">
      <c r="B43" s="153"/>
      <c r="C43" s="154"/>
      <c r="D43" s="154"/>
      <c r="E43" s="154"/>
      <c r="F43" s="154"/>
      <c r="G43" s="154"/>
      <c r="H43" s="154"/>
      <c r="I43" s="155"/>
      <c r="J43" s="154"/>
      <c r="K43" s="156"/>
    </row>
    <row r="44" spans="2:11" s="1" customFormat="1" ht="36.950000000000003" customHeight="1">
      <c r="B44" s="43"/>
      <c r="C44" s="31" t="s">
        <v>298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6.95" customHeight="1">
      <c r="B45" s="43"/>
      <c r="C45" s="44"/>
      <c r="D45" s="44"/>
      <c r="E45" s="44"/>
      <c r="F45" s="44"/>
      <c r="G45" s="44"/>
      <c r="H45" s="44"/>
      <c r="I45" s="130"/>
      <c r="J45" s="44"/>
      <c r="K45" s="47"/>
    </row>
    <row r="46" spans="2:11" s="1" customFormat="1" ht="14.45" customHeight="1">
      <c r="B46" s="43"/>
      <c r="C46" s="38" t="s">
        <v>18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6.5" customHeight="1">
      <c r="B47" s="43"/>
      <c r="C47" s="44"/>
      <c r="D47" s="44"/>
      <c r="E47" s="404" t="str">
        <f>E7</f>
        <v>ÚPRAVA VEŘEJNÉHO PROSTORU MEZI UL. VÝSTAVNÍ-VELETRŽNÍ PŘI MENDLOVĚ NÁM.ČÁST 1 - PARK</v>
      </c>
      <c r="F47" s="405"/>
      <c r="G47" s="405"/>
      <c r="H47" s="405"/>
      <c r="I47" s="130"/>
      <c r="J47" s="44"/>
      <c r="K47" s="47"/>
    </row>
    <row r="48" spans="2:11">
      <c r="B48" s="29"/>
      <c r="C48" s="38" t="s">
        <v>275</v>
      </c>
      <c r="D48" s="30"/>
      <c r="E48" s="30"/>
      <c r="F48" s="30"/>
      <c r="G48" s="30"/>
      <c r="H48" s="30"/>
      <c r="I48" s="129"/>
      <c r="J48" s="30"/>
      <c r="K48" s="32"/>
    </row>
    <row r="49" spans="2:47" s="1" customFormat="1" ht="16.5" customHeight="1">
      <c r="B49" s="43"/>
      <c r="C49" s="44"/>
      <c r="D49" s="44"/>
      <c r="E49" s="404" t="s">
        <v>1100</v>
      </c>
      <c r="F49" s="406"/>
      <c r="G49" s="406"/>
      <c r="H49" s="406"/>
      <c r="I49" s="130"/>
      <c r="J49" s="44"/>
      <c r="K49" s="47"/>
    </row>
    <row r="50" spans="2:47" s="1" customFormat="1" ht="14.45" customHeight="1">
      <c r="B50" s="43"/>
      <c r="C50" s="38" t="s">
        <v>281</v>
      </c>
      <c r="D50" s="44"/>
      <c r="E50" s="44"/>
      <c r="F50" s="44"/>
      <c r="G50" s="44"/>
      <c r="H50" s="44"/>
      <c r="I50" s="130"/>
      <c r="J50" s="44"/>
      <c r="K50" s="47"/>
    </row>
    <row r="51" spans="2:47" s="1" customFormat="1" ht="17.25" customHeight="1">
      <c r="B51" s="43"/>
      <c r="C51" s="44"/>
      <c r="D51" s="44"/>
      <c r="E51" s="407" t="str">
        <f>E11</f>
        <v>SO 02.3 - Zahrádka bistra - plocha C</v>
      </c>
      <c r="F51" s="406"/>
      <c r="G51" s="406"/>
      <c r="H51" s="406"/>
      <c r="I51" s="130"/>
      <c r="J51" s="44"/>
      <c r="K51" s="47"/>
    </row>
    <row r="52" spans="2:47" s="1" customFormat="1" ht="6.95" customHeight="1">
      <c r="B52" s="43"/>
      <c r="C52" s="44"/>
      <c r="D52" s="44"/>
      <c r="E52" s="44"/>
      <c r="F52" s="44"/>
      <c r="G52" s="44"/>
      <c r="H52" s="44"/>
      <c r="I52" s="130"/>
      <c r="J52" s="44"/>
      <c r="K52" s="47"/>
    </row>
    <row r="53" spans="2:47" s="1" customFormat="1" ht="18" customHeight="1">
      <c r="B53" s="43"/>
      <c r="C53" s="38" t="s">
        <v>25</v>
      </c>
      <c r="D53" s="44"/>
      <c r="E53" s="44"/>
      <c r="F53" s="36" t="str">
        <f>F14</f>
        <v>BRNO</v>
      </c>
      <c r="G53" s="44"/>
      <c r="H53" s="44"/>
      <c r="I53" s="131" t="s">
        <v>27</v>
      </c>
      <c r="J53" s="132" t="str">
        <f>IF(J14="","",J14)</f>
        <v>15. 8. 2017</v>
      </c>
      <c r="K53" s="47"/>
    </row>
    <row r="54" spans="2:47" s="1" customFormat="1" ht="6.95" customHeight="1">
      <c r="B54" s="43"/>
      <c r="C54" s="44"/>
      <c r="D54" s="44"/>
      <c r="E54" s="44"/>
      <c r="F54" s="44"/>
      <c r="G54" s="44"/>
      <c r="H54" s="44"/>
      <c r="I54" s="130"/>
      <c r="J54" s="44"/>
      <c r="K54" s="47"/>
    </row>
    <row r="55" spans="2:47" s="1" customFormat="1">
      <c r="B55" s="43"/>
      <c r="C55" s="38" t="s">
        <v>34</v>
      </c>
      <c r="D55" s="44"/>
      <c r="E55" s="44"/>
      <c r="F55" s="36" t="str">
        <f>E17</f>
        <v>Statutární město Brno</v>
      </c>
      <c r="G55" s="44"/>
      <c r="H55" s="44"/>
      <c r="I55" s="131" t="s">
        <v>41</v>
      </c>
      <c r="J55" s="368" t="str">
        <f>E23</f>
        <v>ATELIÉR ZAHRADNÍ A KRAJIN. ARCHITEKTURY  Z.SENDLER</v>
      </c>
      <c r="K55" s="47"/>
    </row>
    <row r="56" spans="2:47" s="1" customFormat="1" ht="14.45" customHeight="1">
      <c r="B56" s="43"/>
      <c r="C56" s="38" t="s">
        <v>39</v>
      </c>
      <c r="D56" s="44"/>
      <c r="E56" s="44"/>
      <c r="F56" s="36" t="str">
        <f>IF(E20="","",E20)</f>
        <v/>
      </c>
      <c r="G56" s="44"/>
      <c r="H56" s="44"/>
      <c r="I56" s="130"/>
      <c r="J56" s="408"/>
      <c r="K56" s="47"/>
    </row>
    <row r="57" spans="2:47" s="1" customFormat="1" ht="10.35" customHeight="1">
      <c r="B57" s="43"/>
      <c r="C57" s="44"/>
      <c r="D57" s="44"/>
      <c r="E57" s="44"/>
      <c r="F57" s="44"/>
      <c r="G57" s="44"/>
      <c r="H57" s="44"/>
      <c r="I57" s="130"/>
      <c r="J57" s="44"/>
      <c r="K57" s="47"/>
    </row>
    <row r="58" spans="2:47" s="1" customFormat="1" ht="29.25" customHeight="1">
      <c r="B58" s="43"/>
      <c r="C58" s="157" t="s">
        <v>299</v>
      </c>
      <c r="D58" s="145"/>
      <c r="E58" s="145"/>
      <c r="F58" s="145"/>
      <c r="G58" s="145"/>
      <c r="H58" s="145"/>
      <c r="I58" s="158"/>
      <c r="J58" s="159" t="s">
        <v>300</v>
      </c>
      <c r="K58" s="160"/>
    </row>
    <row r="59" spans="2:47" s="1" customFormat="1" ht="10.35" customHeight="1">
      <c r="B59" s="43"/>
      <c r="C59" s="44"/>
      <c r="D59" s="44"/>
      <c r="E59" s="44"/>
      <c r="F59" s="44"/>
      <c r="G59" s="44"/>
      <c r="H59" s="44"/>
      <c r="I59" s="130"/>
      <c r="J59" s="44"/>
      <c r="K59" s="47"/>
    </row>
    <row r="60" spans="2:47" s="1" customFormat="1" ht="29.25" customHeight="1">
      <c r="B60" s="43"/>
      <c r="C60" s="161" t="s">
        <v>301</v>
      </c>
      <c r="D60" s="44"/>
      <c r="E60" s="44"/>
      <c r="F60" s="44"/>
      <c r="G60" s="44"/>
      <c r="H60" s="44"/>
      <c r="I60" s="130"/>
      <c r="J60" s="141">
        <f>J87</f>
        <v>0</v>
      </c>
      <c r="K60" s="47"/>
      <c r="AU60" s="25" t="s">
        <v>302</v>
      </c>
    </row>
    <row r="61" spans="2:47" s="8" customFormat="1" ht="24.95" customHeight="1">
      <c r="B61" s="162"/>
      <c r="C61" s="163"/>
      <c r="D61" s="164" t="s">
        <v>303</v>
      </c>
      <c r="E61" s="165"/>
      <c r="F61" s="165"/>
      <c r="G61" s="165"/>
      <c r="H61" s="165"/>
      <c r="I61" s="166"/>
      <c r="J61" s="167">
        <f>J88</f>
        <v>0</v>
      </c>
      <c r="K61" s="168"/>
    </row>
    <row r="62" spans="2:47" s="9" customFormat="1" ht="19.899999999999999" customHeight="1">
      <c r="B62" s="169"/>
      <c r="C62" s="170"/>
      <c r="D62" s="171" t="s">
        <v>304</v>
      </c>
      <c r="E62" s="172"/>
      <c r="F62" s="172"/>
      <c r="G62" s="172"/>
      <c r="H62" s="172"/>
      <c r="I62" s="173"/>
      <c r="J62" s="174">
        <f>J89</f>
        <v>0</v>
      </c>
      <c r="K62" s="175"/>
    </row>
    <row r="63" spans="2:47" s="9" customFormat="1" ht="19.899999999999999" customHeight="1">
      <c r="B63" s="169"/>
      <c r="C63" s="170"/>
      <c r="D63" s="171" t="s">
        <v>1111</v>
      </c>
      <c r="E63" s="172"/>
      <c r="F63" s="172"/>
      <c r="G63" s="172"/>
      <c r="H63" s="172"/>
      <c r="I63" s="173"/>
      <c r="J63" s="174">
        <f>J128</f>
        <v>0</v>
      </c>
      <c r="K63" s="175"/>
    </row>
    <row r="64" spans="2:47" s="9" customFormat="1" ht="19.899999999999999" customHeight="1">
      <c r="B64" s="169"/>
      <c r="C64" s="170"/>
      <c r="D64" s="171" t="s">
        <v>1112</v>
      </c>
      <c r="E64" s="172"/>
      <c r="F64" s="172"/>
      <c r="G64" s="172"/>
      <c r="H64" s="172"/>
      <c r="I64" s="173"/>
      <c r="J64" s="174">
        <f>J157</f>
        <v>0</v>
      </c>
      <c r="K64" s="175"/>
    </row>
    <row r="65" spans="2:12" s="9" customFormat="1" ht="19.899999999999999" customHeight="1">
      <c r="B65" s="169"/>
      <c r="C65" s="170"/>
      <c r="D65" s="171" t="s">
        <v>309</v>
      </c>
      <c r="E65" s="172"/>
      <c r="F65" s="172"/>
      <c r="G65" s="172"/>
      <c r="H65" s="172"/>
      <c r="I65" s="173"/>
      <c r="J65" s="174">
        <f>J170</f>
        <v>0</v>
      </c>
      <c r="K65" s="175"/>
    </row>
    <row r="66" spans="2:12" s="1" customFormat="1" ht="21.75" customHeight="1">
      <c r="B66" s="43"/>
      <c r="C66" s="44"/>
      <c r="D66" s="44"/>
      <c r="E66" s="44"/>
      <c r="F66" s="44"/>
      <c r="G66" s="44"/>
      <c r="H66" s="44"/>
      <c r="I66" s="130"/>
      <c r="J66" s="44"/>
      <c r="K66" s="47"/>
    </row>
    <row r="67" spans="2:12" s="1" customFormat="1" ht="6.95" customHeight="1">
      <c r="B67" s="58"/>
      <c r="C67" s="59"/>
      <c r="D67" s="59"/>
      <c r="E67" s="59"/>
      <c r="F67" s="59"/>
      <c r="G67" s="59"/>
      <c r="H67" s="59"/>
      <c r="I67" s="152"/>
      <c r="J67" s="59"/>
      <c r="K67" s="60"/>
    </row>
    <row r="71" spans="2:12" s="1" customFormat="1" ht="6.95" customHeight="1">
      <c r="B71" s="61"/>
      <c r="C71" s="62"/>
      <c r="D71" s="62"/>
      <c r="E71" s="62"/>
      <c r="F71" s="62"/>
      <c r="G71" s="62"/>
      <c r="H71" s="62"/>
      <c r="I71" s="155"/>
      <c r="J71" s="62"/>
      <c r="K71" s="62"/>
      <c r="L71" s="63"/>
    </row>
    <row r="72" spans="2:12" s="1" customFormat="1" ht="36.950000000000003" customHeight="1">
      <c r="B72" s="43"/>
      <c r="C72" s="64" t="s">
        <v>315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6.95" customHeight="1">
      <c r="B73" s="43"/>
      <c r="C73" s="65"/>
      <c r="D73" s="65"/>
      <c r="E73" s="65"/>
      <c r="F73" s="65"/>
      <c r="G73" s="65"/>
      <c r="H73" s="65"/>
      <c r="I73" s="176"/>
      <c r="J73" s="65"/>
      <c r="K73" s="65"/>
      <c r="L73" s="63"/>
    </row>
    <row r="74" spans="2:12" s="1" customFormat="1" ht="14.45" customHeight="1">
      <c r="B74" s="43"/>
      <c r="C74" s="67" t="s">
        <v>18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6.5" customHeight="1">
      <c r="B75" s="43"/>
      <c r="C75" s="65"/>
      <c r="D75" s="65"/>
      <c r="E75" s="409" t="str">
        <f>E7</f>
        <v>ÚPRAVA VEŘEJNÉHO PROSTORU MEZI UL. VÝSTAVNÍ-VELETRŽNÍ PŘI MENDLOVĚ NÁM.ČÁST 1 - PARK</v>
      </c>
      <c r="F75" s="410"/>
      <c r="G75" s="410"/>
      <c r="H75" s="410"/>
      <c r="I75" s="176"/>
      <c r="J75" s="65"/>
      <c r="K75" s="65"/>
      <c r="L75" s="63"/>
    </row>
    <row r="76" spans="2:12">
      <c r="B76" s="29"/>
      <c r="C76" s="67" t="s">
        <v>275</v>
      </c>
      <c r="D76" s="177"/>
      <c r="E76" s="177"/>
      <c r="F76" s="177"/>
      <c r="G76" s="177"/>
      <c r="H76" s="177"/>
      <c r="J76" s="177"/>
      <c r="K76" s="177"/>
      <c r="L76" s="178"/>
    </row>
    <row r="77" spans="2:12" s="1" customFormat="1" ht="16.5" customHeight="1">
      <c r="B77" s="43"/>
      <c r="C77" s="65"/>
      <c r="D77" s="65"/>
      <c r="E77" s="409" t="s">
        <v>1100</v>
      </c>
      <c r="F77" s="411"/>
      <c r="G77" s="411"/>
      <c r="H77" s="411"/>
      <c r="I77" s="176"/>
      <c r="J77" s="65"/>
      <c r="K77" s="65"/>
      <c r="L77" s="63"/>
    </row>
    <row r="78" spans="2:12" s="1" customFormat="1" ht="14.45" customHeight="1">
      <c r="B78" s="43"/>
      <c r="C78" s="67" t="s">
        <v>281</v>
      </c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 ht="17.25" customHeight="1">
      <c r="B79" s="43"/>
      <c r="C79" s="65"/>
      <c r="D79" s="65"/>
      <c r="E79" s="379" t="str">
        <f>E11</f>
        <v>SO 02.3 - Zahrádka bistra - plocha C</v>
      </c>
      <c r="F79" s="411"/>
      <c r="G79" s="411"/>
      <c r="H79" s="411"/>
      <c r="I79" s="176"/>
      <c r="J79" s="65"/>
      <c r="K79" s="65"/>
      <c r="L79" s="63"/>
    </row>
    <row r="80" spans="2:12" s="1" customFormat="1" ht="6.95" customHeight="1">
      <c r="B80" s="43"/>
      <c r="C80" s="65"/>
      <c r="D80" s="65"/>
      <c r="E80" s="65"/>
      <c r="F80" s="65"/>
      <c r="G80" s="65"/>
      <c r="H80" s="65"/>
      <c r="I80" s="176"/>
      <c r="J80" s="65"/>
      <c r="K80" s="65"/>
      <c r="L80" s="63"/>
    </row>
    <row r="81" spans="2:65" s="1" customFormat="1" ht="18" customHeight="1">
      <c r="B81" s="43"/>
      <c r="C81" s="67" t="s">
        <v>25</v>
      </c>
      <c r="D81" s="65"/>
      <c r="E81" s="65"/>
      <c r="F81" s="179" t="str">
        <f>F14</f>
        <v>BRNO</v>
      </c>
      <c r="G81" s="65"/>
      <c r="H81" s="65"/>
      <c r="I81" s="180" t="s">
        <v>27</v>
      </c>
      <c r="J81" s="75" t="str">
        <f>IF(J14="","",J14)</f>
        <v>15. 8. 2017</v>
      </c>
      <c r="K81" s="65"/>
      <c r="L81" s="63"/>
    </row>
    <row r="82" spans="2:65" s="1" customFormat="1" ht="6.95" customHeight="1">
      <c r="B82" s="43"/>
      <c r="C82" s="65"/>
      <c r="D82" s="65"/>
      <c r="E82" s="65"/>
      <c r="F82" s="65"/>
      <c r="G82" s="65"/>
      <c r="H82" s="65"/>
      <c r="I82" s="176"/>
      <c r="J82" s="65"/>
      <c r="K82" s="65"/>
      <c r="L82" s="63"/>
    </row>
    <row r="83" spans="2:65" s="1" customFormat="1">
      <c r="B83" s="43"/>
      <c r="C83" s="67" t="s">
        <v>34</v>
      </c>
      <c r="D83" s="65"/>
      <c r="E83" s="65"/>
      <c r="F83" s="179" t="str">
        <f>E17</f>
        <v>Statutární město Brno</v>
      </c>
      <c r="G83" s="65"/>
      <c r="H83" s="65"/>
      <c r="I83" s="180" t="s">
        <v>41</v>
      </c>
      <c r="J83" s="179" t="str">
        <f>E23</f>
        <v>ATELIÉR ZAHRADNÍ A KRAJIN. ARCHITEKTURY  Z.SENDLER</v>
      </c>
      <c r="K83" s="65"/>
      <c r="L83" s="63"/>
    </row>
    <row r="84" spans="2:65" s="1" customFormat="1" ht="14.45" customHeight="1">
      <c r="B84" s="43"/>
      <c r="C84" s="67" t="s">
        <v>39</v>
      </c>
      <c r="D84" s="65"/>
      <c r="E84" s="65"/>
      <c r="F84" s="179" t="str">
        <f>IF(E20="","",E20)</f>
        <v/>
      </c>
      <c r="G84" s="65"/>
      <c r="H84" s="65"/>
      <c r="I84" s="176"/>
      <c r="J84" s="65"/>
      <c r="K84" s="65"/>
      <c r="L84" s="63"/>
    </row>
    <row r="85" spans="2:65" s="1" customFormat="1" ht="10.3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0" customFormat="1" ht="29.25" customHeight="1">
      <c r="B86" s="181"/>
      <c r="C86" s="182" t="s">
        <v>316</v>
      </c>
      <c r="D86" s="183" t="s">
        <v>65</v>
      </c>
      <c r="E86" s="183" t="s">
        <v>61</v>
      </c>
      <c r="F86" s="183" t="s">
        <v>317</v>
      </c>
      <c r="G86" s="183" t="s">
        <v>318</v>
      </c>
      <c r="H86" s="183" t="s">
        <v>319</v>
      </c>
      <c r="I86" s="184" t="s">
        <v>320</v>
      </c>
      <c r="J86" s="183" t="s">
        <v>300</v>
      </c>
      <c r="K86" s="185" t="s">
        <v>321</v>
      </c>
      <c r="L86" s="186"/>
      <c r="M86" s="83" t="s">
        <v>322</v>
      </c>
      <c r="N86" s="84" t="s">
        <v>50</v>
      </c>
      <c r="O86" s="84" t="s">
        <v>323</v>
      </c>
      <c r="P86" s="84" t="s">
        <v>324</v>
      </c>
      <c r="Q86" s="84" t="s">
        <v>325</v>
      </c>
      <c r="R86" s="84" t="s">
        <v>326</v>
      </c>
      <c r="S86" s="84" t="s">
        <v>327</v>
      </c>
      <c r="T86" s="85" t="s">
        <v>328</v>
      </c>
    </row>
    <row r="87" spans="2:65" s="1" customFormat="1" ht="29.25" customHeight="1">
      <c r="B87" s="43"/>
      <c r="C87" s="89" t="s">
        <v>301</v>
      </c>
      <c r="D87" s="65"/>
      <c r="E87" s="65"/>
      <c r="F87" s="65"/>
      <c r="G87" s="65"/>
      <c r="H87" s="65"/>
      <c r="I87" s="176"/>
      <c r="J87" s="187">
        <f>BK87</f>
        <v>0</v>
      </c>
      <c r="K87" s="65"/>
      <c r="L87" s="63"/>
      <c r="M87" s="86"/>
      <c r="N87" s="87"/>
      <c r="O87" s="87"/>
      <c r="P87" s="188">
        <f>P88</f>
        <v>0</v>
      </c>
      <c r="Q87" s="87"/>
      <c r="R87" s="188">
        <f>R88</f>
        <v>52.935059999999993</v>
      </c>
      <c r="S87" s="87"/>
      <c r="T87" s="189">
        <f>T88</f>
        <v>0</v>
      </c>
      <c r="AT87" s="25" t="s">
        <v>79</v>
      </c>
      <c r="AU87" s="25" t="s">
        <v>302</v>
      </c>
      <c r="BK87" s="190">
        <f>BK88</f>
        <v>0</v>
      </c>
    </row>
    <row r="88" spans="2:65" s="11" customFormat="1" ht="37.35" customHeight="1">
      <c r="B88" s="191"/>
      <c r="C88" s="192"/>
      <c r="D88" s="193" t="s">
        <v>79</v>
      </c>
      <c r="E88" s="194" t="s">
        <v>329</v>
      </c>
      <c r="F88" s="194" t="s">
        <v>330</v>
      </c>
      <c r="G88" s="192"/>
      <c r="H88" s="192"/>
      <c r="I88" s="195"/>
      <c r="J88" s="196">
        <f>BK88</f>
        <v>0</v>
      </c>
      <c r="K88" s="192"/>
      <c r="L88" s="197"/>
      <c r="M88" s="198"/>
      <c r="N88" s="199"/>
      <c r="O88" s="199"/>
      <c r="P88" s="200">
        <f>P89+P128+P157+P170</f>
        <v>0</v>
      </c>
      <c r="Q88" s="199"/>
      <c r="R88" s="200">
        <f>R89+R128+R157+R170</f>
        <v>52.935059999999993</v>
      </c>
      <c r="S88" s="199"/>
      <c r="T88" s="201">
        <f>T89+T128+T157+T170</f>
        <v>0</v>
      </c>
      <c r="AR88" s="202" t="s">
        <v>29</v>
      </c>
      <c r="AT88" s="203" t="s">
        <v>79</v>
      </c>
      <c r="AU88" s="203" t="s">
        <v>80</v>
      </c>
      <c r="AY88" s="202" t="s">
        <v>331</v>
      </c>
      <c r="BK88" s="204">
        <f>BK89+BK128+BK157+BK170</f>
        <v>0</v>
      </c>
    </row>
    <row r="89" spans="2:65" s="11" customFormat="1" ht="19.899999999999999" customHeight="1">
      <c r="B89" s="191"/>
      <c r="C89" s="192"/>
      <c r="D89" s="193" t="s">
        <v>79</v>
      </c>
      <c r="E89" s="205" t="s">
        <v>29</v>
      </c>
      <c r="F89" s="205" t="s">
        <v>332</v>
      </c>
      <c r="G89" s="192"/>
      <c r="H89" s="192"/>
      <c r="I89" s="195"/>
      <c r="J89" s="206">
        <f>BK89</f>
        <v>0</v>
      </c>
      <c r="K89" s="192"/>
      <c r="L89" s="197"/>
      <c r="M89" s="198"/>
      <c r="N89" s="199"/>
      <c r="O89" s="199"/>
      <c r="P89" s="200">
        <f>SUM(P90:P127)</f>
        <v>0</v>
      </c>
      <c r="Q89" s="199"/>
      <c r="R89" s="200">
        <f>SUM(R90:R127)</f>
        <v>0</v>
      </c>
      <c r="S89" s="199"/>
      <c r="T89" s="201">
        <f>SUM(T90:T127)</f>
        <v>0</v>
      </c>
      <c r="AR89" s="202" t="s">
        <v>29</v>
      </c>
      <c r="AT89" s="203" t="s">
        <v>79</v>
      </c>
      <c r="AU89" s="203" t="s">
        <v>29</v>
      </c>
      <c r="AY89" s="202" t="s">
        <v>331</v>
      </c>
      <c r="BK89" s="204">
        <f>SUM(BK90:BK127)</f>
        <v>0</v>
      </c>
    </row>
    <row r="90" spans="2:65" s="1" customFormat="1" ht="16.5" customHeight="1">
      <c r="B90" s="43"/>
      <c r="C90" s="207" t="s">
        <v>29</v>
      </c>
      <c r="D90" s="207" t="s">
        <v>333</v>
      </c>
      <c r="E90" s="208" t="s">
        <v>1114</v>
      </c>
      <c r="F90" s="209" t="s">
        <v>1115</v>
      </c>
      <c r="G90" s="210" t="s">
        <v>422</v>
      </c>
      <c r="H90" s="211">
        <v>18.382000000000001</v>
      </c>
      <c r="I90" s="212"/>
      <c r="J90" s="213">
        <f>ROUND(I90*H90,2)</f>
        <v>0</v>
      </c>
      <c r="K90" s="209" t="s">
        <v>337</v>
      </c>
      <c r="L90" s="63"/>
      <c r="M90" s="214" t="s">
        <v>36</v>
      </c>
      <c r="N90" s="215" t="s">
        <v>51</v>
      </c>
      <c r="O90" s="44"/>
      <c r="P90" s="216">
        <f>O90*H90</f>
        <v>0</v>
      </c>
      <c r="Q90" s="216">
        <v>0</v>
      </c>
      <c r="R90" s="216">
        <f>Q90*H90</f>
        <v>0</v>
      </c>
      <c r="S90" s="216">
        <v>0</v>
      </c>
      <c r="T90" s="217">
        <f>S90*H90</f>
        <v>0</v>
      </c>
      <c r="AR90" s="25" t="s">
        <v>338</v>
      </c>
      <c r="AT90" s="25" t="s">
        <v>333</v>
      </c>
      <c r="AU90" s="25" t="s">
        <v>89</v>
      </c>
      <c r="AY90" s="25" t="s">
        <v>331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25" t="s">
        <v>29</v>
      </c>
      <c r="BK90" s="218">
        <f>ROUND(I90*H90,2)</f>
        <v>0</v>
      </c>
      <c r="BL90" s="25" t="s">
        <v>338</v>
      </c>
      <c r="BM90" s="25" t="s">
        <v>1754</v>
      </c>
    </row>
    <row r="91" spans="2:65" s="12" customFormat="1" ht="13.5">
      <c r="B91" s="219"/>
      <c r="C91" s="220"/>
      <c r="D91" s="221" t="s">
        <v>340</v>
      </c>
      <c r="E91" s="222" t="s">
        <v>36</v>
      </c>
      <c r="F91" s="223" t="s">
        <v>341</v>
      </c>
      <c r="G91" s="220"/>
      <c r="H91" s="222" t="s">
        <v>36</v>
      </c>
      <c r="I91" s="224"/>
      <c r="J91" s="220"/>
      <c r="K91" s="220"/>
      <c r="L91" s="225"/>
      <c r="M91" s="226"/>
      <c r="N91" s="227"/>
      <c r="O91" s="227"/>
      <c r="P91" s="227"/>
      <c r="Q91" s="227"/>
      <c r="R91" s="227"/>
      <c r="S91" s="227"/>
      <c r="T91" s="228"/>
      <c r="AT91" s="229" t="s">
        <v>340</v>
      </c>
      <c r="AU91" s="229" t="s">
        <v>89</v>
      </c>
      <c r="AV91" s="12" t="s">
        <v>29</v>
      </c>
      <c r="AW91" s="12" t="s">
        <v>43</v>
      </c>
      <c r="AX91" s="12" t="s">
        <v>80</v>
      </c>
      <c r="AY91" s="229" t="s">
        <v>331</v>
      </c>
    </row>
    <row r="92" spans="2:65" s="12" customFormat="1" ht="13.5">
      <c r="B92" s="219"/>
      <c r="C92" s="220"/>
      <c r="D92" s="221" t="s">
        <v>340</v>
      </c>
      <c r="E92" s="222" t="s">
        <v>36</v>
      </c>
      <c r="F92" s="223" t="s">
        <v>342</v>
      </c>
      <c r="G92" s="220"/>
      <c r="H92" s="222" t="s">
        <v>36</v>
      </c>
      <c r="I92" s="224"/>
      <c r="J92" s="220"/>
      <c r="K92" s="220"/>
      <c r="L92" s="225"/>
      <c r="M92" s="226"/>
      <c r="N92" s="227"/>
      <c r="O92" s="227"/>
      <c r="P92" s="227"/>
      <c r="Q92" s="227"/>
      <c r="R92" s="227"/>
      <c r="S92" s="227"/>
      <c r="T92" s="228"/>
      <c r="AT92" s="229" t="s">
        <v>340</v>
      </c>
      <c r="AU92" s="229" t="s">
        <v>89</v>
      </c>
      <c r="AV92" s="12" t="s">
        <v>29</v>
      </c>
      <c r="AW92" s="12" t="s">
        <v>43</v>
      </c>
      <c r="AX92" s="12" t="s">
        <v>80</v>
      </c>
      <c r="AY92" s="229" t="s">
        <v>331</v>
      </c>
    </row>
    <row r="93" spans="2:65" s="12" customFormat="1" ht="13.5">
      <c r="B93" s="219"/>
      <c r="C93" s="220"/>
      <c r="D93" s="221" t="s">
        <v>340</v>
      </c>
      <c r="E93" s="222" t="s">
        <v>36</v>
      </c>
      <c r="F93" s="223" t="s">
        <v>1755</v>
      </c>
      <c r="G93" s="220"/>
      <c r="H93" s="222" t="s">
        <v>36</v>
      </c>
      <c r="I93" s="224"/>
      <c r="J93" s="220"/>
      <c r="K93" s="220"/>
      <c r="L93" s="225"/>
      <c r="M93" s="226"/>
      <c r="N93" s="227"/>
      <c r="O93" s="227"/>
      <c r="P93" s="227"/>
      <c r="Q93" s="227"/>
      <c r="R93" s="227"/>
      <c r="S93" s="227"/>
      <c r="T93" s="228"/>
      <c r="AT93" s="229" t="s">
        <v>340</v>
      </c>
      <c r="AU93" s="229" t="s">
        <v>89</v>
      </c>
      <c r="AV93" s="12" t="s">
        <v>29</v>
      </c>
      <c r="AW93" s="12" t="s">
        <v>43</v>
      </c>
      <c r="AX93" s="12" t="s">
        <v>80</v>
      </c>
      <c r="AY93" s="229" t="s">
        <v>331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1118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2" customFormat="1" ht="13.5">
      <c r="B95" s="219"/>
      <c r="C95" s="220"/>
      <c r="D95" s="221" t="s">
        <v>340</v>
      </c>
      <c r="E95" s="222" t="s">
        <v>36</v>
      </c>
      <c r="F95" s="223" t="s">
        <v>1119</v>
      </c>
      <c r="G95" s="220"/>
      <c r="H95" s="222" t="s">
        <v>36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340</v>
      </c>
      <c r="AU95" s="229" t="s">
        <v>89</v>
      </c>
      <c r="AV95" s="12" t="s">
        <v>29</v>
      </c>
      <c r="AW95" s="12" t="s">
        <v>43</v>
      </c>
      <c r="AX95" s="12" t="s">
        <v>80</v>
      </c>
      <c r="AY95" s="229" t="s">
        <v>331</v>
      </c>
    </row>
    <row r="96" spans="2:65" s="12" customFormat="1" ht="13.5">
      <c r="B96" s="219"/>
      <c r="C96" s="220"/>
      <c r="D96" s="221" t="s">
        <v>340</v>
      </c>
      <c r="E96" s="222" t="s">
        <v>36</v>
      </c>
      <c r="F96" s="223" t="s">
        <v>346</v>
      </c>
      <c r="G96" s="220"/>
      <c r="H96" s="222" t="s">
        <v>36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340</v>
      </c>
      <c r="AU96" s="229" t="s">
        <v>89</v>
      </c>
      <c r="AV96" s="12" t="s">
        <v>29</v>
      </c>
      <c r="AW96" s="12" t="s">
        <v>43</v>
      </c>
      <c r="AX96" s="12" t="s">
        <v>80</v>
      </c>
      <c r="AY96" s="229" t="s">
        <v>331</v>
      </c>
    </row>
    <row r="97" spans="2:65" s="13" customFormat="1" ht="13.5">
      <c r="B97" s="230"/>
      <c r="C97" s="231"/>
      <c r="D97" s="221" t="s">
        <v>340</v>
      </c>
      <c r="E97" s="232" t="s">
        <v>36</v>
      </c>
      <c r="F97" s="233" t="s">
        <v>347</v>
      </c>
      <c r="G97" s="231"/>
      <c r="H97" s="234">
        <v>0</v>
      </c>
      <c r="I97" s="235"/>
      <c r="J97" s="231"/>
      <c r="K97" s="231"/>
      <c r="L97" s="236"/>
      <c r="M97" s="237"/>
      <c r="N97" s="238"/>
      <c r="O97" s="238"/>
      <c r="P97" s="238"/>
      <c r="Q97" s="238"/>
      <c r="R97" s="238"/>
      <c r="S97" s="238"/>
      <c r="T97" s="239"/>
      <c r="AT97" s="240" t="s">
        <v>340</v>
      </c>
      <c r="AU97" s="240" t="s">
        <v>89</v>
      </c>
      <c r="AV97" s="13" t="s">
        <v>113</v>
      </c>
      <c r="AW97" s="13" t="s">
        <v>43</v>
      </c>
      <c r="AX97" s="13" t="s">
        <v>80</v>
      </c>
      <c r="AY97" s="240" t="s">
        <v>331</v>
      </c>
    </row>
    <row r="98" spans="2:65" s="12" customFormat="1" ht="13.5">
      <c r="B98" s="219"/>
      <c r="C98" s="220"/>
      <c r="D98" s="221" t="s">
        <v>340</v>
      </c>
      <c r="E98" s="222" t="s">
        <v>36</v>
      </c>
      <c r="F98" s="223" t="s">
        <v>1120</v>
      </c>
      <c r="G98" s="220"/>
      <c r="H98" s="222" t="s">
        <v>36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340</v>
      </c>
      <c r="AU98" s="229" t="s">
        <v>89</v>
      </c>
      <c r="AV98" s="12" t="s">
        <v>29</v>
      </c>
      <c r="AW98" s="12" t="s">
        <v>43</v>
      </c>
      <c r="AX98" s="12" t="s">
        <v>80</v>
      </c>
      <c r="AY98" s="229" t="s">
        <v>331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1121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1122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1123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4" customFormat="1" ht="13.5">
      <c r="B102" s="241"/>
      <c r="C102" s="242"/>
      <c r="D102" s="221" t="s">
        <v>340</v>
      </c>
      <c r="E102" s="243" t="s">
        <v>36</v>
      </c>
      <c r="F102" s="244" t="s">
        <v>1756</v>
      </c>
      <c r="G102" s="242"/>
      <c r="H102" s="245">
        <v>18.382000000000001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89</v>
      </c>
      <c r="AV102" s="14" t="s">
        <v>89</v>
      </c>
      <c r="AW102" s="14" t="s">
        <v>43</v>
      </c>
      <c r="AX102" s="14" t="s">
        <v>80</v>
      </c>
      <c r="AY102" s="251" t="s">
        <v>331</v>
      </c>
    </row>
    <row r="103" spans="2:65" s="13" customFormat="1" ht="13.5">
      <c r="B103" s="230"/>
      <c r="C103" s="231"/>
      <c r="D103" s="221" t="s">
        <v>340</v>
      </c>
      <c r="E103" s="232" t="s">
        <v>36</v>
      </c>
      <c r="F103" s="233" t="s">
        <v>347</v>
      </c>
      <c r="G103" s="231"/>
      <c r="H103" s="234">
        <v>18.382000000000001</v>
      </c>
      <c r="I103" s="235"/>
      <c r="J103" s="231"/>
      <c r="K103" s="231"/>
      <c r="L103" s="236"/>
      <c r="M103" s="237"/>
      <c r="N103" s="238"/>
      <c r="O103" s="238"/>
      <c r="P103" s="238"/>
      <c r="Q103" s="238"/>
      <c r="R103" s="238"/>
      <c r="S103" s="238"/>
      <c r="T103" s="239"/>
      <c r="AT103" s="240" t="s">
        <v>340</v>
      </c>
      <c r="AU103" s="240" t="s">
        <v>89</v>
      </c>
      <c r="AV103" s="13" t="s">
        <v>113</v>
      </c>
      <c r="AW103" s="13" t="s">
        <v>43</v>
      </c>
      <c r="AX103" s="13" t="s">
        <v>80</v>
      </c>
      <c r="AY103" s="240" t="s">
        <v>331</v>
      </c>
    </row>
    <row r="104" spans="2:65" s="15" customFormat="1" ht="13.5">
      <c r="B104" s="252"/>
      <c r="C104" s="253"/>
      <c r="D104" s="221" t="s">
        <v>340</v>
      </c>
      <c r="E104" s="254" t="s">
        <v>1745</v>
      </c>
      <c r="F104" s="255" t="s">
        <v>350</v>
      </c>
      <c r="G104" s="253"/>
      <c r="H104" s="256">
        <v>18.382000000000001</v>
      </c>
      <c r="I104" s="257"/>
      <c r="J104" s="253"/>
      <c r="K104" s="253"/>
      <c r="L104" s="258"/>
      <c r="M104" s="259"/>
      <c r="N104" s="260"/>
      <c r="O104" s="260"/>
      <c r="P104" s="260"/>
      <c r="Q104" s="260"/>
      <c r="R104" s="260"/>
      <c r="S104" s="260"/>
      <c r="T104" s="261"/>
      <c r="AT104" s="262" t="s">
        <v>340</v>
      </c>
      <c r="AU104" s="262" t="s">
        <v>89</v>
      </c>
      <c r="AV104" s="15" t="s">
        <v>338</v>
      </c>
      <c r="AW104" s="15" t="s">
        <v>43</v>
      </c>
      <c r="AX104" s="15" t="s">
        <v>29</v>
      </c>
      <c r="AY104" s="262" t="s">
        <v>331</v>
      </c>
    </row>
    <row r="105" spans="2:65" s="1" customFormat="1" ht="25.5" customHeight="1">
      <c r="B105" s="43"/>
      <c r="C105" s="207" t="s">
        <v>89</v>
      </c>
      <c r="D105" s="207" t="s">
        <v>333</v>
      </c>
      <c r="E105" s="208" t="s">
        <v>1125</v>
      </c>
      <c r="F105" s="209" t="s">
        <v>1126</v>
      </c>
      <c r="G105" s="210" t="s">
        <v>422</v>
      </c>
      <c r="H105" s="211">
        <v>3.6760000000000002</v>
      </c>
      <c r="I105" s="212"/>
      <c r="J105" s="213">
        <f>ROUND(I105*H105,2)</f>
        <v>0</v>
      </c>
      <c r="K105" s="209" t="s">
        <v>36</v>
      </c>
      <c r="L105" s="63"/>
      <c r="M105" s="214" t="s">
        <v>36</v>
      </c>
      <c r="N105" s="215" t="s">
        <v>51</v>
      </c>
      <c r="O105" s="44"/>
      <c r="P105" s="216">
        <f>O105*H105</f>
        <v>0</v>
      </c>
      <c r="Q105" s="216">
        <v>0</v>
      </c>
      <c r="R105" s="216">
        <f>Q105*H105</f>
        <v>0</v>
      </c>
      <c r="S105" s="216">
        <v>0</v>
      </c>
      <c r="T105" s="217">
        <f>S105*H105</f>
        <v>0</v>
      </c>
      <c r="AR105" s="25" t="s">
        <v>338</v>
      </c>
      <c r="AT105" s="25" t="s">
        <v>333</v>
      </c>
      <c r="AU105" s="25" t="s">
        <v>89</v>
      </c>
      <c r="AY105" s="25" t="s">
        <v>331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25" t="s">
        <v>29</v>
      </c>
      <c r="BK105" s="218">
        <f>ROUND(I105*H105,2)</f>
        <v>0</v>
      </c>
      <c r="BL105" s="25" t="s">
        <v>338</v>
      </c>
      <c r="BM105" s="25" t="s">
        <v>1757</v>
      </c>
    </row>
    <row r="106" spans="2:65" s="12" customFormat="1" ht="27">
      <c r="B106" s="219"/>
      <c r="C106" s="220"/>
      <c r="D106" s="221" t="s">
        <v>340</v>
      </c>
      <c r="E106" s="222" t="s">
        <v>36</v>
      </c>
      <c r="F106" s="223" t="s">
        <v>1758</v>
      </c>
      <c r="G106" s="220"/>
      <c r="H106" s="222" t="s">
        <v>36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340</v>
      </c>
      <c r="AU106" s="229" t="s">
        <v>89</v>
      </c>
      <c r="AV106" s="12" t="s">
        <v>29</v>
      </c>
      <c r="AW106" s="12" t="s">
        <v>43</v>
      </c>
      <c r="AX106" s="12" t="s">
        <v>80</v>
      </c>
      <c r="AY106" s="229" t="s">
        <v>331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1759</v>
      </c>
      <c r="G107" s="242"/>
      <c r="H107" s="245">
        <v>3.6760000000000002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80</v>
      </c>
      <c r="AY107" s="251" t="s">
        <v>331</v>
      </c>
    </row>
    <row r="108" spans="2:65" s="15" customFormat="1" ht="13.5">
      <c r="B108" s="252"/>
      <c r="C108" s="253"/>
      <c r="D108" s="221" t="s">
        <v>340</v>
      </c>
      <c r="E108" s="254" t="s">
        <v>1749</v>
      </c>
      <c r="F108" s="255" t="s">
        <v>350</v>
      </c>
      <c r="G108" s="253"/>
      <c r="H108" s="256">
        <v>3.6760000000000002</v>
      </c>
      <c r="I108" s="257"/>
      <c r="J108" s="253"/>
      <c r="K108" s="253"/>
      <c r="L108" s="258"/>
      <c r="M108" s="259"/>
      <c r="N108" s="260"/>
      <c r="O108" s="260"/>
      <c r="P108" s="260"/>
      <c r="Q108" s="260"/>
      <c r="R108" s="260"/>
      <c r="S108" s="260"/>
      <c r="T108" s="261"/>
      <c r="AT108" s="262" t="s">
        <v>340</v>
      </c>
      <c r="AU108" s="262" t="s">
        <v>89</v>
      </c>
      <c r="AV108" s="15" t="s">
        <v>338</v>
      </c>
      <c r="AW108" s="15" t="s">
        <v>43</v>
      </c>
      <c r="AX108" s="15" t="s">
        <v>29</v>
      </c>
      <c r="AY108" s="262" t="s">
        <v>331</v>
      </c>
    </row>
    <row r="109" spans="2:65" s="1" customFormat="1" ht="25.5" customHeight="1">
      <c r="B109" s="43"/>
      <c r="C109" s="207" t="s">
        <v>113</v>
      </c>
      <c r="D109" s="207" t="s">
        <v>333</v>
      </c>
      <c r="E109" s="208" t="s">
        <v>1453</v>
      </c>
      <c r="F109" s="209" t="s">
        <v>1454</v>
      </c>
      <c r="G109" s="210" t="s">
        <v>422</v>
      </c>
      <c r="H109" s="211">
        <v>57.595999999999997</v>
      </c>
      <c r="I109" s="212"/>
      <c r="J109" s="213">
        <f>ROUND(I109*H109,2)</f>
        <v>0</v>
      </c>
      <c r="K109" s="209" t="s">
        <v>337</v>
      </c>
      <c r="L109" s="63"/>
      <c r="M109" s="214" t="s">
        <v>36</v>
      </c>
      <c r="N109" s="215" t="s">
        <v>51</v>
      </c>
      <c r="O109" s="44"/>
      <c r="P109" s="216">
        <f>O109*H109</f>
        <v>0</v>
      </c>
      <c r="Q109" s="216">
        <v>0</v>
      </c>
      <c r="R109" s="216">
        <f>Q109*H109</f>
        <v>0</v>
      </c>
      <c r="S109" s="216">
        <v>0</v>
      </c>
      <c r="T109" s="217">
        <f>S109*H109</f>
        <v>0</v>
      </c>
      <c r="AR109" s="25" t="s">
        <v>338</v>
      </c>
      <c r="AT109" s="25" t="s">
        <v>333</v>
      </c>
      <c r="AU109" s="25" t="s">
        <v>89</v>
      </c>
      <c r="AY109" s="25" t="s">
        <v>331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25" t="s">
        <v>29</v>
      </c>
      <c r="BK109" s="218">
        <f>ROUND(I109*H109,2)</f>
        <v>0</v>
      </c>
      <c r="BL109" s="25" t="s">
        <v>338</v>
      </c>
      <c r="BM109" s="25" t="s">
        <v>1760</v>
      </c>
    </row>
    <row r="110" spans="2:65" s="12" customFormat="1" ht="13.5">
      <c r="B110" s="219"/>
      <c r="C110" s="220"/>
      <c r="D110" s="221" t="s">
        <v>340</v>
      </c>
      <c r="E110" s="222" t="s">
        <v>36</v>
      </c>
      <c r="F110" s="223" t="s">
        <v>1133</v>
      </c>
      <c r="G110" s="220"/>
      <c r="H110" s="222" t="s">
        <v>36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340</v>
      </c>
      <c r="AU110" s="229" t="s">
        <v>89</v>
      </c>
      <c r="AV110" s="12" t="s">
        <v>29</v>
      </c>
      <c r="AW110" s="12" t="s">
        <v>43</v>
      </c>
      <c r="AX110" s="12" t="s">
        <v>80</v>
      </c>
      <c r="AY110" s="229" t="s">
        <v>331</v>
      </c>
    </row>
    <row r="111" spans="2:65" s="14" customFormat="1" ht="13.5">
      <c r="B111" s="241"/>
      <c r="C111" s="242"/>
      <c r="D111" s="221" t="s">
        <v>340</v>
      </c>
      <c r="E111" s="243" t="s">
        <v>36</v>
      </c>
      <c r="F111" s="244" t="s">
        <v>1761</v>
      </c>
      <c r="G111" s="242"/>
      <c r="H111" s="245">
        <v>61.271999999999998</v>
      </c>
      <c r="I111" s="246"/>
      <c r="J111" s="242"/>
      <c r="K111" s="242"/>
      <c r="L111" s="247"/>
      <c r="M111" s="248"/>
      <c r="N111" s="249"/>
      <c r="O111" s="249"/>
      <c r="P111" s="249"/>
      <c r="Q111" s="249"/>
      <c r="R111" s="249"/>
      <c r="S111" s="249"/>
      <c r="T111" s="250"/>
      <c r="AT111" s="251" t="s">
        <v>340</v>
      </c>
      <c r="AU111" s="251" t="s">
        <v>89</v>
      </c>
      <c r="AV111" s="14" t="s">
        <v>89</v>
      </c>
      <c r="AW111" s="14" t="s">
        <v>43</v>
      </c>
      <c r="AX111" s="14" t="s">
        <v>80</v>
      </c>
      <c r="AY111" s="251" t="s">
        <v>331</v>
      </c>
    </row>
    <row r="112" spans="2:65" s="13" customFormat="1" ht="13.5">
      <c r="B112" s="230"/>
      <c r="C112" s="231"/>
      <c r="D112" s="221" t="s">
        <v>340</v>
      </c>
      <c r="E112" s="232" t="s">
        <v>1743</v>
      </c>
      <c r="F112" s="233" t="s">
        <v>1762</v>
      </c>
      <c r="G112" s="231"/>
      <c r="H112" s="234">
        <v>61.271999999999998</v>
      </c>
      <c r="I112" s="235"/>
      <c r="J112" s="231"/>
      <c r="K112" s="231"/>
      <c r="L112" s="236"/>
      <c r="M112" s="237"/>
      <c r="N112" s="238"/>
      <c r="O112" s="238"/>
      <c r="P112" s="238"/>
      <c r="Q112" s="238"/>
      <c r="R112" s="238"/>
      <c r="S112" s="238"/>
      <c r="T112" s="239"/>
      <c r="AT112" s="240" t="s">
        <v>340</v>
      </c>
      <c r="AU112" s="240" t="s">
        <v>89</v>
      </c>
      <c r="AV112" s="13" t="s">
        <v>113</v>
      </c>
      <c r="AW112" s="13" t="s">
        <v>43</v>
      </c>
      <c r="AX112" s="13" t="s">
        <v>80</v>
      </c>
      <c r="AY112" s="240" t="s">
        <v>331</v>
      </c>
    </row>
    <row r="113" spans="2:65" s="12" customFormat="1" ht="13.5">
      <c r="B113" s="219"/>
      <c r="C113" s="220"/>
      <c r="D113" s="221" t="s">
        <v>340</v>
      </c>
      <c r="E113" s="222" t="s">
        <v>36</v>
      </c>
      <c r="F113" s="223" t="s">
        <v>1138</v>
      </c>
      <c r="G113" s="220"/>
      <c r="H113" s="222" t="s">
        <v>36</v>
      </c>
      <c r="I113" s="224"/>
      <c r="J113" s="220"/>
      <c r="K113" s="220"/>
      <c r="L113" s="225"/>
      <c r="M113" s="226"/>
      <c r="N113" s="227"/>
      <c r="O113" s="227"/>
      <c r="P113" s="227"/>
      <c r="Q113" s="227"/>
      <c r="R113" s="227"/>
      <c r="S113" s="227"/>
      <c r="T113" s="228"/>
      <c r="AT113" s="229" t="s">
        <v>340</v>
      </c>
      <c r="AU113" s="229" t="s">
        <v>89</v>
      </c>
      <c r="AV113" s="12" t="s">
        <v>29</v>
      </c>
      <c r="AW113" s="12" t="s">
        <v>43</v>
      </c>
      <c r="AX113" s="12" t="s">
        <v>80</v>
      </c>
      <c r="AY113" s="229" t="s">
        <v>331</v>
      </c>
    </row>
    <row r="114" spans="2:65" s="14" customFormat="1" ht="13.5">
      <c r="B114" s="241"/>
      <c r="C114" s="242"/>
      <c r="D114" s="221" t="s">
        <v>340</v>
      </c>
      <c r="E114" s="243" t="s">
        <v>36</v>
      </c>
      <c r="F114" s="244" t="s">
        <v>1763</v>
      </c>
      <c r="G114" s="242"/>
      <c r="H114" s="245">
        <v>-3.6760000000000002</v>
      </c>
      <c r="I114" s="246"/>
      <c r="J114" s="242"/>
      <c r="K114" s="242"/>
      <c r="L114" s="247"/>
      <c r="M114" s="248"/>
      <c r="N114" s="249"/>
      <c r="O114" s="249"/>
      <c r="P114" s="249"/>
      <c r="Q114" s="249"/>
      <c r="R114" s="249"/>
      <c r="S114" s="249"/>
      <c r="T114" s="250"/>
      <c r="AT114" s="251" t="s">
        <v>340</v>
      </c>
      <c r="AU114" s="251" t="s">
        <v>89</v>
      </c>
      <c r="AV114" s="14" t="s">
        <v>89</v>
      </c>
      <c r="AW114" s="14" t="s">
        <v>43</v>
      </c>
      <c r="AX114" s="14" t="s">
        <v>80</v>
      </c>
      <c r="AY114" s="251" t="s">
        <v>331</v>
      </c>
    </row>
    <row r="115" spans="2:65" s="15" customFormat="1" ht="13.5">
      <c r="B115" s="252"/>
      <c r="C115" s="253"/>
      <c r="D115" s="221" t="s">
        <v>340</v>
      </c>
      <c r="E115" s="254" t="s">
        <v>1751</v>
      </c>
      <c r="F115" s="255" t="s">
        <v>350</v>
      </c>
      <c r="G115" s="253"/>
      <c r="H115" s="256">
        <v>57.595999999999997</v>
      </c>
      <c r="I115" s="257"/>
      <c r="J115" s="253"/>
      <c r="K115" s="253"/>
      <c r="L115" s="258"/>
      <c r="M115" s="259"/>
      <c r="N115" s="260"/>
      <c r="O115" s="260"/>
      <c r="P115" s="260"/>
      <c r="Q115" s="260"/>
      <c r="R115" s="260"/>
      <c r="S115" s="260"/>
      <c r="T115" s="261"/>
      <c r="AT115" s="262" t="s">
        <v>340</v>
      </c>
      <c r="AU115" s="262" t="s">
        <v>89</v>
      </c>
      <c r="AV115" s="15" t="s">
        <v>338</v>
      </c>
      <c r="AW115" s="15" t="s">
        <v>43</v>
      </c>
      <c r="AX115" s="15" t="s">
        <v>29</v>
      </c>
      <c r="AY115" s="262" t="s">
        <v>331</v>
      </c>
    </row>
    <row r="116" spans="2:65" s="1" customFormat="1" ht="16.5" customHeight="1">
      <c r="B116" s="43"/>
      <c r="C116" s="207" t="s">
        <v>338</v>
      </c>
      <c r="D116" s="207" t="s">
        <v>333</v>
      </c>
      <c r="E116" s="208" t="s">
        <v>433</v>
      </c>
      <c r="F116" s="209" t="s">
        <v>434</v>
      </c>
      <c r="G116" s="210" t="s">
        <v>422</v>
      </c>
      <c r="H116" s="211">
        <v>61.271999999999998</v>
      </c>
      <c r="I116" s="212"/>
      <c r="J116" s="213">
        <f>ROUND(I116*H116,2)</f>
        <v>0</v>
      </c>
      <c r="K116" s="209" t="s">
        <v>337</v>
      </c>
      <c r="L116" s="63"/>
      <c r="M116" s="214" t="s">
        <v>36</v>
      </c>
      <c r="N116" s="215" t="s">
        <v>51</v>
      </c>
      <c r="O116" s="44"/>
      <c r="P116" s="216">
        <f>O116*H116</f>
        <v>0</v>
      </c>
      <c r="Q116" s="216">
        <v>0</v>
      </c>
      <c r="R116" s="216">
        <f>Q116*H116</f>
        <v>0</v>
      </c>
      <c r="S116" s="216">
        <v>0</v>
      </c>
      <c r="T116" s="217">
        <f>S116*H116</f>
        <v>0</v>
      </c>
      <c r="AR116" s="25" t="s">
        <v>338</v>
      </c>
      <c r="AT116" s="25" t="s">
        <v>333</v>
      </c>
      <c r="AU116" s="25" t="s">
        <v>89</v>
      </c>
      <c r="AY116" s="25" t="s">
        <v>331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25" t="s">
        <v>29</v>
      </c>
      <c r="BK116" s="218">
        <f>ROUND(I116*H116,2)</f>
        <v>0</v>
      </c>
      <c r="BL116" s="25" t="s">
        <v>338</v>
      </c>
      <c r="BM116" s="25" t="s">
        <v>1764</v>
      </c>
    </row>
    <row r="117" spans="2:65" s="12" customFormat="1" ht="13.5">
      <c r="B117" s="219"/>
      <c r="C117" s="220"/>
      <c r="D117" s="221" t="s">
        <v>340</v>
      </c>
      <c r="E117" s="222" t="s">
        <v>36</v>
      </c>
      <c r="F117" s="223" t="s">
        <v>436</v>
      </c>
      <c r="G117" s="220"/>
      <c r="H117" s="222" t="s">
        <v>36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340</v>
      </c>
      <c r="AU117" s="229" t="s">
        <v>89</v>
      </c>
      <c r="AV117" s="12" t="s">
        <v>29</v>
      </c>
      <c r="AW117" s="12" t="s">
        <v>43</v>
      </c>
      <c r="AX117" s="12" t="s">
        <v>80</v>
      </c>
      <c r="AY117" s="229" t="s">
        <v>331</v>
      </c>
    </row>
    <row r="118" spans="2:65" s="14" customFormat="1" ht="13.5">
      <c r="B118" s="241"/>
      <c r="C118" s="242"/>
      <c r="D118" s="221" t="s">
        <v>340</v>
      </c>
      <c r="E118" s="243" t="s">
        <v>36</v>
      </c>
      <c r="F118" s="244" t="s">
        <v>1749</v>
      </c>
      <c r="G118" s="242"/>
      <c r="H118" s="245">
        <v>3.6760000000000002</v>
      </c>
      <c r="I118" s="246"/>
      <c r="J118" s="242"/>
      <c r="K118" s="242"/>
      <c r="L118" s="247"/>
      <c r="M118" s="248"/>
      <c r="N118" s="249"/>
      <c r="O118" s="249"/>
      <c r="P118" s="249"/>
      <c r="Q118" s="249"/>
      <c r="R118" s="249"/>
      <c r="S118" s="249"/>
      <c r="T118" s="250"/>
      <c r="AT118" s="251" t="s">
        <v>340</v>
      </c>
      <c r="AU118" s="251" t="s">
        <v>89</v>
      </c>
      <c r="AV118" s="14" t="s">
        <v>89</v>
      </c>
      <c r="AW118" s="14" t="s">
        <v>43</v>
      </c>
      <c r="AX118" s="14" t="s">
        <v>80</v>
      </c>
      <c r="AY118" s="251" t="s">
        <v>331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1751</v>
      </c>
      <c r="G119" s="242"/>
      <c r="H119" s="245">
        <v>57.595999999999997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80</v>
      </c>
      <c r="AY119" s="251" t="s">
        <v>331</v>
      </c>
    </row>
    <row r="120" spans="2:65" s="15" customFormat="1" ht="13.5">
      <c r="B120" s="252"/>
      <c r="C120" s="253"/>
      <c r="D120" s="221" t="s">
        <v>340</v>
      </c>
      <c r="E120" s="254" t="s">
        <v>1748</v>
      </c>
      <c r="F120" s="255" t="s">
        <v>350</v>
      </c>
      <c r="G120" s="253"/>
      <c r="H120" s="256">
        <v>61.271999999999998</v>
      </c>
      <c r="I120" s="257"/>
      <c r="J120" s="253"/>
      <c r="K120" s="253"/>
      <c r="L120" s="258"/>
      <c r="M120" s="259"/>
      <c r="N120" s="260"/>
      <c r="O120" s="260"/>
      <c r="P120" s="260"/>
      <c r="Q120" s="260"/>
      <c r="R120" s="260"/>
      <c r="S120" s="260"/>
      <c r="T120" s="261"/>
      <c r="AT120" s="262" t="s">
        <v>340</v>
      </c>
      <c r="AU120" s="262" t="s">
        <v>89</v>
      </c>
      <c r="AV120" s="15" t="s">
        <v>338</v>
      </c>
      <c r="AW120" s="15" t="s">
        <v>43</v>
      </c>
      <c r="AX120" s="15" t="s">
        <v>29</v>
      </c>
      <c r="AY120" s="262" t="s">
        <v>331</v>
      </c>
    </row>
    <row r="121" spans="2:65" s="1" customFormat="1" ht="16.5" customHeight="1">
      <c r="B121" s="43"/>
      <c r="C121" s="207" t="s">
        <v>369</v>
      </c>
      <c r="D121" s="207" t="s">
        <v>333</v>
      </c>
      <c r="E121" s="208" t="s">
        <v>442</v>
      </c>
      <c r="F121" s="209" t="s">
        <v>443</v>
      </c>
      <c r="G121" s="210" t="s">
        <v>422</v>
      </c>
      <c r="H121" s="211">
        <v>61.271999999999998</v>
      </c>
      <c r="I121" s="212"/>
      <c r="J121" s="213">
        <f>ROUND(I121*H121,2)</f>
        <v>0</v>
      </c>
      <c r="K121" s="209" t="s">
        <v>337</v>
      </c>
      <c r="L121" s="63"/>
      <c r="M121" s="214" t="s">
        <v>36</v>
      </c>
      <c r="N121" s="215" t="s">
        <v>51</v>
      </c>
      <c r="O121" s="44"/>
      <c r="P121" s="216">
        <f>O121*H121</f>
        <v>0</v>
      </c>
      <c r="Q121" s="216">
        <v>0</v>
      </c>
      <c r="R121" s="216">
        <f>Q121*H121</f>
        <v>0</v>
      </c>
      <c r="S121" s="216">
        <v>0</v>
      </c>
      <c r="T121" s="217">
        <f>S121*H121</f>
        <v>0</v>
      </c>
      <c r="AR121" s="25" t="s">
        <v>338</v>
      </c>
      <c r="AT121" s="25" t="s">
        <v>333</v>
      </c>
      <c r="AU121" s="25" t="s">
        <v>89</v>
      </c>
      <c r="AY121" s="25" t="s">
        <v>331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25" t="s">
        <v>29</v>
      </c>
      <c r="BK121" s="218">
        <f>ROUND(I121*H121,2)</f>
        <v>0</v>
      </c>
      <c r="BL121" s="25" t="s">
        <v>338</v>
      </c>
      <c r="BM121" s="25" t="s">
        <v>1765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1748</v>
      </c>
      <c r="G122" s="242"/>
      <c r="H122" s="245">
        <v>61.271999999999998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29</v>
      </c>
      <c r="AY122" s="251" t="s">
        <v>331</v>
      </c>
    </row>
    <row r="123" spans="2:65" s="1" customFormat="1" ht="16.5" customHeight="1">
      <c r="B123" s="43"/>
      <c r="C123" s="207" t="s">
        <v>377</v>
      </c>
      <c r="D123" s="207" t="s">
        <v>333</v>
      </c>
      <c r="E123" s="208" t="s">
        <v>446</v>
      </c>
      <c r="F123" s="209" t="s">
        <v>447</v>
      </c>
      <c r="G123" s="210" t="s">
        <v>448</v>
      </c>
      <c r="H123" s="211">
        <v>110.29</v>
      </c>
      <c r="I123" s="212"/>
      <c r="J123" s="213">
        <f>ROUND(I123*H123,2)</f>
        <v>0</v>
      </c>
      <c r="K123" s="209" t="s">
        <v>337</v>
      </c>
      <c r="L123" s="63"/>
      <c r="M123" s="214" t="s">
        <v>36</v>
      </c>
      <c r="N123" s="215" t="s">
        <v>51</v>
      </c>
      <c r="O123" s="44"/>
      <c r="P123" s="216">
        <f>O123*H123</f>
        <v>0</v>
      </c>
      <c r="Q123" s="216">
        <v>0</v>
      </c>
      <c r="R123" s="216">
        <f>Q123*H123</f>
        <v>0</v>
      </c>
      <c r="S123" s="216">
        <v>0</v>
      </c>
      <c r="T123" s="217">
        <f>S123*H123</f>
        <v>0</v>
      </c>
      <c r="AR123" s="25" t="s">
        <v>338</v>
      </c>
      <c r="AT123" s="25" t="s">
        <v>333</v>
      </c>
      <c r="AU123" s="25" t="s">
        <v>89</v>
      </c>
      <c r="AY123" s="25" t="s">
        <v>331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25" t="s">
        <v>29</v>
      </c>
      <c r="BK123" s="218">
        <f>ROUND(I123*H123,2)</f>
        <v>0</v>
      </c>
      <c r="BL123" s="25" t="s">
        <v>338</v>
      </c>
      <c r="BM123" s="25" t="s">
        <v>1766</v>
      </c>
    </row>
    <row r="124" spans="2:65" s="14" customFormat="1" ht="13.5">
      <c r="B124" s="241"/>
      <c r="C124" s="242"/>
      <c r="D124" s="221" t="s">
        <v>340</v>
      </c>
      <c r="E124" s="243" t="s">
        <v>36</v>
      </c>
      <c r="F124" s="244" t="s">
        <v>1767</v>
      </c>
      <c r="G124" s="242"/>
      <c r="H124" s="245">
        <v>110.29</v>
      </c>
      <c r="I124" s="246"/>
      <c r="J124" s="242"/>
      <c r="K124" s="242"/>
      <c r="L124" s="247"/>
      <c r="M124" s="248"/>
      <c r="N124" s="249"/>
      <c r="O124" s="249"/>
      <c r="P124" s="249"/>
      <c r="Q124" s="249"/>
      <c r="R124" s="249"/>
      <c r="S124" s="249"/>
      <c r="T124" s="250"/>
      <c r="AT124" s="251" t="s">
        <v>340</v>
      </c>
      <c r="AU124" s="251" t="s">
        <v>89</v>
      </c>
      <c r="AV124" s="14" t="s">
        <v>89</v>
      </c>
      <c r="AW124" s="14" t="s">
        <v>43</v>
      </c>
      <c r="AX124" s="14" t="s">
        <v>29</v>
      </c>
      <c r="AY124" s="251" t="s">
        <v>331</v>
      </c>
    </row>
    <row r="125" spans="2:65" s="1" customFormat="1" ht="16.5" customHeight="1">
      <c r="B125" s="43"/>
      <c r="C125" s="207" t="s">
        <v>383</v>
      </c>
      <c r="D125" s="207" t="s">
        <v>333</v>
      </c>
      <c r="E125" s="208" t="s">
        <v>1149</v>
      </c>
      <c r="F125" s="209" t="s">
        <v>1150</v>
      </c>
      <c r="G125" s="210" t="s">
        <v>336</v>
      </c>
      <c r="H125" s="211">
        <v>170.2</v>
      </c>
      <c r="I125" s="212"/>
      <c r="J125" s="213">
        <f>ROUND(I125*H125,2)</f>
        <v>0</v>
      </c>
      <c r="K125" s="209" t="s">
        <v>337</v>
      </c>
      <c r="L125" s="63"/>
      <c r="M125" s="214" t="s">
        <v>36</v>
      </c>
      <c r="N125" s="215" t="s">
        <v>51</v>
      </c>
      <c r="O125" s="44"/>
      <c r="P125" s="216">
        <f>O125*H125</f>
        <v>0</v>
      </c>
      <c r="Q125" s="216">
        <v>0</v>
      </c>
      <c r="R125" s="216">
        <f>Q125*H125</f>
        <v>0</v>
      </c>
      <c r="S125" s="216">
        <v>0</v>
      </c>
      <c r="T125" s="217">
        <f>S125*H125</f>
        <v>0</v>
      </c>
      <c r="AR125" s="25" t="s">
        <v>338</v>
      </c>
      <c r="AT125" s="25" t="s">
        <v>333</v>
      </c>
      <c r="AU125" s="25" t="s">
        <v>89</v>
      </c>
      <c r="AY125" s="25" t="s">
        <v>331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25" t="s">
        <v>29</v>
      </c>
      <c r="BK125" s="218">
        <f>ROUND(I125*H125,2)</f>
        <v>0</v>
      </c>
      <c r="BL125" s="25" t="s">
        <v>338</v>
      </c>
      <c r="BM125" s="25" t="s">
        <v>1768</v>
      </c>
    </row>
    <row r="126" spans="2:65" s="12" customFormat="1" ht="13.5">
      <c r="B126" s="219"/>
      <c r="C126" s="220"/>
      <c r="D126" s="221" t="s">
        <v>340</v>
      </c>
      <c r="E126" s="222" t="s">
        <v>36</v>
      </c>
      <c r="F126" s="223" t="s">
        <v>1769</v>
      </c>
      <c r="G126" s="220"/>
      <c r="H126" s="222" t="s">
        <v>36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340</v>
      </c>
      <c r="AU126" s="229" t="s">
        <v>89</v>
      </c>
      <c r="AV126" s="12" t="s">
        <v>29</v>
      </c>
      <c r="AW126" s="12" t="s">
        <v>43</v>
      </c>
      <c r="AX126" s="12" t="s">
        <v>80</v>
      </c>
      <c r="AY126" s="229" t="s">
        <v>331</v>
      </c>
    </row>
    <row r="127" spans="2:65" s="14" customFormat="1" ht="13.5">
      <c r="B127" s="241"/>
      <c r="C127" s="242"/>
      <c r="D127" s="221" t="s">
        <v>340</v>
      </c>
      <c r="E127" s="243" t="s">
        <v>36</v>
      </c>
      <c r="F127" s="244" t="s">
        <v>1770</v>
      </c>
      <c r="G127" s="242"/>
      <c r="H127" s="245">
        <v>170.2</v>
      </c>
      <c r="I127" s="246"/>
      <c r="J127" s="242"/>
      <c r="K127" s="242"/>
      <c r="L127" s="247"/>
      <c r="M127" s="248"/>
      <c r="N127" s="249"/>
      <c r="O127" s="249"/>
      <c r="P127" s="249"/>
      <c r="Q127" s="249"/>
      <c r="R127" s="249"/>
      <c r="S127" s="249"/>
      <c r="T127" s="250"/>
      <c r="AT127" s="251" t="s">
        <v>340</v>
      </c>
      <c r="AU127" s="251" t="s">
        <v>89</v>
      </c>
      <c r="AV127" s="14" t="s">
        <v>89</v>
      </c>
      <c r="AW127" s="14" t="s">
        <v>43</v>
      </c>
      <c r="AX127" s="14" t="s">
        <v>29</v>
      </c>
      <c r="AY127" s="251" t="s">
        <v>331</v>
      </c>
    </row>
    <row r="128" spans="2:65" s="11" customFormat="1" ht="29.85" customHeight="1">
      <c r="B128" s="191"/>
      <c r="C128" s="192"/>
      <c r="D128" s="193" t="s">
        <v>79</v>
      </c>
      <c r="E128" s="205" t="s">
        <v>369</v>
      </c>
      <c r="F128" s="205" t="s">
        <v>1168</v>
      </c>
      <c r="G128" s="192"/>
      <c r="H128" s="192"/>
      <c r="I128" s="195"/>
      <c r="J128" s="206">
        <f>BK128</f>
        <v>0</v>
      </c>
      <c r="K128" s="192"/>
      <c r="L128" s="197"/>
      <c r="M128" s="198"/>
      <c r="N128" s="199"/>
      <c r="O128" s="199"/>
      <c r="P128" s="200">
        <f>SUM(P129:P156)</f>
        <v>0</v>
      </c>
      <c r="Q128" s="199"/>
      <c r="R128" s="200">
        <f>SUM(R129:R156)</f>
        <v>49.745693999999993</v>
      </c>
      <c r="S128" s="199"/>
      <c r="T128" s="201">
        <f>SUM(T129:T156)</f>
        <v>0</v>
      </c>
      <c r="AR128" s="202" t="s">
        <v>29</v>
      </c>
      <c r="AT128" s="203" t="s">
        <v>79</v>
      </c>
      <c r="AU128" s="203" t="s">
        <v>29</v>
      </c>
      <c r="AY128" s="202" t="s">
        <v>331</v>
      </c>
      <c r="BK128" s="204">
        <f>SUM(BK129:BK156)</f>
        <v>0</v>
      </c>
    </row>
    <row r="129" spans="2:65" s="1" customFormat="1" ht="16.5" customHeight="1">
      <c r="B129" s="43"/>
      <c r="C129" s="207" t="s">
        <v>389</v>
      </c>
      <c r="D129" s="207" t="s">
        <v>333</v>
      </c>
      <c r="E129" s="208" t="s">
        <v>1569</v>
      </c>
      <c r="F129" s="209" t="s">
        <v>1570</v>
      </c>
      <c r="G129" s="210" t="s">
        <v>336</v>
      </c>
      <c r="H129" s="211">
        <v>170.2</v>
      </c>
      <c r="I129" s="212"/>
      <c r="J129" s="213">
        <f>ROUND(I129*H129,2)</f>
        <v>0</v>
      </c>
      <c r="K129" s="209" t="s">
        <v>337</v>
      </c>
      <c r="L129" s="63"/>
      <c r="M129" s="214" t="s">
        <v>36</v>
      </c>
      <c r="N129" s="215" t="s">
        <v>51</v>
      </c>
      <c r="O129" s="44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AR129" s="25" t="s">
        <v>338</v>
      </c>
      <c r="AT129" s="25" t="s">
        <v>333</v>
      </c>
      <c r="AU129" s="25" t="s">
        <v>89</v>
      </c>
      <c r="AY129" s="25" t="s">
        <v>331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25" t="s">
        <v>29</v>
      </c>
      <c r="BK129" s="218">
        <f>ROUND(I129*H129,2)</f>
        <v>0</v>
      </c>
      <c r="BL129" s="25" t="s">
        <v>338</v>
      </c>
      <c r="BM129" s="25" t="s">
        <v>1771</v>
      </c>
    </row>
    <row r="130" spans="2:65" s="12" customFormat="1" ht="13.5">
      <c r="B130" s="219"/>
      <c r="C130" s="220"/>
      <c r="D130" s="221" t="s">
        <v>340</v>
      </c>
      <c r="E130" s="222" t="s">
        <v>36</v>
      </c>
      <c r="F130" s="223" t="s">
        <v>1772</v>
      </c>
      <c r="G130" s="220"/>
      <c r="H130" s="222" t="s">
        <v>36</v>
      </c>
      <c r="I130" s="224"/>
      <c r="J130" s="220"/>
      <c r="K130" s="220"/>
      <c r="L130" s="225"/>
      <c r="M130" s="226"/>
      <c r="N130" s="227"/>
      <c r="O130" s="227"/>
      <c r="P130" s="227"/>
      <c r="Q130" s="227"/>
      <c r="R130" s="227"/>
      <c r="S130" s="227"/>
      <c r="T130" s="228"/>
      <c r="AT130" s="229" t="s">
        <v>340</v>
      </c>
      <c r="AU130" s="229" t="s">
        <v>89</v>
      </c>
      <c r="AV130" s="12" t="s">
        <v>29</v>
      </c>
      <c r="AW130" s="12" t="s">
        <v>43</v>
      </c>
      <c r="AX130" s="12" t="s">
        <v>80</v>
      </c>
      <c r="AY130" s="229" t="s">
        <v>331</v>
      </c>
    </row>
    <row r="131" spans="2:65" s="14" customFormat="1" ht="13.5">
      <c r="B131" s="241"/>
      <c r="C131" s="242"/>
      <c r="D131" s="221" t="s">
        <v>340</v>
      </c>
      <c r="E131" s="243" t="s">
        <v>36</v>
      </c>
      <c r="F131" s="244" t="s">
        <v>1770</v>
      </c>
      <c r="G131" s="242"/>
      <c r="H131" s="245">
        <v>170.2</v>
      </c>
      <c r="I131" s="246"/>
      <c r="J131" s="242"/>
      <c r="K131" s="242"/>
      <c r="L131" s="247"/>
      <c r="M131" s="248"/>
      <c r="N131" s="249"/>
      <c r="O131" s="249"/>
      <c r="P131" s="249"/>
      <c r="Q131" s="249"/>
      <c r="R131" s="249"/>
      <c r="S131" s="249"/>
      <c r="T131" s="250"/>
      <c r="AT131" s="251" t="s">
        <v>340</v>
      </c>
      <c r="AU131" s="251" t="s">
        <v>89</v>
      </c>
      <c r="AV131" s="14" t="s">
        <v>89</v>
      </c>
      <c r="AW131" s="14" t="s">
        <v>43</v>
      </c>
      <c r="AX131" s="14" t="s">
        <v>29</v>
      </c>
      <c r="AY131" s="251" t="s">
        <v>331</v>
      </c>
    </row>
    <row r="132" spans="2:65" s="1" customFormat="1" ht="16.5" customHeight="1">
      <c r="B132" s="43"/>
      <c r="C132" s="207" t="s">
        <v>394</v>
      </c>
      <c r="D132" s="207" t="s">
        <v>333</v>
      </c>
      <c r="E132" s="208" t="s">
        <v>1204</v>
      </c>
      <c r="F132" s="209" t="s">
        <v>1205</v>
      </c>
      <c r="G132" s="210" t="s">
        <v>336</v>
      </c>
      <c r="H132" s="211">
        <v>170.2</v>
      </c>
      <c r="I132" s="212"/>
      <c r="J132" s="213">
        <f>ROUND(I132*H132,2)</f>
        <v>0</v>
      </c>
      <c r="K132" s="209" t="s">
        <v>337</v>
      </c>
      <c r="L132" s="63"/>
      <c r="M132" s="214" t="s">
        <v>36</v>
      </c>
      <c r="N132" s="215" t="s">
        <v>51</v>
      </c>
      <c r="O132" s="44"/>
      <c r="P132" s="216">
        <f>O132*H132</f>
        <v>0</v>
      </c>
      <c r="Q132" s="216">
        <v>0</v>
      </c>
      <c r="R132" s="216">
        <f>Q132*H132</f>
        <v>0</v>
      </c>
      <c r="S132" s="216">
        <v>0</v>
      </c>
      <c r="T132" s="217">
        <f>S132*H132</f>
        <v>0</v>
      </c>
      <c r="AR132" s="25" t="s">
        <v>338</v>
      </c>
      <c r="AT132" s="25" t="s">
        <v>333</v>
      </c>
      <c r="AU132" s="25" t="s">
        <v>89</v>
      </c>
      <c r="AY132" s="25" t="s">
        <v>331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25" t="s">
        <v>29</v>
      </c>
      <c r="BK132" s="218">
        <f>ROUND(I132*H132,2)</f>
        <v>0</v>
      </c>
      <c r="BL132" s="25" t="s">
        <v>338</v>
      </c>
      <c r="BM132" s="25" t="s">
        <v>1773</v>
      </c>
    </row>
    <row r="133" spans="2:65" s="12" customFormat="1" ht="13.5">
      <c r="B133" s="219"/>
      <c r="C133" s="220"/>
      <c r="D133" s="221" t="s">
        <v>340</v>
      </c>
      <c r="E133" s="222" t="s">
        <v>36</v>
      </c>
      <c r="F133" s="223" t="s">
        <v>1774</v>
      </c>
      <c r="G133" s="220"/>
      <c r="H133" s="222" t="s">
        <v>36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340</v>
      </c>
      <c r="AU133" s="229" t="s">
        <v>89</v>
      </c>
      <c r="AV133" s="12" t="s">
        <v>29</v>
      </c>
      <c r="AW133" s="12" t="s">
        <v>43</v>
      </c>
      <c r="AX133" s="12" t="s">
        <v>80</v>
      </c>
      <c r="AY133" s="229" t="s">
        <v>331</v>
      </c>
    </row>
    <row r="134" spans="2:65" s="14" customFormat="1" ht="13.5">
      <c r="B134" s="241"/>
      <c r="C134" s="242"/>
      <c r="D134" s="221" t="s">
        <v>340</v>
      </c>
      <c r="E134" s="243" t="s">
        <v>36</v>
      </c>
      <c r="F134" s="244" t="s">
        <v>1770</v>
      </c>
      <c r="G134" s="242"/>
      <c r="H134" s="245">
        <v>170.2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AT134" s="251" t="s">
        <v>340</v>
      </c>
      <c r="AU134" s="251" t="s">
        <v>89</v>
      </c>
      <c r="AV134" s="14" t="s">
        <v>89</v>
      </c>
      <c r="AW134" s="14" t="s">
        <v>43</v>
      </c>
      <c r="AX134" s="14" t="s">
        <v>29</v>
      </c>
      <c r="AY134" s="251" t="s">
        <v>331</v>
      </c>
    </row>
    <row r="135" spans="2:65" s="1" customFormat="1" ht="25.5" customHeight="1">
      <c r="B135" s="43"/>
      <c r="C135" s="207" t="s">
        <v>399</v>
      </c>
      <c r="D135" s="207" t="s">
        <v>333</v>
      </c>
      <c r="E135" s="208" t="s">
        <v>1286</v>
      </c>
      <c r="F135" s="209" t="s">
        <v>1287</v>
      </c>
      <c r="G135" s="210" t="s">
        <v>336</v>
      </c>
      <c r="H135" s="211">
        <v>169.2</v>
      </c>
      <c r="I135" s="212"/>
      <c r="J135" s="213">
        <f>ROUND(I135*H135,2)</f>
        <v>0</v>
      </c>
      <c r="K135" s="209" t="s">
        <v>36</v>
      </c>
      <c r="L135" s="63"/>
      <c r="M135" s="214" t="s">
        <v>36</v>
      </c>
      <c r="N135" s="215" t="s">
        <v>51</v>
      </c>
      <c r="O135" s="44"/>
      <c r="P135" s="216">
        <f>O135*H135</f>
        <v>0</v>
      </c>
      <c r="Q135" s="216">
        <v>0.10362</v>
      </c>
      <c r="R135" s="216">
        <f>Q135*H135</f>
        <v>17.532503999999999</v>
      </c>
      <c r="S135" s="216">
        <v>0</v>
      </c>
      <c r="T135" s="217">
        <f>S135*H135</f>
        <v>0</v>
      </c>
      <c r="AR135" s="25" t="s">
        <v>338</v>
      </c>
      <c r="AT135" s="25" t="s">
        <v>333</v>
      </c>
      <c r="AU135" s="25" t="s">
        <v>89</v>
      </c>
      <c r="AY135" s="25" t="s">
        <v>331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25" t="s">
        <v>29</v>
      </c>
      <c r="BK135" s="218">
        <f>ROUND(I135*H135,2)</f>
        <v>0</v>
      </c>
      <c r="BL135" s="25" t="s">
        <v>338</v>
      </c>
      <c r="BM135" s="25" t="s">
        <v>1775</v>
      </c>
    </row>
    <row r="136" spans="2:65" s="12" customFormat="1" ht="13.5">
      <c r="B136" s="219"/>
      <c r="C136" s="220"/>
      <c r="D136" s="221" t="s">
        <v>340</v>
      </c>
      <c r="E136" s="222" t="s">
        <v>36</v>
      </c>
      <c r="F136" s="223" t="s">
        <v>1776</v>
      </c>
      <c r="G136" s="220"/>
      <c r="H136" s="222" t="s">
        <v>36</v>
      </c>
      <c r="I136" s="224"/>
      <c r="J136" s="220"/>
      <c r="K136" s="220"/>
      <c r="L136" s="225"/>
      <c r="M136" s="226"/>
      <c r="N136" s="227"/>
      <c r="O136" s="227"/>
      <c r="P136" s="227"/>
      <c r="Q136" s="227"/>
      <c r="R136" s="227"/>
      <c r="S136" s="227"/>
      <c r="T136" s="228"/>
      <c r="AT136" s="229" t="s">
        <v>340</v>
      </c>
      <c r="AU136" s="229" t="s">
        <v>89</v>
      </c>
      <c r="AV136" s="12" t="s">
        <v>29</v>
      </c>
      <c r="AW136" s="12" t="s">
        <v>43</v>
      </c>
      <c r="AX136" s="12" t="s">
        <v>80</v>
      </c>
      <c r="AY136" s="229" t="s">
        <v>331</v>
      </c>
    </row>
    <row r="137" spans="2:65" s="14" customFormat="1" ht="13.5">
      <c r="B137" s="241"/>
      <c r="C137" s="242"/>
      <c r="D137" s="221" t="s">
        <v>340</v>
      </c>
      <c r="E137" s="243" t="s">
        <v>36</v>
      </c>
      <c r="F137" s="244" t="s">
        <v>1770</v>
      </c>
      <c r="G137" s="242"/>
      <c r="H137" s="245">
        <v>170.2</v>
      </c>
      <c r="I137" s="246"/>
      <c r="J137" s="242"/>
      <c r="K137" s="242"/>
      <c r="L137" s="247"/>
      <c r="M137" s="248"/>
      <c r="N137" s="249"/>
      <c r="O137" s="249"/>
      <c r="P137" s="249"/>
      <c r="Q137" s="249"/>
      <c r="R137" s="249"/>
      <c r="S137" s="249"/>
      <c r="T137" s="250"/>
      <c r="AT137" s="251" t="s">
        <v>340</v>
      </c>
      <c r="AU137" s="251" t="s">
        <v>89</v>
      </c>
      <c r="AV137" s="14" t="s">
        <v>89</v>
      </c>
      <c r="AW137" s="14" t="s">
        <v>43</v>
      </c>
      <c r="AX137" s="14" t="s">
        <v>80</v>
      </c>
      <c r="AY137" s="251" t="s">
        <v>331</v>
      </c>
    </row>
    <row r="138" spans="2:65" s="12" customFormat="1" ht="13.5">
      <c r="B138" s="219"/>
      <c r="C138" s="220"/>
      <c r="D138" s="221" t="s">
        <v>340</v>
      </c>
      <c r="E138" s="222" t="s">
        <v>36</v>
      </c>
      <c r="F138" s="223" t="s">
        <v>1777</v>
      </c>
      <c r="G138" s="220"/>
      <c r="H138" s="222" t="s">
        <v>36</v>
      </c>
      <c r="I138" s="224"/>
      <c r="J138" s="220"/>
      <c r="K138" s="220"/>
      <c r="L138" s="225"/>
      <c r="M138" s="226"/>
      <c r="N138" s="227"/>
      <c r="O138" s="227"/>
      <c r="P138" s="227"/>
      <c r="Q138" s="227"/>
      <c r="R138" s="227"/>
      <c r="S138" s="227"/>
      <c r="T138" s="228"/>
      <c r="AT138" s="229" t="s">
        <v>340</v>
      </c>
      <c r="AU138" s="229" t="s">
        <v>89</v>
      </c>
      <c r="AV138" s="12" t="s">
        <v>29</v>
      </c>
      <c r="AW138" s="12" t="s">
        <v>43</v>
      </c>
      <c r="AX138" s="12" t="s">
        <v>80</v>
      </c>
      <c r="AY138" s="229" t="s">
        <v>331</v>
      </c>
    </row>
    <row r="139" spans="2:65" s="14" customFormat="1" ht="13.5">
      <c r="B139" s="241"/>
      <c r="C139" s="242"/>
      <c r="D139" s="221" t="s">
        <v>340</v>
      </c>
      <c r="E139" s="243" t="s">
        <v>36</v>
      </c>
      <c r="F139" s="244" t="s">
        <v>1778</v>
      </c>
      <c r="G139" s="242"/>
      <c r="H139" s="245">
        <v>-1</v>
      </c>
      <c r="I139" s="246"/>
      <c r="J139" s="242"/>
      <c r="K139" s="242"/>
      <c r="L139" s="247"/>
      <c r="M139" s="248"/>
      <c r="N139" s="249"/>
      <c r="O139" s="249"/>
      <c r="P139" s="249"/>
      <c r="Q139" s="249"/>
      <c r="R139" s="249"/>
      <c r="S139" s="249"/>
      <c r="T139" s="250"/>
      <c r="AT139" s="251" t="s">
        <v>340</v>
      </c>
      <c r="AU139" s="251" t="s">
        <v>89</v>
      </c>
      <c r="AV139" s="14" t="s">
        <v>89</v>
      </c>
      <c r="AW139" s="14" t="s">
        <v>43</v>
      </c>
      <c r="AX139" s="14" t="s">
        <v>80</v>
      </c>
      <c r="AY139" s="251" t="s">
        <v>331</v>
      </c>
    </row>
    <row r="140" spans="2:65" s="13" customFormat="1" ht="13.5">
      <c r="B140" s="230"/>
      <c r="C140" s="231"/>
      <c r="D140" s="221" t="s">
        <v>340</v>
      </c>
      <c r="E140" s="232" t="s">
        <v>36</v>
      </c>
      <c r="F140" s="233" t="s">
        <v>1291</v>
      </c>
      <c r="G140" s="231"/>
      <c r="H140" s="234">
        <v>169.2</v>
      </c>
      <c r="I140" s="235"/>
      <c r="J140" s="231"/>
      <c r="K140" s="231"/>
      <c r="L140" s="236"/>
      <c r="M140" s="237"/>
      <c r="N140" s="238"/>
      <c r="O140" s="238"/>
      <c r="P140" s="238"/>
      <c r="Q140" s="238"/>
      <c r="R140" s="238"/>
      <c r="S140" s="238"/>
      <c r="T140" s="239"/>
      <c r="AT140" s="240" t="s">
        <v>340</v>
      </c>
      <c r="AU140" s="240" t="s">
        <v>89</v>
      </c>
      <c r="AV140" s="13" t="s">
        <v>113</v>
      </c>
      <c r="AW140" s="13" t="s">
        <v>43</v>
      </c>
      <c r="AX140" s="13" t="s">
        <v>29</v>
      </c>
      <c r="AY140" s="240" t="s">
        <v>331</v>
      </c>
    </row>
    <row r="141" spans="2:65" s="1" customFormat="1" ht="25.5" customHeight="1">
      <c r="B141" s="43"/>
      <c r="C141" s="263" t="s">
        <v>407</v>
      </c>
      <c r="D141" s="263" t="s">
        <v>461</v>
      </c>
      <c r="E141" s="264" t="s">
        <v>1292</v>
      </c>
      <c r="F141" s="265" t="s">
        <v>1293</v>
      </c>
      <c r="G141" s="266" t="s">
        <v>336</v>
      </c>
      <c r="H141" s="267">
        <v>172.584</v>
      </c>
      <c r="I141" s="268"/>
      <c r="J141" s="269">
        <f>ROUND(I141*H141,2)</f>
        <v>0</v>
      </c>
      <c r="K141" s="265" t="s">
        <v>36</v>
      </c>
      <c r="L141" s="270"/>
      <c r="M141" s="271" t="s">
        <v>36</v>
      </c>
      <c r="N141" s="272" t="s">
        <v>51</v>
      </c>
      <c r="O141" s="44"/>
      <c r="P141" s="216">
        <f>O141*H141</f>
        <v>0</v>
      </c>
      <c r="Q141" s="216">
        <v>0.185</v>
      </c>
      <c r="R141" s="216">
        <f>Q141*H141</f>
        <v>31.928039999999999</v>
      </c>
      <c r="S141" s="216">
        <v>0</v>
      </c>
      <c r="T141" s="217">
        <f>S141*H141</f>
        <v>0</v>
      </c>
      <c r="AR141" s="25" t="s">
        <v>389</v>
      </c>
      <c r="AT141" s="25" t="s">
        <v>461</v>
      </c>
      <c r="AU141" s="25" t="s">
        <v>89</v>
      </c>
      <c r="AY141" s="25" t="s">
        <v>331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25" t="s">
        <v>29</v>
      </c>
      <c r="BK141" s="218">
        <f>ROUND(I141*H141,2)</f>
        <v>0</v>
      </c>
      <c r="BL141" s="25" t="s">
        <v>338</v>
      </c>
      <c r="BM141" s="25" t="s">
        <v>1779</v>
      </c>
    </row>
    <row r="142" spans="2:65" s="12" customFormat="1" ht="13.5">
      <c r="B142" s="219"/>
      <c r="C142" s="220"/>
      <c r="D142" s="221" t="s">
        <v>340</v>
      </c>
      <c r="E142" s="222" t="s">
        <v>36</v>
      </c>
      <c r="F142" s="223" t="s">
        <v>1776</v>
      </c>
      <c r="G142" s="220"/>
      <c r="H142" s="222" t="s">
        <v>36</v>
      </c>
      <c r="I142" s="224"/>
      <c r="J142" s="220"/>
      <c r="K142" s="220"/>
      <c r="L142" s="225"/>
      <c r="M142" s="226"/>
      <c r="N142" s="227"/>
      <c r="O142" s="227"/>
      <c r="P142" s="227"/>
      <c r="Q142" s="227"/>
      <c r="R142" s="227"/>
      <c r="S142" s="227"/>
      <c r="T142" s="228"/>
      <c r="AT142" s="229" t="s">
        <v>340</v>
      </c>
      <c r="AU142" s="229" t="s">
        <v>89</v>
      </c>
      <c r="AV142" s="12" t="s">
        <v>29</v>
      </c>
      <c r="AW142" s="12" t="s">
        <v>43</v>
      </c>
      <c r="AX142" s="12" t="s">
        <v>80</v>
      </c>
      <c r="AY142" s="229" t="s">
        <v>331</v>
      </c>
    </row>
    <row r="143" spans="2:65" s="14" customFormat="1" ht="13.5">
      <c r="B143" s="241"/>
      <c r="C143" s="242"/>
      <c r="D143" s="221" t="s">
        <v>340</v>
      </c>
      <c r="E143" s="243" t="s">
        <v>36</v>
      </c>
      <c r="F143" s="244" t="s">
        <v>1780</v>
      </c>
      <c r="G143" s="242"/>
      <c r="H143" s="245">
        <v>172.584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AT143" s="251" t="s">
        <v>340</v>
      </c>
      <c r="AU143" s="251" t="s">
        <v>89</v>
      </c>
      <c r="AV143" s="14" t="s">
        <v>89</v>
      </c>
      <c r="AW143" s="14" t="s">
        <v>43</v>
      </c>
      <c r="AX143" s="14" t="s">
        <v>29</v>
      </c>
      <c r="AY143" s="251" t="s">
        <v>331</v>
      </c>
    </row>
    <row r="144" spans="2:65" s="1" customFormat="1" ht="25.5" customHeight="1">
      <c r="B144" s="43"/>
      <c r="C144" s="207" t="s">
        <v>413</v>
      </c>
      <c r="D144" s="207" t="s">
        <v>333</v>
      </c>
      <c r="E144" s="208" t="s">
        <v>1296</v>
      </c>
      <c r="F144" s="209" t="s">
        <v>1297</v>
      </c>
      <c r="G144" s="210" t="s">
        <v>336</v>
      </c>
      <c r="H144" s="211">
        <v>1</v>
      </c>
      <c r="I144" s="212"/>
      <c r="J144" s="213">
        <f>ROUND(I144*H144,2)</f>
        <v>0</v>
      </c>
      <c r="K144" s="209" t="s">
        <v>337</v>
      </c>
      <c r="L144" s="63"/>
      <c r="M144" s="214" t="s">
        <v>36</v>
      </c>
      <c r="N144" s="215" t="s">
        <v>51</v>
      </c>
      <c r="O144" s="44"/>
      <c r="P144" s="216">
        <f>O144*H144</f>
        <v>0</v>
      </c>
      <c r="Q144" s="216">
        <v>0.14610000000000001</v>
      </c>
      <c r="R144" s="216">
        <f>Q144*H144</f>
        <v>0.14610000000000001</v>
      </c>
      <c r="S144" s="216">
        <v>0</v>
      </c>
      <c r="T144" s="217">
        <f>S144*H144</f>
        <v>0</v>
      </c>
      <c r="AR144" s="25" t="s">
        <v>338</v>
      </c>
      <c r="AT144" s="25" t="s">
        <v>333</v>
      </c>
      <c r="AU144" s="25" t="s">
        <v>89</v>
      </c>
      <c r="AY144" s="25" t="s">
        <v>331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25" t="s">
        <v>29</v>
      </c>
      <c r="BK144" s="218">
        <f>ROUND(I144*H144,2)</f>
        <v>0</v>
      </c>
      <c r="BL144" s="25" t="s">
        <v>338</v>
      </c>
      <c r="BM144" s="25" t="s">
        <v>1781</v>
      </c>
    </row>
    <row r="145" spans="2:65" s="12" customFormat="1" ht="13.5">
      <c r="B145" s="219"/>
      <c r="C145" s="220"/>
      <c r="D145" s="221" t="s">
        <v>340</v>
      </c>
      <c r="E145" s="222" t="s">
        <v>36</v>
      </c>
      <c r="F145" s="223" t="s">
        <v>1299</v>
      </c>
      <c r="G145" s="220"/>
      <c r="H145" s="222" t="s">
        <v>36</v>
      </c>
      <c r="I145" s="224"/>
      <c r="J145" s="220"/>
      <c r="K145" s="220"/>
      <c r="L145" s="225"/>
      <c r="M145" s="226"/>
      <c r="N145" s="227"/>
      <c r="O145" s="227"/>
      <c r="P145" s="227"/>
      <c r="Q145" s="227"/>
      <c r="R145" s="227"/>
      <c r="S145" s="227"/>
      <c r="T145" s="228"/>
      <c r="AT145" s="229" t="s">
        <v>340</v>
      </c>
      <c r="AU145" s="229" t="s">
        <v>89</v>
      </c>
      <c r="AV145" s="12" t="s">
        <v>29</v>
      </c>
      <c r="AW145" s="12" t="s">
        <v>43</v>
      </c>
      <c r="AX145" s="12" t="s">
        <v>80</v>
      </c>
      <c r="AY145" s="229" t="s">
        <v>331</v>
      </c>
    </row>
    <row r="146" spans="2:65" s="12" customFormat="1" ht="13.5">
      <c r="B146" s="219"/>
      <c r="C146" s="220"/>
      <c r="D146" s="221" t="s">
        <v>340</v>
      </c>
      <c r="E146" s="222" t="s">
        <v>36</v>
      </c>
      <c r="F146" s="223" t="s">
        <v>1782</v>
      </c>
      <c r="G146" s="220"/>
      <c r="H146" s="222" t="s">
        <v>36</v>
      </c>
      <c r="I146" s="224"/>
      <c r="J146" s="220"/>
      <c r="K146" s="220"/>
      <c r="L146" s="225"/>
      <c r="M146" s="226"/>
      <c r="N146" s="227"/>
      <c r="O146" s="227"/>
      <c r="P146" s="227"/>
      <c r="Q146" s="227"/>
      <c r="R146" s="227"/>
      <c r="S146" s="227"/>
      <c r="T146" s="228"/>
      <c r="AT146" s="229" t="s">
        <v>340</v>
      </c>
      <c r="AU146" s="229" t="s">
        <v>89</v>
      </c>
      <c r="AV146" s="12" t="s">
        <v>29</v>
      </c>
      <c r="AW146" s="12" t="s">
        <v>43</v>
      </c>
      <c r="AX146" s="12" t="s">
        <v>80</v>
      </c>
      <c r="AY146" s="229" t="s">
        <v>331</v>
      </c>
    </row>
    <row r="147" spans="2:65" s="14" customFormat="1" ht="13.5">
      <c r="B147" s="241"/>
      <c r="C147" s="242"/>
      <c r="D147" s="221" t="s">
        <v>340</v>
      </c>
      <c r="E147" s="243" t="s">
        <v>36</v>
      </c>
      <c r="F147" s="244" t="s">
        <v>361</v>
      </c>
      <c r="G147" s="242"/>
      <c r="H147" s="245">
        <v>1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AT147" s="251" t="s">
        <v>340</v>
      </c>
      <c r="AU147" s="251" t="s">
        <v>89</v>
      </c>
      <c r="AV147" s="14" t="s">
        <v>89</v>
      </c>
      <c r="AW147" s="14" t="s">
        <v>43</v>
      </c>
      <c r="AX147" s="14" t="s">
        <v>80</v>
      </c>
      <c r="AY147" s="251" t="s">
        <v>331</v>
      </c>
    </row>
    <row r="148" spans="2:65" s="13" customFormat="1" ht="13.5">
      <c r="B148" s="230"/>
      <c r="C148" s="231"/>
      <c r="D148" s="221" t="s">
        <v>340</v>
      </c>
      <c r="E148" s="232" t="s">
        <v>1747</v>
      </c>
      <c r="F148" s="233" t="s">
        <v>1301</v>
      </c>
      <c r="G148" s="231"/>
      <c r="H148" s="234">
        <v>1</v>
      </c>
      <c r="I148" s="235"/>
      <c r="J148" s="231"/>
      <c r="K148" s="231"/>
      <c r="L148" s="236"/>
      <c r="M148" s="237"/>
      <c r="N148" s="238"/>
      <c r="O148" s="238"/>
      <c r="P148" s="238"/>
      <c r="Q148" s="238"/>
      <c r="R148" s="238"/>
      <c r="S148" s="238"/>
      <c r="T148" s="239"/>
      <c r="AT148" s="240" t="s">
        <v>340</v>
      </c>
      <c r="AU148" s="240" t="s">
        <v>89</v>
      </c>
      <c r="AV148" s="13" t="s">
        <v>113</v>
      </c>
      <c r="AW148" s="13" t="s">
        <v>43</v>
      </c>
      <c r="AX148" s="13" t="s">
        <v>29</v>
      </c>
      <c r="AY148" s="240" t="s">
        <v>331</v>
      </c>
    </row>
    <row r="149" spans="2:65" s="1" customFormat="1" ht="25.5" customHeight="1">
      <c r="B149" s="43"/>
      <c r="C149" s="207" t="s">
        <v>419</v>
      </c>
      <c r="D149" s="207" t="s">
        <v>333</v>
      </c>
      <c r="E149" s="208" t="s">
        <v>1305</v>
      </c>
      <c r="F149" s="209" t="s">
        <v>1306</v>
      </c>
      <c r="G149" s="210" t="s">
        <v>336</v>
      </c>
      <c r="H149" s="211">
        <v>1</v>
      </c>
      <c r="I149" s="212"/>
      <c r="J149" s="213">
        <f>ROUND(I149*H149,2)</f>
        <v>0</v>
      </c>
      <c r="K149" s="209" t="s">
        <v>337</v>
      </c>
      <c r="L149" s="63"/>
      <c r="M149" s="214" t="s">
        <v>36</v>
      </c>
      <c r="N149" s="215" t="s">
        <v>51</v>
      </c>
      <c r="O149" s="44"/>
      <c r="P149" s="216">
        <f>O149*H149</f>
        <v>0</v>
      </c>
      <c r="Q149" s="216">
        <v>0</v>
      </c>
      <c r="R149" s="216">
        <f>Q149*H149</f>
        <v>0</v>
      </c>
      <c r="S149" s="216">
        <v>0</v>
      </c>
      <c r="T149" s="217">
        <f>S149*H149</f>
        <v>0</v>
      </c>
      <c r="AR149" s="25" t="s">
        <v>338</v>
      </c>
      <c r="AT149" s="25" t="s">
        <v>333</v>
      </c>
      <c r="AU149" s="25" t="s">
        <v>89</v>
      </c>
      <c r="AY149" s="25" t="s">
        <v>331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25" t="s">
        <v>29</v>
      </c>
      <c r="BK149" s="218">
        <f>ROUND(I149*H149,2)</f>
        <v>0</v>
      </c>
      <c r="BL149" s="25" t="s">
        <v>338</v>
      </c>
      <c r="BM149" s="25" t="s">
        <v>1783</v>
      </c>
    </row>
    <row r="150" spans="2:65" s="12" customFormat="1" ht="13.5">
      <c r="B150" s="219"/>
      <c r="C150" s="220"/>
      <c r="D150" s="221" t="s">
        <v>340</v>
      </c>
      <c r="E150" s="222" t="s">
        <v>36</v>
      </c>
      <c r="F150" s="223" t="s">
        <v>1784</v>
      </c>
      <c r="G150" s="220"/>
      <c r="H150" s="222" t="s">
        <v>36</v>
      </c>
      <c r="I150" s="224"/>
      <c r="J150" s="220"/>
      <c r="K150" s="220"/>
      <c r="L150" s="225"/>
      <c r="M150" s="226"/>
      <c r="N150" s="227"/>
      <c r="O150" s="227"/>
      <c r="P150" s="227"/>
      <c r="Q150" s="227"/>
      <c r="R150" s="227"/>
      <c r="S150" s="227"/>
      <c r="T150" s="228"/>
      <c r="AT150" s="229" t="s">
        <v>340</v>
      </c>
      <c r="AU150" s="229" t="s">
        <v>89</v>
      </c>
      <c r="AV150" s="12" t="s">
        <v>29</v>
      </c>
      <c r="AW150" s="12" t="s">
        <v>43</v>
      </c>
      <c r="AX150" s="12" t="s">
        <v>80</v>
      </c>
      <c r="AY150" s="229" t="s">
        <v>331</v>
      </c>
    </row>
    <row r="151" spans="2:65" s="12" customFormat="1" ht="13.5">
      <c r="B151" s="219"/>
      <c r="C151" s="220"/>
      <c r="D151" s="221" t="s">
        <v>340</v>
      </c>
      <c r="E151" s="222" t="s">
        <v>36</v>
      </c>
      <c r="F151" s="223" t="s">
        <v>1309</v>
      </c>
      <c r="G151" s="220"/>
      <c r="H151" s="222" t="s">
        <v>36</v>
      </c>
      <c r="I151" s="224"/>
      <c r="J151" s="220"/>
      <c r="K151" s="220"/>
      <c r="L151" s="225"/>
      <c r="M151" s="226"/>
      <c r="N151" s="227"/>
      <c r="O151" s="227"/>
      <c r="P151" s="227"/>
      <c r="Q151" s="227"/>
      <c r="R151" s="227"/>
      <c r="S151" s="227"/>
      <c r="T151" s="228"/>
      <c r="AT151" s="229" t="s">
        <v>340</v>
      </c>
      <c r="AU151" s="229" t="s">
        <v>89</v>
      </c>
      <c r="AV151" s="12" t="s">
        <v>29</v>
      </c>
      <c r="AW151" s="12" t="s">
        <v>43</v>
      </c>
      <c r="AX151" s="12" t="s">
        <v>80</v>
      </c>
      <c r="AY151" s="229" t="s">
        <v>331</v>
      </c>
    </row>
    <row r="152" spans="2:65" s="12" customFormat="1" ht="13.5">
      <c r="B152" s="219"/>
      <c r="C152" s="220"/>
      <c r="D152" s="221" t="s">
        <v>340</v>
      </c>
      <c r="E152" s="222" t="s">
        <v>36</v>
      </c>
      <c r="F152" s="223" t="s">
        <v>1310</v>
      </c>
      <c r="G152" s="220"/>
      <c r="H152" s="222" t="s">
        <v>36</v>
      </c>
      <c r="I152" s="224"/>
      <c r="J152" s="220"/>
      <c r="K152" s="220"/>
      <c r="L152" s="225"/>
      <c r="M152" s="226"/>
      <c r="N152" s="227"/>
      <c r="O152" s="227"/>
      <c r="P152" s="227"/>
      <c r="Q152" s="227"/>
      <c r="R152" s="227"/>
      <c r="S152" s="227"/>
      <c r="T152" s="228"/>
      <c r="AT152" s="229" t="s">
        <v>340</v>
      </c>
      <c r="AU152" s="229" t="s">
        <v>89</v>
      </c>
      <c r="AV152" s="12" t="s">
        <v>29</v>
      </c>
      <c r="AW152" s="12" t="s">
        <v>43</v>
      </c>
      <c r="AX152" s="12" t="s">
        <v>80</v>
      </c>
      <c r="AY152" s="229" t="s">
        <v>331</v>
      </c>
    </row>
    <row r="153" spans="2:65" s="14" customFormat="1" ht="13.5">
      <c r="B153" s="241"/>
      <c r="C153" s="242"/>
      <c r="D153" s="221" t="s">
        <v>340</v>
      </c>
      <c r="E153" s="243" t="s">
        <v>36</v>
      </c>
      <c r="F153" s="244" t="s">
        <v>1785</v>
      </c>
      <c r="G153" s="242"/>
      <c r="H153" s="245">
        <v>1</v>
      </c>
      <c r="I153" s="246"/>
      <c r="J153" s="242"/>
      <c r="K153" s="242"/>
      <c r="L153" s="247"/>
      <c r="M153" s="248"/>
      <c r="N153" s="249"/>
      <c r="O153" s="249"/>
      <c r="P153" s="249"/>
      <c r="Q153" s="249"/>
      <c r="R153" s="249"/>
      <c r="S153" s="249"/>
      <c r="T153" s="250"/>
      <c r="AT153" s="251" t="s">
        <v>340</v>
      </c>
      <c r="AU153" s="251" t="s">
        <v>89</v>
      </c>
      <c r="AV153" s="14" t="s">
        <v>89</v>
      </c>
      <c r="AW153" s="14" t="s">
        <v>43</v>
      </c>
      <c r="AX153" s="14" t="s">
        <v>29</v>
      </c>
      <c r="AY153" s="251" t="s">
        <v>331</v>
      </c>
    </row>
    <row r="154" spans="2:65" s="1" customFormat="1" ht="25.5" customHeight="1">
      <c r="B154" s="43"/>
      <c r="C154" s="263" t="s">
        <v>426</v>
      </c>
      <c r="D154" s="263" t="s">
        <v>461</v>
      </c>
      <c r="E154" s="264" t="s">
        <v>1313</v>
      </c>
      <c r="F154" s="265" t="s">
        <v>1314</v>
      </c>
      <c r="G154" s="266" t="s">
        <v>336</v>
      </c>
      <c r="H154" s="267">
        <v>1.03</v>
      </c>
      <c r="I154" s="268"/>
      <c r="J154" s="269">
        <f>ROUND(I154*H154,2)</f>
        <v>0</v>
      </c>
      <c r="K154" s="265" t="s">
        <v>36</v>
      </c>
      <c r="L154" s="270"/>
      <c r="M154" s="271" t="s">
        <v>36</v>
      </c>
      <c r="N154" s="272" t="s">
        <v>51</v>
      </c>
      <c r="O154" s="44"/>
      <c r="P154" s="216">
        <f>O154*H154</f>
        <v>0</v>
      </c>
      <c r="Q154" s="216">
        <v>0.13500000000000001</v>
      </c>
      <c r="R154" s="216">
        <f>Q154*H154</f>
        <v>0.13905000000000001</v>
      </c>
      <c r="S154" s="216">
        <v>0</v>
      </c>
      <c r="T154" s="217">
        <f>S154*H154</f>
        <v>0</v>
      </c>
      <c r="AR154" s="25" t="s">
        <v>389</v>
      </c>
      <c r="AT154" s="25" t="s">
        <v>461</v>
      </c>
      <c r="AU154" s="25" t="s">
        <v>89</v>
      </c>
      <c r="AY154" s="25" t="s">
        <v>331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25" t="s">
        <v>29</v>
      </c>
      <c r="BK154" s="218">
        <f>ROUND(I154*H154,2)</f>
        <v>0</v>
      </c>
      <c r="BL154" s="25" t="s">
        <v>338</v>
      </c>
      <c r="BM154" s="25" t="s">
        <v>1786</v>
      </c>
    </row>
    <row r="155" spans="2:65" s="12" customFormat="1" ht="13.5">
      <c r="B155" s="219"/>
      <c r="C155" s="220"/>
      <c r="D155" s="221" t="s">
        <v>340</v>
      </c>
      <c r="E155" s="222" t="s">
        <v>36</v>
      </c>
      <c r="F155" s="223" t="s">
        <v>1316</v>
      </c>
      <c r="G155" s="220"/>
      <c r="H155" s="222" t="s">
        <v>36</v>
      </c>
      <c r="I155" s="224"/>
      <c r="J155" s="220"/>
      <c r="K155" s="220"/>
      <c r="L155" s="225"/>
      <c r="M155" s="226"/>
      <c r="N155" s="227"/>
      <c r="O155" s="227"/>
      <c r="P155" s="227"/>
      <c r="Q155" s="227"/>
      <c r="R155" s="227"/>
      <c r="S155" s="227"/>
      <c r="T155" s="228"/>
      <c r="AT155" s="229" t="s">
        <v>340</v>
      </c>
      <c r="AU155" s="229" t="s">
        <v>89</v>
      </c>
      <c r="AV155" s="12" t="s">
        <v>29</v>
      </c>
      <c r="AW155" s="12" t="s">
        <v>43</v>
      </c>
      <c r="AX155" s="12" t="s">
        <v>80</v>
      </c>
      <c r="AY155" s="229" t="s">
        <v>331</v>
      </c>
    </row>
    <row r="156" spans="2:65" s="14" customFormat="1" ht="13.5">
      <c r="B156" s="241"/>
      <c r="C156" s="242"/>
      <c r="D156" s="221" t="s">
        <v>340</v>
      </c>
      <c r="E156" s="243" t="s">
        <v>36</v>
      </c>
      <c r="F156" s="244" t="s">
        <v>1787</v>
      </c>
      <c r="G156" s="242"/>
      <c r="H156" s="245">
        <v>1.03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AT156" s="251" t="s">
        <v>340</v>
      </c>
      <c r="AU156" s="251" t="s">
        <v>89</v>
      </c>
      <c r="AV156" s="14" t="s">
        <v>89</v>
      </c>
      <c r="AW156" s="14" t="s">
        <v>43</v>
      </c>
      <c r="AX156" s="14" t="s">
        <v>29</v>
      </c>
      <c r="AY156" s="251" t="s">
        <v>331</v>
      </c>
    </row>
    <row r="157" spans="2:65" s="11" customFormat="1" ht="29.85" customHeight="1">
      <c r="B157" s="191"/>
      <c r="C157" s="192"/>
      <c r="D157" s="193" t="s">
        <v>79</v>
      </c>
      <c r="E157" s="205" t="s">
        <v>394</v>
      </c>
      <c r="F157" s="205" t="s">
        <v>1323</v>
      </c>
      <c r="G157" s="192"/>
      <c r="H157" s="192"/>
      <c r="I157" s="195"/>
      <c r="J157" s="206">
        <f>BK157</f>
        <v>0</v>
      </c>
      <c r="K157" s="192"/>
      <c r="L157" s="197"/>
      <c r="M157" s="198"/>
      <c r="N157" s="199"/>
      <c r="O157" s="199"/>
      <c r="P157" s="200">
        <f>SUM(P158:P169)</f>
        <v>0</v>
      </c>
      <c r="Q157" s="199"/>
      <c r="R157" s="200">
        <f>SUM(R158:R169)</f>
        <v>3.1893660000000001</v>
      </c>
      <c r="S157" s="199"/>
      <c r="T157" s="201">
        <f>SUM(T158:T169)</f>
        <v>0</v>
      </c>
      <c r="AR157" s="202" t="s">
        <v>29</v>
      </c>
      <c r="AT157" s="203" t="s">
        <v>79</v>
      </c>
      <c r="AU157" s="203" t="s">
        <v>29</v>
      </c>
      <c r="AY157" s="202" t="s">
        <v>331</v>
      </c>
      <c r="BK157" s="204">
        <f>SUM(BK158:BK169)</f>
        <v>0</v>
      </c>
    </row>
    <row r="158" spans="2:65" s="1" customFormat="1" ht="38.25" customHeight="1">
      <c r="B158" s="43"/>
      <c r="C158" s="207" t="s">
        <v>10</v>
      </c>
      <c r="D158" s="207" t="s">
        <v>333</v>
      </c>
      <c r="E158" s="208" t="s">
        <v>1335</v>
      </c>
      <c r="F158" s="209" t="s">
        <v>1336</v>
      </c>
      <c r="G158" s="210" t="s">
        <v>402</v>
      </c>
      <c r="H158" s="211">
        <v>38.5</v>
      </c>
      <c r="I158" s="212"/>
      <c r="J158" s="213">
        <f>ROUND(I158*H158,2)</f>
        <v>0</v>
      </c>
      <c r="K158" s="209" t="s">
        <v>36</v>
      </c>
      <c r="L158" s="63"/>
      <c r="M158" s="214" t="s">
        <v>36</v>
      </c>
      <c r="N158" s="215" t="s">
        <v>51</v>
      </c>
      <c r="O158" s="44"/>
      <c r="P158" s="216">
        <f>O158*H158</f>
        <v>0</v>
      </c>
      <c r="Q158" s="216">
        <v>6.7000000000000004E-2</v>
      </c>
      <c r="R158" s="216">
        <f>Q158*H158</f>
        <v>2.5795000000000003</v>
      </c>
      <c r="S158" s="216">
        <v>0</v>
      </c>
      <c r="T158" s="217">
        <f>S158*H158</f>
        <v>0</v>
      </c>
      <c r="AR158" s="25" t="s">
        <v>338</v>
      </c>
      <c r="AT158" s="25" t="s">
        <v>333</v>
      </c>
      <c r="AU158" s="25" t="s">
        <v>89</v>
      </c>
      <c r="AY158" s="25" t="s">
        <v>331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25" t="s">
        <v>29</v>
      </c>
      <c r="BK158" s="218">
        <f>ROUND(I158*H158,2)</f>
        <v>0</v>
      </c>
      <c r="BL158" s="25" t="s">
        <v>338</v>
      </c>
      <c r="BM158" s="25" t="s">
        <v>1788</v>
      </c>
    </row>
    <row r="159" spans="2:65" s="12" customFormat="1" ht="13.5">
      <c r="B159" s="219"/>
      <c r="C159" s="220"/>
      <c r="D159" s="221" t="s">
        <v>340</v>
      </c>
      <c r="E159" s="222" t="s">
        <v>36</v>
      </c>
      <c r="F159" s="223" t="s">
        <v>1789</v>
      </c>
      <c r="G159" s="220"/>
      <c r="H159" s="222" t="s">
        <v>36</v>
      </c>
      <c r="I159" s="224"/>
      <c r="J159" s="220"/>
      <c r="K159" s="220"/>
      <c r="L159" s="225"/>
      <c r="M159" s="226"/>
      <c r="N159" s="227"/>
      <c r="O159" s="227"/>
      <c r="P159" s="227"/>
      <c r="Q159" s="227"/>
      <c r="R159" s="227"/>
      <c r="S159" s="227"/>
      <c r="T159" s="228"/>
      <c r="AT159" s="229" t="s">
        <v>340</v>
      </c>
      <c r="AU159" s="229" t="s">
        <v>89</v>
      </c>
      <c r="AV159" s="12" t="s">
        <v>29</v>
      </c>
      <c r="AW159" s="12" t="s">
        <v>43</v>
      </c>
      <c r="AX159" s="12" t="s">
        <v>80</v>
      </c>
      <c r="AY159" s="229" t="s">
        <v>331</v>
      </c>
    </row>
    <row r="160" spans="2:65" s="12" customFormat="1" ht="13.5">
      <c r="B160" s="219"/>
      <c r="C160" s="220"/>
      <c r="D160" s="221" t="s">
        <v>340</v>
      </c>
      <c r="E160" s="222" t="s">
        <v>36</v>
      </c>
      <c r="F160" s="223" t="s">
        <v>1790</v>
      </c>
      <c r="G160" s="220"/>
      <c r="H160" s="222" t="s">
        <v>36</v>
      </c>
      <c r="I160" s="224"/>
      <c r="J160" s="220"/>
      <c r="K160" s="220"/>
      <c r="L160" s="225"/>
      <c r="M160" s="226"/>
      <c r="N160" s="227"/>
      <c r="O160" s="227"/>
      <c r="P160" s="227"/>
      <c r="Q160" s="227"/>
      <c r="R160" s="227"/>
      <c r="S160" s="227"/>
      <c r="T160" s="228"/>
      <c r="AT160" s="229" t="s">
        <v>340</v>
      </c>
      <c r="AU160" s="229" t="s">
        <v>89</v>
      </c>
      <c r="AV160" s="12" t="s">
        <v>29</v>
      </c>
      <c r="AW160" s="12" t="s">
        <v>43</v>
      </c>
      <c r="AX160" s="12" t="s">
        <v>80</v>
      </c>
      <c r="AY160" s="229" t="s">
        <v>331</v>
      </c>
    </row>
    <row r="161" spans="2:65" s="14" customFormat="1" ht="13.5">
      <c r="B161" s="241"/>
      <c r="C161" s="242"/>
      <c r="D161" s="221" t="s">
        <v>340</v>
      </c>
      <c r="E161" s="243" t="s">
        <v>36</v>
      </c>
      <c r="F161" s="244" t="s">
        <v>1356</v>
      </c>
      <c r="G161" s="242"/>
      <c r="H161" s="245">
        <v>38.5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AT161" s="251" t="s">
        <v>340</v>
      </c>
      <c r="AU161" s="251" t="s">
        <v>89</v>
      </c>
      <c r="AV161" s="14" t="s">
        <v>89</v>
      </c>
      <c r="AW161" s="14" t="s">
        <v>43</v>
      </c>
      <c r="AX161" s="14" t="s">
        <v>29</v>
      </c>
      <c r="AY161" s="251" t="s">
        <v>331</v>
      </c>
    </row>
    <row r="162" spans="2:65" s="1" customFormat="1" ht="16.5" customHeight="1">
      <c r="B162" s="43"/>
      <c r="C162" s="263" t="s">
        <v>437</v>
      </c>
      <c r="D162" s="263" t="s">
        <v>461</v>
      </c>
      <c r="E162" s="264" t="s">
        <v>1341</v>
      </c>
      <c r="F162" s="265" t="s">
        <v>1342</v>
      </c>
      <c r="G162" s="266" t="s">
        <v>1343</v>
      </c>
      <c r="H162" s="267">
        <v>7.8659999999999997</v>
      </c>
      <c r="I162" s="268"/>
      <c r="J162" s="269">
        <f>ROUND(I162*H162,2)</f>
        <v>0</v>
      </c>
      <c r="K162" s="265" t="s">
        <v>36</v>
      </c>
      <c r="L162" s="270"/>
      <c r="M162" s="271" t="s">
        <v>36</v>
      </c>
      <c r="N162" s="272" t="s">
        <v>51</v>
      </c>
      <c r="O162" s="44"/>
      <c r="P162" s="216">
        <f>O162*H162</f>
        <v>0</v>
      </c>
      <c r="Q162" s="216">
        <v>1E-3</v>
      </c>
      <c r="R162" s="216">
        <f>Q162*H162</f>
        <v>7.8659999999999997E-3</v>
      </c>
      <c r="S162" s="216">
        <v>0</v>
      </c>
      <c r="T162" s="217">
        <f>S162*H162</f>
        <v>0</v>
      </c>
      <c r="AR162" s="25" t="s">
        <v>389</v>
      </c>
      <c r="AT162" s="25" t="s">
        <v>461</v>
      </c>
      <c r="AU162" s="25" t="s">
        <v>89</v>
      </c>
      <c r="AY162" s="25" t="s">
        <v>331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25" t="s">
        <v>29</v>
      </c>
      <c r="BK162" s="218">
        <f>ROUND(I162*H162,2)</f>
        <v>0</v>
      </c>
      <c r="BL162" s="25" t="s">
        <v>338</v>
      </c>
      <c r="BM162" s="25" t="s">
        <v>1791</v>
      </c>
    </row>
    <row r="163" spans="2:65" s="12" customFormat="1" ht="13.5">
      <c r="B163" s="219"/>
      <c r="C163" s="220"/>
      <c r="D163" s="221" t="s">
        <v>340</v>
      </c>
      <c r="E163" s="222" t="s">
        <v>36</v>
      </c>
      <c r="F163" s="223" t="s">
        <v>1338</v>
      </c>
      <c r="G163" s="220"/>
      <c r="H163" s="222" t="s">
        <v>36</v>
      </c>
      <c r="I163" s="224"/>
      <c r="J163" s="220"/>
      <c r="K163" s="220"/>
      <c r="L163" s="225"/>
      <c r="M163" s="226"/>
      <c r="N163" s="227"/>
      <c r="O163" s="227"/>
      <c r="P163" s="227"/>
      <c r="Q163" s="227"/>
      <c r="R163" s="227"/>
      <c r="S163" s="227"/>
      <c r="T163" s="228"/>
      <c r="AT163" s="229" t="s">
        <v>340</v>
      </c>
      <c r="AU163" s="229" t="s">
        <v>89</v>
      </c>
      <c r="AV163" s="12" t="s">
        <v>29</v>
      </c>
      <c r="AW163" s="12" t="s">
        <v>43</v>
      </c>
      <c r="AX163" s="12" t="s">
        <v>80</v>
      </c>
      <c r="AY163" s="229" t="s">
        <v>331</v>
      </c>
    </row>
    <row r="164" spans="2:65" s="12" customFormat="1" ht="13.5">
      <c r="B164" s="219"/>
      <c r="C164" s="220"/>
      <c r="D164" s="221" t="s">
        <v>340</v>
      </c>
      <c r="E164" s="222" t="s">
        <v>36</v>
      </c>
      <c r="F164" s="223" t="s">
        <v>1792</v>
      </c>
      <c r="G164" s="220"/>
      <c r="H164" s="222" t="s">
        <v>36</v>
      </c>
      <c r="I164" s="224"/>
      <c r="J164" s="220"/>
      <c r="K164" s="220"/>
      <c r="L164" s="225"/>
      <c r="M164" s="226"/>
      <c r="N164" s="227"/>
      <c r="O164" s="227"/>
      <c r="P164" s="227"/>
      <c r="Q164" s="227"/>
      <c r="R164" s="227"/>
      <c r="S164" s="227"/>
      <c r="T164" s="228"/>
      <c r="AT164" s="229" t="s">
        <v>340</v>
      </c>
      <c r="AU164" s="229" t="s">
        <v>89</v>
      </c>
      <c r="AV164" s="12" t="s">
        <v>29</v>
      </c>
      <c r="AW164" s="12" t="s">
        <v>43</v>
      </c>
      <c r="AX164" s="12" t="s">
        <v>80</v>
      </c>
      <c r="AY164" s="229" t="s">
        <v>331</v>
      </c>
    </row>
    <row r="165" spans="2:65" s="14" customFormat="1" ht="13.5">
      <c r="B165" s="241"/>
      <c r="C165" s="242"/>
      <c r="D165" s="221" t="s">
        <v>340</v>
      </c>
      <c r="E165" s="243" t="s">
        <v>36</v>
      </c>
      <c r="F165" s="244" t="s">
        <v>1793</v>
      </c>
      <c r="G165" s="242"/>
      <c r="H165" s="245">
        <v>7.8659999999999997</v>
      </c>
      <c r="I165" s="246"/>
      <c r="J165" s="242"/>
      <c r="K165" s="242"/>
      <c r="L165" s="247"/>
      <c r="M165" s="248"/>
      <c r="N165" s="249"/>
      <c r="O165" s="249"/>
      <c r="P165" s="249"/>
      <c r="Q165" s="249"/>
      <c r="R165" s="249"/>
      <c r="S165" s="249"/>
      <c r="T165" s="250"/>
      <c r="AT165" s="251" t="s">
        <v>340</v>
      </c>
      <c r="AU165" s="251" t="s">
        <v>89</v>
      </c>
      <c r="AV165" s="14" t="s">
        <v>89</v>
      </c>
      <c r="AW165" s="14" t="s">
        <v>43</v>
      </c>
      <c r="AX165" s="14" t="s">
        <v>29</v>
      </c>
      <c r="AY165" s="251" t="s">
        <v>331</v>
      </c>
    </row>
    <row r="166" spans="2:65" s="1" customFormat="1" ht="16.5" customHeight="1">
      <c r="B166" s="43"/>
      <c r="C166" s="263" t="s">
        <v>441</v>
      </c>
      <c r="D166" s="263" t="s">
        <v>461</v>
      </c>
      <c r="E166" s="264" t="s">
        <v>1347</v>
      </c>
      <c r="F166" s="265" t="s">
        <v>1348</v>
      </c>
      <c r="G166" s="266" t="s">
        <v>448</v>
      </c>
      <c r="H166" s="267">
        <v>0.60199999999999998</v>
      </c>
      <c r="I166" s="268"/>
      <c r="J166" s="269">
        <f>ROUND(I166*H166,2)</f>
        <v>0</v>
      </c>
      <c r="K166" s="265" t="s">
        <v>337</v>
      </c>
      <c r="L166" s="270"/>
      <c r="M166" s="271" t="s">
        <v>36</v>
      </c>
      <c r="N166" s="272" t="s">
        <v>51</v>
      </c>
      <c r="O166" s="44"/>
      <c r="P166" s="216">
        <f>O166*H166</f>
        <v>0</v>
      </c>
      <c r="Q166" s="216">
        <v>1</v>
      </c>
      <c r="R166" s="216">
        <f>Q166*H166</f>
        <v>0.60199999999999998</v>
      </c>
      <c r="S166" s="216">
        <v>0</v>
      </c>
      <c r="T166" s="217">
        <f>S166*H166</f>
        <v>0</v>
      </c>
      <c r="AR166" s="25" t="s">
        <v>389</v>
      </c>
      <c r="AT166" s="25" t="s">
        <v>461</v>
      </c>
      <c r="AU166" s="25" t="s">
        <v>89</v>
      </c>
      <c r="AY166" s="25" t="s">
        <v>331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25" t="s">
        <v>29</v>
      </c>
      <c r="BK166" s="218">
        <f>ROUND(I166*H166,2)</f>
        <v>0</v>
      </c>
      <c r="BL166" s="25" t="s">
        <v>338</v>
      </c>
      <c r="BM166" s="25" t="s">
        <v>1794</v>
      </c>
    </row>
    <row r="167" spans="2:65" s="12" customFormat="1" ht="13.5">
      <c r="B167" s="219"/>
      <c r="C167" s="220"/>
      <c r="D167" s="221" t="s">
        <v>340</v>
      </c>
      <c r="E167" s="222" t="s">
        <v>36</v>
      </c>
      <c r="F167" s="223" t="s">
        <v>1795</v>
      </c>
      <c r="G167" s="220"/>
      <c r="H167" s="222" t="s">
        <v>36</v>
      </c>
      <c r="I167" s="224"/>
      <c r="J167" s="220"/>
      <c r="K167" s="220"/>
      <c r="L167" s="225"/>
      <c r="M167" s="226"/>
      <c r="N167" s="227"/>
      <c r="O167" s="227"/>
      <c r="P167" s="227"/>
      <c r="Q167" s="227"/>
      <c r="R167" s="227"/>
      <c r="S167" s="227"/>
      <c r="T167" s="228"/>
      <c r="AT167" s="229" t="s">
        <v>340</v>
      </c>
      <c r="AU167" s="229" t="s">
        <v>89</v>
      </c>
      <c r="AV167" s="12" t="s">
        <v>29</v>
      </c>
      <c r="AW167" s="12" t="s">
        <v>43</v>
      </c>
      <c r="AX167" s="12" t="s">
        <v>80</v>
      </c>
      <c r="AY167" s="229" t="s">
        <v>331</v>
      </c>
    </row>
    <row r="168" spans="2:65" s="12" customFormat="1" ht="13.5">
      <c r="B168" s="219"/>
      <c r="C168" s="220"/>
      <c r="D168" s="221" t="s">
        <v>340</v>
      </c>
      <c r="E168" s="222" t="s">
        <v>36</v>
      </c>
      <c r="F168" s="223" t="s">
        <v>1796</v>
      </c>
      <c r="G168" s="220"/>
      <c r="H168" s="222" t="s">
        <v>36</v>
      </c>
      <c r="I168" s="224"/>
      <c r="J168" s="220"/>
      <c r="K168" s="220"/>
      <c r="L168" s="225"/>
      <c r="M168" s="226"/>
      <c r="N168" s="227"/>
      <c r="O168" s="227"/>
      <c r="P168" s="227"/>
      <c r="Q168" s="227"/>
      <c r="R168" s="227"/>
      <c r="S168" s="227"/>
      <c r="T168" s="228"/>
      <c r="AT168" s="229" t="s">
        <v>340</v>
      </c>
      <c r="AU168" s="229" t="s">
        <v>89</v>
      </c>
      <c r="AV168" s="12" t="s">
        <v>29</v>
      </c>
      <c r="AW168" s="12" t="s">
        <v>43</v>
      </c>
      <c r="AX168" s="12" t="s">
        <v>80</v>
      </c>
      <c r="AY168" s="229" t="s">
        <v>331</v>
      </c>
    </row>
    <row r="169" spans="2:65" s="14" customFormat="1" ht="13.5">
      <c r="B169" s="241"/>
      <c r="C169" s="242"/>
      <c r="D169" s="221" t="s">
        <v>340</v>
      </c>
      <c r="E169" s="243" t="s">
        <v>36</v>
      </c>
      <c r="F169" s="244" t="s">
        <v>1797</v>
      </c>
      <c r="G169" s="242"/>
      <c r="H169" s="245">
        <v>0.60199999999999998</v>
      </c>
      <c r="I169" s="246"/>
      <c r="J169" s="242"/>
      <c r="K169" s="242"/>
      <c r="L169" s="247"/>
      <c r="M169" s="248"/>
      <c r="N169" s="249"/>
      <c r="O169" s="249"/>
      <c r="P169" s="249"/>
      <c r="Q169" s="249"/>
      <c r="R169" s="249"/>
      <c r="S169" s="249"/>
      <c r="T169" s="250"/>
      <c r="AT169" s="251" t="s">
        <v>340</v>
      </c>
      <c r="AU169" s="251" t="s">
        <v>89</v>
      </c>
      <c r="AV169" s="14" t="s">
        <v>89</v>
      </c>
      <c r="AW169" s="14" t="s">
        <v>43</v>
      </c>
      <c r="AX169" s="14" t="s">
        <v>29</v>
      </c>
      <c r="AY169" s="251" t="s">
        <v>331</v>
      </c>
    </row>
    <row r="170" spans="2:65" s="11" customFormat="1" ht="29.85" customHeight="1">
      <c r="B170" s="191"/>
      <c r="C170" s="192"/>
      <c r="D170" s="193" t="s">
        <v>79</v>
      </c>
      <c r="E170" s="205" t="s">
        <v>734</v>
      </c>
      <c r="F170" s="205" t="s">
        <v>735</v>
      </c>
      <c r="G170" s="192"/>
      <c r="H170" s="192"/>
      <c r="I170" s="195"/>
      <c r="J170" s="206">
        <f>BK170</f>
        <v>0</v>
      </c>
      <c r="K170" s="192"/>
      <c r="L170" s="197"/>
      <c r="M170" s="198"/>
      <c r="N170" s="199"/>
      <c r="O170" s="199"/>
      <c r="P170" s="200">
        <f>P171</f>
        <v>0</v>
      </c>
      <c r="Q170" s="199"/>
      <c r="R170" s="200">
        <f>R171</f>
        <v>0</v>
      </c>
      <c r="S170" s="199"/>
      <c r="T170" s="201">
        <f>T171</f>
        <v>0</v>
      </c>
      <c r="AR170" s="202" t="s">
        <v>29</v>
      </c>
      <c r="AT170" s="203" t="s">
        <v>79</v>
      </c>
      <c r="AU170" s="203" t="s">
        <v>29</v>
      </c>
      <c r="AY170" s="202" t="s">
        <v>331</v>
      </c>
      <c r="BK170" s="204">
        <f>BK171</f>
        <v>0</v>
      </c>
    </row>
    <row r="171" spans="2:65" s="1" customFormat="1" ht="16.5" customHeight="1">
      <c r="B171" s="43"/>
      <c r="C171" s="207" t="s">
        <v>445</v>
      </c>
      <c r="D171" s="207" t="s">
        <v>333</v>
      </c>
      <c r="E171" s="208" t="s">
        <v>1390</v>
      </c>
      <c r="F171" s="209" t="s">
        <v>1391</v>
      </c>
      <c r="G171" s="210" t="s">
        <v>448</v>
      </c>
      <c r="H171" s="211">
        <v>52.935000000000002</v>
      </c>
      <c r="I171" s="212"/>
      <c r="J171" s="213">
        <f>ROUND(I171*H171,2)</f>
        <v>0</v>
      </c>
      <c r="K171" s="209" t="s">
        <v>337</v>
      </c>
      <c r="L171" s="63"/>
      <c r="M171" s="214" t="s">
        <v>36</v>
      </c>
      <c r="N171" s="279" t="s">
        <v>51</v>
      </c>
      <c r="O171" s="280"/>
      <c r="P171" s="281">
        <f>O171*H171</f>
        <v>0</v>
      </c>
      <c r="Q171" s="281">
        <v>0</v>
      </c>
      <c r="R171" s="281">
        <f>Q171*H171</f>
        <v>0</v>
      </c>
      <c r="S171" s="281">
        <v>0</v>
      </c>
      <c r="T171" s="282">
        <f>S171*H171</f>
        <v>0</v>
      </c>
      <c r="AR171" s="25" t="s">
        <v>338</v>
      </c>
      <c r="AT171" s="25" t="s">
        <v>333</v>
      </c>
      <c r="AU171" s="25" t="s">
        <v>89</v>
      </c>
      <c r="AY171" s="25" t="s">
        <v>331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25" t="s">
        <v>29</v>
      </c>
      <c r="BK171" s="218">
        <f>ROUND(I171*H171,2)</f>
        <v>0</v>
      </c>
      <c r="BL171" s="25" t="s">
        <v>338</v>
      </c>
      <c r="BM171" s="25" t="s">
        <v>1798</v>
      </c>
    </row>
    <row r="172" spans="2:65" s="1" customFormat="1" ht="6.95" customHeight="1">
      <c r="B172" s="58"/>
      <c r="C172" s="59"/>
      <c r="D172" s="59"/>
      <c r="E172" s="59"/>
      <c r="F172" s="59"/>
      <c r="G172" s="59"/>
      <c r="H172" s="59"/>
      <c r="I172" s="152"/>
      <c r="J172" s="59"/>
      <c r="K172" s="59"/>
      <c r="L172" s="63"/>
    </row>
  </sheetData>
  <sheetProtection algorithmName="SHA-512" hashValue="ogdz8o4yMGDTY77JVwR79vaKftWmaHOg7HPYrZU/N/zhiyk9Don00K5uGuSPyo7dpjNtI0F8DQuuiegFtnklFQ==" saltValue="5t4Qdz28EbWPUZHCm7pX9sBfMqFORRlv5XV9tXCk52YBFub/xV6Fru6lEvPzoFQsv0ryS/NdhHtZ37+zQI+uWg==" spinCount="100000" sheet="1" objects="1" scenarios="1" formatColumns="0" formatRows="0" autoFilter="0"/>
  <autoFilter ref="C86:K171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20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135</v>
      </c>
      <c r="AZ2" s="127" t="s">
        <v>1799</v>
      </c>
      <c r="BA2" s="127" t="s">
        <v>36</v>
      </c>
      <c r="BB2" s="127" t="s">
        <v>36</v>
      </c>
      <c r="BC2" s="127" t="s">
        <v>1800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1801</v>
      </c>
      <c r="BA3" s="127" t="s">
        <v>36</v>
      </c>
      <c r="BB3" s="127" t="s">
        <v>36</v>
      </c>
      <c r="BC3" s="127" t="s">
        <v>1802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1803</v>
      </c>
      <c r="BA4" s="127" t="s">
        <v>36</v>
      </c>
      <c r="BB4" s="127" t="s">
        <v>36</v>
      </c>
      <c r="BC4" s="127" t="s">
        <v>1804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1805</v>
      </c>
      <c r="BA5" s="127" t="s">
        <v>36</v>
      </c>
      <c r="BB5" s="127" t="s">
        <v>36</v>
      </c>
      <c r="BC5" s="127" t="s">
        <v>1800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1806</v>
      </c>
      <c r="BA6" s="127" t="s">
        <v>36</v>
      </c>
      <c r="BB6" s="127" t="s">
        <v>36</v>
      </c>
      <c r="BC6" s="127" t="s">
        <v>1807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  <c r="AZ7" s="127" t="s">
        <v>1808</v>
      </c>
      <c r="BA7" s="127" t="s">
        <v>36</v>
      </c>
      <c r="BB7" s="127" t="s">
        <v>36</v>
      </c>
      <c r="BC7" s="127" t="s">
        <v>1809</v>
      </c>
      <c r="BD7" s="127" t="s">
        <v>89</v>
      </c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s="1" customFormat="1" ht="16.5" customHeight="1">
      <c r="B9" s="43"/>
      <c r="C9" s="44"/>
      <c r="D9" s="44"/>
      <c r="E9" s="404" t="s">
        <v>1100</v>
      </c>
      <c r="F9" s="406"/>
      <c r="G9" s="406"/>
      <c r="H9" s="406"/>
      <c r="I9" s="130"/>
      <c r="J9" s="44"/>
      <c r="K9" s="47"/>
    </row>
    <row r="10" spans="1:70" s="1" customFormat="1">
      <c r="B10" s="43"/>
      <c r="C10" s="44"/>
      <c r="D10" s="38" t="s">
        <v>281</v>
      </c>
      <c r="E10" s="44"/>
      <c r="F10" s="44"/>
      <c r="G10" s="44"/>
      <c r="H10" s="44"/>
      <c r="I10" s="130"/>
      <c r="J10" s="44"/>
      <c r="K10" s="47"/>
    </row>
    <row r="11" spans="1:70" s="1" customFormat="1" ht="36.950000000000003" customHeight="1">
      <c r="B11" s="43"/>
      <c r="C11" s="44"/>
      <c r="D11" s="44"/>
      <c r="E11" s="407" t="s">
        <v>1810</v>
      </c>
      <c r="F11" s="406"/>
      <c r="G11" s="406"/>
      <c r="H11" s="406"/>
      <c r="I11" s="130"/>
      <c r="J11" s="44"/>
      <c r="K11" s="47"/>
    </row>
    <row r="12" spans="1:70" s="1" customFormat="1" ht="13.5">
      <c r="B12" s="43"/>
      <c r="C12" s="44"/>
      <c r="D12" s="44"/>
      <c r="E12" s="44"/>
      <c r="F12" s="44"/>
      <c r="G12" s="44"/>
      <c r="H12" s="44"/>
      <c r="I12" s="130"/>
      <c r="J12" s="44"/>
      <c r="K12" s="47"/>
    </row>
    <row r="13" spans="1:70" s="1" customFormat="1" ht="14.45" customHeight="1">
      <c r="B13" s="43"/>
      <c r="C13" s="44"/>
      <c r="D13" s="38" t="s">
        <v>21</v>
      </c>
      <c r="E13" s="44"/>
      <c r="F13" s="36" t="s">
        <v>107</v>
      </c>
      <c r="G13" s="44"/>
      <c r="H13" s="44"/>
      <c r="I13" s="131" t="s">
        <v>23</v>
      </c>
      <c r="J13" s="36" t="s">
        <v>36</v>
      </c>
      <c r="K13" s="47"/>
    </row>
    <row r="14" spans="1:70" s="1" customFormat="1" ht="14.45" customHeight="1">
      <c r="B14" s="43"/>
      <c r="C14" s="44"/>
      <c r="D14" s="38" t="s">
        <v>25</v>
      </c>
      <c r="E14" s="44"/>
      <c r="F14" s="36" t="s">
        <v>26</v>
      </c>
      <c r="G14" s="44"/>
      <c r="H14" s="44"/>
      <c r="I14" s="131" t="s">
        <v>27</v>
      </c>
      <c r="J14" s="132" t="str">
        <f>'Rekapitulace stavby'!AN8</f>
        <v>15. 8. 2017</v>
      </c>
      <c r="K14" s="47"/>
    </row>
    <row r="15" spans="1:70" s="1" customFormat="1" ht="10.9" customHeight="1">
      <c r="B15" s="43"/>
      <c r="C15" s="44"/>
      <c r="D15" s="44"/>
      <c r="E15" s="44"/>
      <c r="F15" s="44"/>
      <c r="G15" s="44"/>
      <c r="H15" s="44"/>
      <c r="I15" s="130"/>
      <c r="J15" s="44"/>
      <c r="K15" s="47"/>
    </row>
    <row r="16" spans="1:70" s="1" customFormat="1" ht="14.45" customHeight="1">
      <c r="B16" s="43"/>
      <c r="C16" s="44"/>
      <c r="D16" s="38" t="s">
        <v>34</v>
      </c>
      <c r="E16" s="44"/>
      <c r="F16" s="44"/>
      <c r="G16" s="44"/>
      <c r="H16" s="44"/>
      <c r="I16" s="131" t="s">
        <v>35</v>
      </c>
      <c r="J16" s="36" t="s">
        <v>36</v>
      </c>
      <c r="K16" s="47"/>
    </row>
    <row r="17" spans="2:11" s="1" customFormat="1" ht="18" customHeight="1">
      <c r="B17" s="43"/>
      <c r="C17" s="44"/>
      <c r="D17" s="44"/>
      <c r="E17" s="36" t="s">
        <v>37</v>
      </c>
      <c r="F17" s="44"/>
      <c r="G17" s="44"/>
      <c r="H17" s="44"/>
      <c r="I17" s="131" t="s">
        <v>38</v>
      </c>
      <c r="J17" s="36" t="s">
        <v>36</v>
      </c>
      <c r="K17" s="47"/>
    </row>
    <row r="18" spans="2:11" s="1" customFormat="1" ht="6.95" customHeight="1">
      <c r="B18" s="43"/>
      <c r="C18" s="44"/>
      <c r="D18" s="44"/>
      <c r="E18" s="44"/>
      <c r="F18" s="44"/>
      <c r="G18" s="44"/>
      <c r="H18" s="44"/>
      <c r="I18" s="130"/>
      <c r="J18" s="44"/>
      <c r="K18" s="47"/>
    </row>
    <row r="19" spans="2:11" s="1" customFormat="1" ht="14.45" customHeight="1">
      <c r="B19" s="43"/>
      <c r="C19" s="44"/>
      <c r="D19" s="38" t="s">
        <v>39</v>
      </c>
      <c r="E19" s="44"/>
      <c r="F19" s="44"/>
      <c r="G19" s="44"/>
      <c r="H19" s="44"/>
      <c r="I19" s="131" t="s">
        <v>35</v>
      </c>
      <c r="J19" s="36" t="str">
        <f>IF('Rekapitulace stavby'!AN13="Vyplň údaj","",IF('Rekapitulace stavby'!AN13="","",'Rekapitulace stavby'!AN13))</f>
        <v/>
      </c>
      <c r="K19" s="47"/>
    </row>
    <row r="20" spans="2:11" s="1" customFormat="1" ht="18" customHeight="1">
      <c r="B20" s="43"/>
      <c r="C20" s="44"/>
      <c r="D20" s="44"/>
      <c r="E20" s="36" t="str">
        <f>IF('Rekapitulace stavby'!E14="Vyplň údaj","",IF('Rekapitulace stavby'!E14="","",'Rekapitulace stavby'!E14))</f>
        <v/>
      </c>
      <c r="F20" s="44"/>
      <c r="G20" s="44"/>
      <c r="H20" s="44"/>
      <c r="I20" s="131" t="s">
        <v>38</v>
      </c>
      <c r="J20" s="36" t="str">
        <f>IF('Rekapitulace stavby'!AN14="Vyplň údaj","",IF('Rekapitulace stavby'!AN14="","",'Rekapitulace stavby'!AN14))</f>
        <v/>
      </c>
      <c r="K20" s="47"/>
    </row>
    <row r="21" spans="2:11" s="1" customFormat="1" ht="6.95" customHeight="1">
      <c r="B21" s="43"/>
      <c r="C21" s="44"/>
      <c r="D21" s="44"/>
      <c r="E21" s="44"/>
      <c r="F21" s="44"/>
      <c r="G21" s="44"/>
      <c r="H21" s="44"/>
      <c r="I21" s="130"/>
      <c r="J21" s="44"/>
      <c r="K21" s="47"/>
    </row>
    <row r="22" spans="2:11" s="1" customFormat="1" ht="14.45" customHeight="1">
      <c r="B22" s="43"/>
      <c r="C22" s="44"/>
      <c r="D22" s="38" t="s">
        <v>41</v>
      </c>
      <c r="E22" s="44"/>
      <c r="F22" s="44"/>
      <c r="G22" s="44"/>
      <c r="H22" s="44"/>
      <c r="I22" s="131" t="s">
        <v>35</v>
      </c>
      <c r="J22" s="36" t="s">
        <v>36</v>
      </c>
      <c r="K22" s="47"/>
    </row>
    <row r="23" spans="2:11" s="1" customFormat="1" ht="18" customHeight="1">
      <c r="B23" s="43"/>
      <c r="C23" s="44"/>
      <c r="D23" s="44"/>
      <c r="E23" s="36" t="s">
        <v>42</v>
      </c>
      <c r="F23" s="44"/>
      <c r="G23" s="44"/>
      <c r="H23" s="44"/>
      <c r="I23" s="131" t="s">
        <v>38</v>
      </c>
      <c r="J23" s="36" t="s">
        <v>36</v>
      </c>
      <c r="K23" s="47"/>
    </row>
    <row r="24" spans="2:11" s="1" customFormat="1" ht="6.95" customHeight="1">
      <c r="B24" s="43"/>
      <c r="C24" s="44"/>
      <c r="D24" s="44"/>
      <c r="E24" s="44"/>
      <c r="F24" s="44"/>
      <c r="G24" s="44"/>
      <c r="H24" s="44"/>
      <c r="I24" s="130"/>
      <c r="J24" s="44"/>
      <c r="K24" s="47"/>
    </row>
    <row r="25" spans="2:11" s="1" customFormat="1" ht="14.45" customHeight="1">
      <c r="B25" s="43"/>
      <c r="C25" s="44"/>
      <c r="D25" s="38" t="s">
        <v>44</v>
      </c>
      <c r="E25" s="44"/>
      <c r="F25" s="44"/>
      <c r="G25" s="44"/>
      <c r="H25" s="44"/>
      <c r="I25" s="130"/>
      <c r="J25" s="44"/>
      <c r="K25" s="47"/>
    </row>
    <row r="26" spans="2:11" s="7" customFormat="1" ht="16.5" customHeight="1">
      <c r="B26" s="134"/>
      <c r="C26" s="135"/>
      <c r="D26" s="135"/>
      <c r="E26" s="368" t="s">
        <v>36</v>
      </c>
      <c r="F26" s="368"/>
      <c r="G26" s="368"/>
      <c r="H26" s="368"/>
      <c r="I26" s="136"/>
      <c r="J26" s="135"/>
      <c r="K26" s="137"/>
    </row>
    <row r="27" spans="2:11" s="1" customFormat="1" ht="6.95" customHeight="1">
      <c r="B27" s="43"/>
      <c r="C27" s="44"/>
      <c r="D27" s="44"/>
      <c r="E27" s="44"/>
      <c r="F27" s="44"/>
      <c r="G27" s="44"/>
      <c r="H27" s="44"/>
      <c r="I27" s="130"/>
      <c r="J27" s="44"/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25.35" customHeight="1">
      <c r="B29" s="43"/>
      <c r="C29" s="44"/>
      <c r="D29" s="140" t="s">
        <v>46</v>
      </c>
      <c r="E29" s="44"/>
      <c r="F29" s="44"/>
      <c r="G29" s="44"/>
      <c r="H29" s="44"/>
      <c r="I29" s="130"/>
      <c r="J29" s="141">
        <f>ROUND(J87,0)</f>
        <v>0</v>
      </c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14.45" customHeight="1">
      <c r="B31" s="43"/>
      <c r="C31" s="44"/>
      <c r="D31" s="44"/>
      <c r="E31" s="44"/>
      <c r="F31" s="48" t="s">
        <v>48</v>
      </c>
      <c r="G31" s="44"/>
      <c r="H31" s="44"/>
      <c r="I31" s="142" t="s">
        <v>47</v>
      </c>
      <c r="J31" s="48" t="s">
        <v>49</v>
      </c>
      <c r="K31" s="47"/>
    </row>
    <row r="32" spans="2:11" s="1" customFormat="1" ht="14.45" customHeight="1">
      <c r="B32" s="43"/>
      <c r="C32" s="44"/>
      <c r="D32" s="51" t="s">
        <v>50</v>
      </c>
      <c r="E32" s="51" t="s">
        <v>51</v>
      </c>
      <c r="F32" s="143">
        <f>ROUND(SUM(BE87:BE208), 0)</f>
        <v>0</v>
      </c>
      <c r="G32" s="44"/>
      <c r="H32" s="44"/>
      <c r="I32" s="144">
        <v>0.21</v>
      </c>
      <c r="J32" s="143">
        <f>ROUND(ROUND((SUM(BE87:BE208)), 0)*I32, 0)</f>
        <v>0</v>
      </c>
      <c r="K32" s="47"/>
    </row>
    <row r="33" spans="2:11" s="1" customFormat="1" ht="14.45" customHeight="1">
      <c r="B33" s="43"/>
      <c r="C33" s="44"/>
      <c r="D33" s="44"/>
      <c r="E33" s="51" t="s">
        <v>52</v>
      </c>
      <c r="F33" s="143">
        <f>ROUND(SUM(BF87:BF208), 0)</f>
        <v>0</v>
      </c>
      <c r="G33" s="44"/>
      <c r="H33" s="44"/>
      <c r="I33" s="144">
        <v>0.15</v>
      </c>
      <c r="J33" s="143">
        <f>ROUND(ROUND((SUM(BF87:BF208)), 0)*I33, 0)</f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53</v>
      </c>
      <c r="F34" s="143">
        <f>ROUND(SUM(BG87:BG208), 0)</f>
        <v>0</v>
      </c>
      <c r="G34" s="44"/>
      <c r="H34" s="44"/>
      <c r="I34" s="144">
        <v>0.21</v>
      </c>
      <c r="J34" s="143">
        <v>0</v>
      </c>
      <c r="K34" s="47"/>
    </row>
    <row r="35" spans="2:11" s="1" customFormat="1" ht="14.45" hidden="1" customHeight="1">
      <c r="B35" s="43"/>
      <c r="C35" s="44"/>
      <c r="D35" s="44"/>
      <c r="E35" s="51" t="s">
        <v>54</v>
      </c>
      <c r="F35" s="143">
        <f>ROUND(SUM(BH87:BH208), 0)</f>
        <v>0</v>
      </c>
      <c r="G35" s="44"/>
      <c r="H35" s="44"/>
      <c r="I35" s="144">
        <v>0.15</v>
      </c>
      <c r="J35" s="143"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55</v>
      </c>
      <c r="F36" s="143">
        <f>ROUND(SUM(BI87:BI208), 0)</f>
        <v>0</v>
      </c>
      <c r="G36" s="44"/>
      <c r="H36" s="44"/>
      <c r="I36" s="144">
        <v>0</v>
      </c>
      <c r="J36" s="143">
        <v>0</v>
      </c>
      <c r="K36" s="47"/>
    </row>
    <row r="37" spans="2:11" s="1" customFormat="1" ht="6.95" customHeight="1">
      <c r="B37" s="43"/>
      <c r="C37" s="44"/>
      <c r="D37" s="44"/>
      <c r="E37" s="44"/>
      <c r="F37" s="44"/>
      <c r="G37" s="44"/>
      <c r="H37" s="44"/>
      <c r="I37" s="130"/>
      <c r="J37" s="44"/>
      <c r="K37" s="47"/>
    </row>
    <row r="38" spans="2:11" s="1" customFormat="1" ht="25.35" customHeight="1">
      <c r="B38" s="43"/>
      <c r="C38" s="145"/>
      <c r="D38" s="146" t="s">
        <v>56</v>
      </c>
      <c r="E38" s="81"/>
      <c r="F38" s="81"/>
      <c r="G38" s="147" t="s">
        <v>57</v>
      </c>
      <c r="H38" s="148" t="s">
        <v>58</v>
      </c>
      <c r="I38" s="149"/>
      <c r="J38" s="150">
        <f>SUM(J29:J36)</f>
        <v>0</v>
      </c>
      <c r="K38" s="151"/>
    </row>
    <row r="39" spans="2:11" s="1" customFormat="1" ht="14.45" customHeight="1">
      <c r="B39" s="58"/>
      <c r="C39" s="59"/>
      <c r="D39" s="59"/>
      <c r="E39" s="59"/>
      <c r="F39" s="59"/>
      <c r="G39" s="59"/>
      <c r="H39" s="59"/>
      <c r="I39" s="152"/>
      <c r="J39" s="59"/>
      <c r="K39" s="60"/>
    </row>
    <row r="43" spans="2:11" s="1" customFormat="1" ht="6.95" customHeight="1">
      <c r="B43" s="153"/>
      <c r="C43" s="154"/>
      <c r="D43" s="154"/>
      <c r="E43" s="154"/>
      <c r="F43" s="154"/>
      <c r="G43" s="154"/>
      <c r="H43" s="154"/>
      <c r="I43" s="155"/>
      <c r="J43" s="154"/>
      <c r="K43" s="156"/>
    </row>
    <row r="44" spans="2:11" s="1" customFormat="1" ht="36.950000000000003" customHeight="1">
      <c r="B44" s="43"/>
      <c r="C44" s="31" t="s">
        <v>298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6.95" customHeight="1">
      <c r="B45" s="43"/>
      <c r="C45" s="44"/>
      <c r="D45" s="44"/>
      <c r="E45" s="44"/>
      <c r="F45" s="44"/>
      <c r="G45" s="44"/>
      <c r="H45" s="44"/>
      <c r="I45" s="130"/>
      <c r="J45" s="44"/>
      <c r="K45" s="47"/>
    </row>
    <row r="46" spans="2:11" s="1" customFormat="1" ht="14.45" customHeight="1">
      <c r="B46" s="43"/>
      <c r="C46" s="38" t="s">
        <v>18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6.5" customHeight="1">
      <c r="B47" s="43"/>
      <c r="C47" s="44"/>
      <c r="D47" s="44"/>
      <c r="E47" s="404" t="str">
        <f>E7</f>
        <v>ÚPRAVA VEŘEJNÉHO PROSTORU MEZI UL. VÝSTAVNÍ-VELETRŽNÍ PŘI MENDLOVĚ NÁM.ČÁST 1 - PARK</v>
      </c>
      <c r="F47" s="405"/>
      <c r="G47" s="405"/>
      <c r="H47" s="405"/>
      <c r="I47" s="130"/>
      <c r="J47" s="44"/>
      <c r="K47" s="47"/>
    </row>
    <row r="48" spans="2:11">
      <c r="B48" s="29"/>
      <c r="C48" s="38" t="s">
        <v>275</v>
      </c>
      <c r="D48" s="30"/>
      <c r="E48" s="30"/>
      <c r="F48" s="30"/>
      <c r="G48" s="30"/>
      <c r="H48" s="30"/>
      <c r="I48" s="129"/>
      <c r="J48" s="30"/>
      <c r="K48" s="32"/>
    </row>
    <row r="49" spans="2:47" s="1" customFormat="1" ht="16.5" customHeight="1">
      <c r="B49" s="43"/>
      <c r="C49" s="44"/>
      <c r="D49" s="44"/>
      <c r="E49" s="404" t="s">
        <v>1100</v>
      </c>
      <c r="F49" s="406"/>
      <c r="G49" s="406"/>
      <c r="H49" s="406"/>
      <c r="I49" s="130"/>
      <c r="J49" s="44"/>
      <c r="K49" s="47"/>
    </row>
    <row r="50" spans="2:47" s="1" customFormat="1" ht="14.45" customHeight="1">
      <c r="B50" s="43"/>
      <c r="C50" s="38" t="s">
        <v>281</v>
      </c>
      <c r="D50" s="44"/>
      <c r="E50" s="44"/>
      <c r="F50" s="44"/>
      <c r="G50" s="44"/>
      <c r="H50" s="44"/>
      <c r="I50" s="130"/>
      <c r="J50" s="44"/>
      <c r="K50" s="47"/>
    </row>
    <row r="51" spans="2:47" s="1" customFormat="1" ht="17.25" customHeight="1">
      <c r="B51" s="43"/>
      <c r="C51" s="44"/>
      <c r="D51" s="44"/>
      <c r="E51" s="407" t="str">
        <f>E11</f>
        <v>SO 02.4 - Plocha u severní zdi - plocha D-F</v>
      </c>
      <c r="F51" s="406"/>
      <c r="G51" s="406"/>
      <c r="H51" s="406"/>
      <c r="I51" s="130"/>
      <c r="J51" s="44"/>
      <c r="K51" s="47"/>
    </row>
    <row r="52" spans="2:47" s="1" customFormat="1" ht="6.95" customHeight="1">
      <c r="B52" s="43"/>
      <c r="C52" s="44"/>
      <c r="D52" s="44"/>
      <c r="E52" s="44"/>
      <c r="F52" s="44"/>
      <c r="G52" s="44"/>
      <c r="H52" s="44"/>
      <c r="I52" s="130"/>
      <c r="J52" s="44"/>
      <c r="K52" s="47"/>
    </row>
    <row r="53" spans="2:47" s="1" customFormat="1" ht="18" customHeight="1">
      <c r="B53" s="43"/>
      <c r="C53" s="38" t="s">
        <v>25</v>
      </c>
      <c r="D53" s="44"/>
      <c r="E53" s="44"/>
      <c r="F53" s="36" t="str">
        <f>F14</f>
        <v>BRNO</v>
      </c>
      <c r="G53" s="44"/>
      <c r="H53" s="44"/>
      <c r="I53" s="131" t="s">
        <v>27</v>
      </c>
      <c r="J53" s="132" t="str">
        <f>IF(J14="","",J14)</f>
        <v>15. 8. 2017</v>
      </c>
      <c r="K53" s="47"/>
    </row>
    <row r="54" spans="2:47" s="1" customFormat="1" ht="6.95" customHeight="1">
      <c r="B54" s="43"/>
      <c r="C54" s="44"/>
      <c r="D54" s="44"/>
      <c r="E54" s="44"/>
      <c r="F54" s="44"/>
      <c r="G54" s="44"/>
      <c r="H54" s="44"/>
      <c r="I54" s="130"/>
      <c r="J54" s="44"/>
      <c r="K54" s="47"/>
    </row>
    <row r="55" spans="2:47" s="1" customFormat="1">
      <c r="B55" s="43"/>
      <c r="C55" s="38" t="s">
        <v>34</v>
      </c>
      <c r="D55" s="44"/>
      <c r="E55" s="44"/>
      <c r="F55" s="36" t="str">
        <f>E17</f>
        <v>Statutární město Brno</v>
      </c>
      <c r="G55" s="44"/>
      <c r="H55" s="44"/>
      <c r="I55" s="131" t="s">
        <v>41</v>
      </c>
      <c r="J55" s="368" t="str">
        <f>E23</f>
        <v>ATELIÉR ZAHRADNÍ A KRAJIN. ARCHITEKTURY  Z.SENDLER</v>
      </c>
      <c r="K55" s="47"/>
    </row>
    <row r="56" spans="2:47" s="1" customFormat="1" ht="14.45" customHeight="1">
      <c r="B56" s="43"/>
      <c r="C56" s="38" t="s">
        <v>39</v>
      </c>
      <c r="D56" s="44"/>
      <c r="E56" s="44"/>
      <c r="F56" s="36" t="str">
        <f>IF(E20="","",E20)</f>
        <v/>
      </c>
      <c r="G56" s="44"/>
      <c r="H56" s="44"/>
      <c r="I56" s="130"/>
      <c r="J56" s="408"/>
      <c r="K56" s="47"/>
    </row>
    <row r="57" spans="2:47" s="1" customFormat="1" ht="10.35" customHeight="1">
      <c r="B57" s="43"/>
      <c r="C57" s="44"/>
      <c r="D57" s="44"/>
      <c r="E57" s="44"/>
      <c r="F57" s="44"/>
      <c r="G57" s="44"/>
      <c r="H57" s="44"/>
      <c r="I57" s="130"/>
      <c r="J57" s="44"/>
      <c r="K57" s="47"/>
    </row>
    <row r="58" spans="2:47" s="1" customFormat="1" ht="29.25" customHeight="1">
      <c r="B58" s="43"/>
      <c r="C58" s="157" t="s">
        <v>299</v>
      </c>
      <c r="D58" s="145"/>
      <c r="E58" s="145"/>
      <c r="F58" s="145"/>
      <c r="G58" s="145"/>
      <c r="H58" s="145"/>
      <c r="I58" s="158"/>
      <c r="J58" s="159" t="s">
        <v>300</v>
      </c>
      <c r="K58" s="160"/>
    </row>
    <row r="59" spans="2:47" s="1" customFormat="1" ht="10.35" customHeight="1">
      <c r="B59" s="43"/>
      <c r="C59" s="44"/>
      <c r="D59" s="44"/>
      <c r="E59" s="44"/>
      <c r="F59" s="44"/>
      <c r="G59" s="44"/>
      <c r="H59" s="44"/>
      <c r="I59" s="130"/>
      <c r="J59" s="44"/>
      <c r="K59" s="47"/>
    </row>
    <row r="60" spans="2:47" s="1" customFormat="1" ht="29.25" customHeight="1">
      <c r="B60" s="43"/>
      <c r="C60" s="161" t="s">
        <v>301</v>
      </c>
      <c r="D60" s="44"/>
      <c r="E60" s="44"/>
      <c r="F60" s="44"/>
      <c r="G60" s="44"/>
      <c r="H60" s="44"/>
      <c r="I60" s="130"/>
      <c r="J60" s="141">
        <f>J87</f>
        <v>0</v>
      </c>
      <c r="K60" s="47"/>
      <c r="AU60" s="25" t="s">
        <v>302</v>
      </c>
    </row>
    <row r="61" spans="2:47" s="8" customFormat="1" ht="24.95" customHeight="1">
      <c r="B61" s="162"/>
      <c r="C61" s="163"/>
      <c r="D61" s="164" t="s">
        <v>303</v>
      </c>
      <c r="E61" s="165"/>
      <c r="F61" s="165"/>
      <c r="G61" s="165"/>
      <c r="H61" s="165"/>
      <c r="I61" s="166"/>
      <c r="J61" s="167">
        <f>J88</f>
        <v>0</v>
      </c>
      <c r="K61" s="168"/>
    </row>
    <row r="62" spans="2:47" s="9" customFormat="1" ht="19.899999999999999" customHeight="1">
      <c r="B62" s="169"/>
      <c r="C62" s="170"/>
      <c r="D62" s="171" t="s">
        <v>304</v>
      </c>
      <c r="E62" s="172"/>
      <c r="F62" s="172"/>
      <c r="G62" s="172"/>
      <c r="H62" s="172"/>
      <c r="I62" s="173"/>
      <c r="J62" s="174">
        <f>J89</f>
        <v>0</v>
      </c>
      <c r="K62" s="175"/>
    </row>
    <row r="63" spans="2:47" s="9" customFormat="1" ht="19.899999999999999" customHeight="1">
      <c r="B63" s="169"/>
      <c r="C63" s="170"/>
      <c r="D63" s="171" t="s">
        <v>1111</v>
      </c>
      <c r="E63" s="172"/>
      <c r="F63" s="172"/>
      <c r="G63" s="172"/>
      <c r="H63" s="172"/>
      <c r="I63" s="173"/>
      <c r="J63" s="174">
        <f>J132</f>
        <v>0</v>
      </c>
      <c r="K63" s="175"/>
    </row>
    <row r="64" spans="2:47" s="9" customFormat="1" ht="19.899999999999999" customHeight="1">
      <c r="B64" s="169"/>
      <c r="C64" s="170"/>
      <c r="D64" s="171" t="s">
        <v>1112</v>
      </c>
      <c r="E64" s="172"/>
      <c r="F64" s="172"/>
      <c r="G64" s="172"/>
      <c r="H64" s="172"/>
      <c r="I64" s="173"/>
      <c r="J64" s="174">
        <f>J187</f>
        <v>0</v>
      </c>
      <c r="K64" s="175"/>
    </row>
    <row r="65" spans="2:12" s="9" customFormat="1" ht="19.899999999999999" customHeight="1">
      <c r="B65" s="169"/>
      <c r="C65" s="170"/>
      <c r="D65" s="171" t="s">
        <v>309</v>
      </c>
      <c r="E65" s="172"/>
      <c r="F65" s="172"/>
      <c r="G65" s="172"/>
      <c r="H65" s="172"/>
      <c r="I65" s="173"/>
      <c r="J65" s="174">
        <f>J207</f>
        <v>0</v>
      </c>
      <c r="K65" s="175"/>
    </row>
    <row r="66" spans="2:12" s="1" customFormat="1" ht="21.75" customHeight="1">
      <c r="B66" s="43"/>
      <c r="C66" s="44"/>
      <c r="D66" s="44"/>
      <c r="E66" s="44"/>
      <c r="F66" s="44"/>
      <c r="G66" s="44"/>
      <c r="H66" s="44"/>
      <c r="I66" s="130"/>
      <c r="J66" s="44"/>
      <c r="K66" s="47"/>
    </row>
    <row r="67" spans="2:12" s="1" customFormat="1" ht="6.95" customHeight="1">
      <c r="B67" s="58"/>
      <c r="C67" s="59"/>
      <c r="D67" s="59"/>
      <c r="E67" s="59"/>
      <c r="F67" s="59"/>
      <c r="G67" s="59"/>
      <c r="H67" s="59"/>
      <c r="I67" s="152"/>
      <c r="J67" s="59"/>
      <c r="K67" s="60"/>
    </row>
    <row r="71" spans="2:12" s="1" customFormat="1" ht="6.95" customHeight="1">
      <c r="B71" s="61"/>
      <c r="C71" s="62"/>
      <c r="D71" s="62"/>
      <c r="E71" s="62"/>
      <c r="F71" s="62"/>
      <c r="G71" s="62"/>
      <c r="H71" s="62"/>
      <c r="I71" s="155"/>
      <c r="J71" s="62"/>
      <c r="K71" s="62"/>
      <c r="L71" s="63"/>
    </row>
    <row r="72" spans="2:12" s="1" customFormat="1" ht="36.950000000000003" customHeight="1">
      <c r="B72" s="43"/>
      <c r="C72" s="64" t="s">
        <v>315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6.95" customHeight="1">
      <c r="B73" s="43"/>
      <c r="C73" s="65"/>
      <c r="D73" s="65"/>
      <c r="E73" s="65"/>
      <c r="F73" s="65"/>
      <c r="G73" s="65"/>
      <c r="H73" s="65"/>
      <c r="I73" s="176"/>
      <c r="J73" s="65"/>
      <c r="K73" s="65"/>
      <c r="L73" s="63"/>
    </row>
    <row r="74" spans="2:12" s="1" customFormat="1" ht="14.45" customHeight="1">
      <c r="B74" s="43"/>
      <c r="C74" s="67" t="s">
        <v>18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6.5" customHeight="1">
      <c r="B75" s="43"/>
      <c r="C75" s="65"/>
      <c r="D75" s="65"/>
      <c r="E75" s="409" t="str">
        <f>E7</f>
        <v>ÚPRAVA VEŘEJNÉHO PROSTORU MEZI UL. VÝSTAVNÍ-VELETRŽNÍ PŘI MENDLOVĚ NÁM.ČÁST 1 - PARK</v>
      </c>
      <c r="F75" s="410"/>
      <c r="G75" s="410"/>
      <c r="H75" s="410"/>
      <c r="I75" s="176"/>
      <c r="J75" s="65"/>
      <c r="K75" s="65"/>
      <c r="L75" s="63"/>
    </row>
    <row r="76" spans="2:12">
      <c r="B76" s="29"/>
      <c r="C76" s="67" t="s">
        <v>275</v>
      </c>
      <c r="D76" s="177"/>
      <c r="E76" s="177"/>
      <c r="F76" s="177"/>
      <c r="G76" s="177"/>
      <c r="H76" s="177"/>
      <c r="J76" s="177"/>
      <c r="K76" s="177"/>
      <c r="L76" s="178"/>
    </row>
    <row r="77" spans="2:12" s="1" customFormat="1" ht="16.5" customHeight="1">
      <c r="B77" s="43"/>
      <c r="C77" s="65"/>
      <c r="D77" s="65"/>
      <c r="E77" s="409" t="s">
        <v>1100</v>
      </c>
      <c r="F77" s="411"/>
      <c r="G77" s="411"/>
      <c r="H77" s="411"/>
      <c r="I77" s="176"/>
      <c r="J77" s="65"/>
      <c r="K77" s="65"/>
      <c r="L77" s="63"/>
    </row>
    <row r="78" spans="2:12" s="1" customFormat="1" ht="14.45" customHeight="1">
      <c r="B78" s="43"/>
      <c r="C78" s="67" t="s">
        <v>281</v>
      </c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 ht="17.25" customHeight="1">
      <c r="B79" s="43"/>
      <c r="C79" s="65"/>
      <c r="D79" s="65"/>
      <c r="E79" s="379" t="str">
        <f>E11</f>
        <v>SO 02.4 - Plocha u severní zdi - plocha D-F</v>
      </c>
      <c r="F79" s="411"/>
      <c r="G79" s="411"/>
      <c r="H79" s="411"/>
      <c r="I79" s="176"/>
      <c r="J79" s="65"/>
      <c r="K79" s="65"/>
      <c r="L79" s="63"/>
    </row>
    <row r="80" spans="2:12" s="1" customFormat="1" ht="6.95" customHeight="1">
      <c r="B80" s="43"/>
      <c r="C80" s="65"/>
      <c r="D80" s="65"/>
      <c r="E80" s="65"/>
      <c r="F80" s="65"/>
      <c r="G80" s="65"/>
      <c r="H80" s="65"/>
      <c r="I80" s="176"/>
      <c r="J80" s="65"/>
      <c r="K80" s="65"/>
      <c r="L80" s="63"/>
    </row>
    <row r="81" spans="2:65" s="1" customFormat="1" ht="18" customHeight="1">
      <c r="B81" s="43"/>
      <c r="C81" s="67" t="s">
        <v>25</v>
      </c>
      <c r="D81" s="65"/>
      <c r="E81" s="65"/>
      <c r="F81" s="179" t="str">
        <f>F14</f>
        <v>BRNO</v>
      </c>
      <c r="G81" s="65"/>
      <c r="H81" s="65"/>
      <c r="I81" s="180" t="s">
        <v>27</v>
      </c>
      <c r="J81" s="75" t="str">
        <f>IF(J14="","",J14)</f>
        <v>15. 8. 2017</v>
      </c>
      <c r="K81" s="65"/>
      <c r="L81" s="63"/>
    </row>
    <row r="82" spans="2:65" s="1" customFormat="1" ht="6.95" customHeight="1">
      <c r="B82" s="43"/>
      <c r="C82" s="65"/>
      <c r="D82" s="65"/>
      <c r="E82" s="65"/>
      <c r="F82" s="65"/>
      <c r="G82" s="65"/>
      <c r="H82" s="65"/>
      <c r="I82" s="176"/>
      <c r="J82" s="65"/>
      <c r="K82" s="65"/>
      <c r="L82" s="63"/>
    </row>
    <row r="83" spans="2:65" s="1" customFormat="1">
      <c r="B83" s="43"/>
      <c r="C83" s="67" t="s">
        <v>34</v>
      </c>
      <c r="D83" s="65"/>
      <c r="E83" s="65"/>
      <c r="F83" s="179" t="str">
        <f>E17</f>
        <v>Statutární město Brno</v>
      </c>
      <c r="G83" s="65"/>
      <c r="H83" s="65"/>
      <c r="I83" s="180" t="s">
        <v>41</v>
      </c>
      <c r="J83" s="179" t="str">
        <f>E23</f>
        <v>ATELIÉR ZAHRADNÍ A KRAJIN. ARCHITEKTURY  Z.SENDLER</v>
      </c>
      <c r="K83" s="65"/>
      <c r="L83" s="63"/>
    </row>
    <row r="84" spans="2:65" s="1" customFormat="1" ht="14.45" customHeight="1">
      <c r="B84" s="43"/>
      <c r="C84" s="67" t="s">
        <v>39</v>
      </c>
      <c r="D84" s="65"/>
      <c r="E84" s="65"/>
      <c r="F84" s="179" t="str">
        <f>IF(E20="","",E20)</f>
        <v/>
      </c>
      <c r="G84" s="65"/>
      <c r="H84" s="65"/>
      <c r="I84" s="176"/>
      <c r="J84" s="65"/>
      <c r="K84" s="65"/>
      <c r="L84" s="63"/>
    </row>
    <row r="85" spans="2:65" s="1" customFormat="1" ht="10.3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0" customFormat="1" ht="29.25" customHeight="1">
      <c r="B86" s="181"/>
      <c r="C86" s="182" t="s">
        <v>316</v>
      </c>
      <c r="D86" s="183" t="s">
        <v>65</v>
      </c>
      <c r="E86" s="183" t="s">
        <v>61</v>
      </c>
      <c r="F86" s="183" t="s">
        <v>317</v>
      </c>
      <c r="G86" s="183" t="s">
        <v>318</v>
      </c>
      <c r="H86" s="183" t="s">
        <v>319</v>
      </c>
      <c r="I86" s="184" t="s">
        <v>320</v>
      </c>
      <c r="J86" s="183" t="s">
        <v>300</v>
      </c>
      <c r="K86" s="185" t="s">
        <v>321</v>
      </c>
      <c r="L86" s="186"/>
      <c r="M86" s="83" t="s">
        <v>322</v>
      </c>
      <c r="N86" s="84" t="s">
        <v>50</v>
      </c>
      <c r="O86" s="84" t="s">
        <v>323</v>
      </c>
      <c r="P86" s="84" t="s">
        <v>324</v>
      </c>
      <c r="Q86" s="84" t="s">
        <v>325</v>
      </c>
      <c r="R86" s="84" t="s">
        <v>326</v>
      </c>
      <c r="S86" s="84" t="s">
        <v>327</v>
      </c>
      <c r="T86" s="85" t="s">
        <v>328</v>
      </c>
    </row>
    <row r="87" spans="2:65" s="1" customFormat="1" ht="29.25" customHeight="1">
      <c r="B87" s="43"/>
      <c r="C87" s="89" t="s">
        <v>301</v>
      </c>
      <c r="D87" s="65"/>
      <c r="E87" s="65"/>
      <c r="F87" s="65"/>
      <c r="G87" s="65"/>
      <c r="H87" s="65"/>
      <c r="I87" s="176"/>
      <c r="J87" s="187">
        <f>BK87</f>
        <v>0</v>
      </c>
      <c r="K87" s="65"/>
      <c r="L87" s="63"/>
      <c r="M87" s="86"/>
      <c r="N87" s="87"/>
      <c r="O87" s="87"/>
      <c r="P87" s="188">
        <f>P88</f>
        <v>0</v>
      </c>
      <c r="Q87" s="87"/>
      <c r="R87" s="188">
        <f>R88</f>
        <v>95.346153000000001</v>
      </c>
      <c r="S87" s="87"/>
      <c r="T87" s="189">
        <f>T88</f>
        <v>0</v>
      </c>
      <c r="AT87" s="25" t="s">
        <v>79</v>
      </c>
      <c r="AU87" s="25" t="s">
        <v>302</v>
      </c>
      <c r="BK87" s="190">
        <f>BK88</f>
        <v>0</v>
      </c>
    </row>
    <row r="88" spans="2:65" s="11" customFormat="1" ht="37.35" customHeight="1">
      <c r="B88" s="191"/>
      <c r="C88" s="192"/>
      <c r="D88" s="193" t="s">
        <v>79</v>
      </c>
      <c r="E88" s="194" t="s">
        <v>329</v>
      </c>
      <c r="F88" s="194" t="s">
        <v>330</v>
      </c>
      <c r="G88" s="192"/>
      <c r="H88" s="192"/>
      <c r="I88" s="195"/>
      <c r="J88" s="196">
        <f>BK88</f>
        <v>0</v>
      </c>
      <c r="K88" s="192"/>
      <c r="L88" s="197"/>
      <c r="M88" s="198"/>
      <c r="N88" s="199"/>
      <c r="O88" s="199"/>
      <c r="P88" s="200">
        <f>P89+P132+P187+P207</f>
        <v>0</v>
      </c>
      <c r="Q88" s="199"/>
      <c r="R88" s="200">
        <f>R89+R132+R187+R207</f>
        <v>95.346153000000001</v>
      </c>
      <c r="S88" s="199"/>
      <c r="T88" s="201">
        <f>T89+T132+T187+T207</f>
        <v>0</v>
      </c>
      <c r="AR88" s="202" t="s">
        <v>29</v>
      </c>
      <c r="AT88" s="203" t="s">
        <v>79</v>
      </c>
      <c r="AU88" s="203" t="s">
        <v>80</v>
      </c>
      <c r="AY88" s="202" t="s">
        <v>331</v>
      </c>
      <c r="BK88" s="204">
        <f>BK89+BK132+BK187+BK207</f>
        <v>0</v>
      </c>
    </row>
    <row r="89" spans="2:65" s="11" customFormat="1" ht="19.899999999999999" customHeight="1">
      <c r="B89" s="191"/>
      <c r="C89" s="192"/>
      <c r="D89" s="193" t="s">
        <v>79</v>
      </c>
      <c r="E89" s="205" t="s">
        <v>29</v>
      </c>
      <c r="F89" s="205" t="s">
        <v>332</v>
      </c>
      <c r="G89" s="192"/>
      <c r="H89" s="192"/>
      <c r="I89" s="195"/>
      <c r="J89" s="206">
        <f>BK89</f>
        <v>0</v>
      </c>
      <c r="K89" s="192"/>
      <c r="L89" s="197"/>
      <c r="M89" s="198"/>
      <c r="N89" s="199"/>
      <c r="O89" s="199"/>
      <c r="P89" s="200">
        <f>SUM(P90:P131)</f>
        <v>0</v>
      </c>
      <c r="Q89" s="199"/>
      <c r="R89" s="200">
        <f>SUM(R90:R131)</f>
        <v>0</v>
      </c>
      <c r="S89" s="199"/>
      <c r="T89" s="201">
        <f>SUM(T90:T131)</f>
        <v>0</v>
      </c>
      <c r="AR89" s="202" t="s">
        <v>29</v>
      </c>
      <c r="AT89" s="203" t="s">
        <v>79</v>
      </c>
      <c r="AU89" s="203" t="s">
        <v>29</v>
      </c>
      <c r="AY89" s="202" t="s">
        <v>331</v>
      </c>
      <c r="BK89" s="204">
        <f>SUM(BK90:BK131)</f>
        <v>0</v>
      </c>
    </row>
    <row r="90" spans="2:65" s="1" customFormat="1" ht="16.5" customHeight="1">
      <c r="B90" s="43"/>
      <c r="C90" s="207" t="s">
        <v>29</v>
      </c>
      <c r="D90" s="207" t="s">
        <v>333</v>
      </c>
      <c r="E90" s="208" t="s">
        <v>1114</v>
      </c>
      <c r="F90" s="209" t="s">
        <v>1115</v>
      </c>
      <c r="G90" s="210" t="s">
        <v>422</v>
      </c>
      <c r="H90" s="211">
        <v>24.736000000000001</v>
      </c>
      <c r="I90" s="212"/>
      <c r="J90" s="213">
        <f>ROUND(I90*H90,2)</f>
        <v>0</v>
      </c>
      <c r="K90" s="209" t="s">
        <v>337</v>
      </c>
      <c r="L90" s="63"/>
      <c r="M90" s="214" t="s">
        <v>36</v>
      </c>
      <c r="N90" s="215" t="s">
        <v>51</v>
      </c>
      <c r="O90" s="44"/>
      <c r="P90" s="216">
        <f>O90*H90</f>
        <v>0</v>
      </c>
      <c r="Q90" s="216">
        <v>0</v>
      </c>
      <c r="R90" s="216">
        <f>Q90*H90</f>
        <v>0</v>
      </c>
      <c r="S90" s="216">
        <v>0</v>
      </c>
      <c r="T90" s="217">
        <f>S90*H90</f>
        <v>0</v>
      </c>
      <c r="AR90" s="25" t="s">
        <v>338</v>
      </c>
      <c r="AT90" s="25" t="s">
        <v>333</v>
      </c>
      <c r="AU90" s="25" t="s">
        <v>89</v>
      </c>
      <c r="AY90" s="25" t="s">
        <v>331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25" t="s">
        <v>29</v>
      </c>
      <c r="BK90" s="218">
        <f>ROUND(I90*H90,2)</f>
        <v>0</v>
      </c>
      <c r="BL90" s="25" t="s">
        <v>338</v>
      </c>
      <c r="BM90" s="25" t="s">
        <v>1811</v>
      </c>
    </row>
    <row r="91" spans="2:65" s="12" customFormat="1" ht="13.5">
      <c r="B91" s="219"/>
      <c r="C91" s="220"/>
      <c r="D91" s="221" t="s">
        <v>340</v>
      </c>
      <c r="E91" s="222" t="s">
        <v>36</v>
      </c>
      <c r="F91" s="223" t="s">
        <v>341</v>
      </c>
      <c r="G91" s="220"/>
      <c r="H91" s="222" t="s">
        <v>36</v>
      </c>
      <c r="I91" s="224"/>
      <c r="J91" s="220"/>
      <c r="K91" s="220"/>
      <c r="L91" s="225"/>
      <c r="M91" s="226"/>
      <c r="N91" s="227"/>
      <c r="O91" s="227"/>
      <c r="P91" s="227"/>
      <c r="Q91" s="227"/>
      <c r="R91" s="227"/>
      <c r="S91" s="227"/>
      <c r="T91" s="228"/>
      <c r="AT91" s="229" t="s">
        <v>340</v>
      </c>
      <c r="AU91" s="229" t="s">
        <v>89</v>
      </c>
      <c r="AV91" s="12" t="s">
        <v>29</v>
      </c>
      <c r="AW91" s="12" t="s">
        <v>43</v>
      </c>
      <c r="AX91" s="12" t="s">
        <v>80</v>
      </c>
      <c r="AY91" s="229" t="s">
        <v>331</v>
      </c>
    </row>
    <row r="92" spans="2:65" s="12" customFormat="1" ht="13.5">
      <c r="B92" s="219"/>
      <c r="C92" s="220"/>
      <c r="D92" s="221" t="s">
        <v>340</v>
      </c>
      <c r="E92" s="222" t="s">
        <v>36</v>
      </c>
      <c r="F92" s="223" t="s">
        <v>342</v>
      </c>
      <c r="G92" s="220"/>
      <c r="H92" s="222" t="s">
        <v>36</v>
      </c>
      <c r="I92" s="224"/>
      <c r="J92" s="220"/>
      <c r="K92" s="220"/>
      <c r="L92" s="225"/>
      <c r="M92" s="226"/>
      <c r="N92" s="227"/>
      <c r="O92" s="227"/>
      <c r="P92" s="227"/>
      <c r="Q92" s="227"/>
      <c r="R92" s="227"/>
      <c r="S92" s="227"/>
      <c r="T92" s="228"/>
      <c r="AT92" s="229" t="s">
        <v>340</v>
      </c>
      <c r="AU92" s="229" t="s">
        <v>89</v>
      </c>
      <c r="AV92" s="12" t="s">
        <v>29</v>
      </c>
      <c r="AW92" s="12" t="s">
        <v>43</v>
      </c>
      <c r="AX92" s="12" t="s">
        <v>80</v>
      </c>
      <c r="AY92" s="229" t="s">
        <v>331</v>
      </c>
    </row>
    <row r="93" spans="2:65" s="12" customFormat="1" ht="13.5">
      <c r="B93" s="219"/>
      <c r="C93" s="220"/>
      <c r="D93" s="221" t="s">
        <v>340</v>
      </c>
      <c r="E93" s="222" t="s">
        <v>36</v>
      </c>
      <c r="F93" s="223" t="s">
        <v>1812</v>
      </c>
      <c r="G93" s="220"/>
      <c r="H93" s="222" t="s">
        <v>36</v>
      </c>
      <c r="I93" s="224"/>
      <c r="J93" s="220"/>
      <c r="K93" s="220"/>
      <c r="L93" s="225"/>
      <c r="M93" s="226"/>
      <c r="N93" s="227"/>
      <c r="O93" s="227"/>
      <c r="P93" s="227"/>
      <c r="Q93" s="227"/>
      <c r="R93" s="227"/>
      <c r="S93" s="227"/>
      <c r="T93" s="228"/>
      <c r="AT93" s="229" t="s">
        <v>340</v>
      </c>
      <c r="AU93" s="229" t="s">
        <v>89</v>
      </c>
      <c r="AV93" s="12" t="s">
        <v>29</v>
      </c>
      <c r="AW93" s="12" t="s">
        <v>43</v>
      </c>
      <c r="AX93" s="12" t="s">
        <v>80</v>
      </c>
      <c r="AY93" s="229" t="s">
        <v>331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1118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2" customFormat="1" ht="13.5">
      <c r="B95" s="219"/>
      <c r="C95" s="220"/>
      <c r="D95" s="221" t="s">
        <v>340</v>
      </c>
      <c r="E95" s="222" t="s">
        <v>36</v>
      </c>
      <c r="F95" s="223" t="s">
        <v>1119</v>
      </c>
      <c r="G95" s="220"/>
      <c r="H95" s="222" t="s">
        <v>36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340</v>
      </c>
      <c r="AU95" s="229" t="s">
        <v>89</v>
      </c>
      <c r="AV95" s="12" t="s">
        <v>29</v>
      </c>
      <c r="AW95" s="12" t="s">
        <v>43</v>
      </c>
      <c r="AX95" s="12" t="s">
        <v>80</v>
      </c>
      <c r="AY95" s="229" t="s">
        <v>331</v>
      </c>
    </row>
    <row r="96" spans="2:65" s="12" customFormat="1" ht="13.5">
      <c r="B96" s="219"/>
      <c r="C96" s="220"/>
      <c r="D96" s="221" t="s">
        <v>340</v>
      </c>
      <c r="E96" s="222" t="s">
        <v>36</v>
      </c>
      <c r="F96" s="223" t="s">
        <v>346</v>
      </c>
      <c r="G96" s="220"/>
      <c r="H96" s="222" t="s">
        <v>36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340</v>
      </c>
      <c r="AU96" s="229" t="s">
        <v>89</v>
      </c>
      <c r="AV96" s="12" t="s">
        <v>29</v>
      </c>
      <c r="AW96" s="12" t="s">
        <v>43</v>
      </c>
      <c r="AX96" s="12" t="s">
        <v>80</v>
      </c>
      <c r="AY96" s="229" t="s">
        <v>331</v>
      </c>
    </row>
    <row r="97" spans="2:65" s="13" customFormat="1" ht="13.5">
      <c r="B97" s="230"/>
      <c r="C97" s="231"/>
      <c r="D97" s="221" t="s">
        <v>340</v>
      </c>
      <c r="E97" s="232" t="s">
        <v>36</v>
      </c>
      <c r="F97" s="233" t="s">
        <v>347</v>
      </c>
      <c r="G97" s="231"/>
      <c r="H97" s="234">
        <v>0</v>
      </c>
      <c r="I97" s="235"/>
      <c r="J97" s="231"/>
      <c r="K97" s="231"/>
      <c r="L97" s="236"/>
      <c r="M97" s="237"/>
      <c r="N97" s="238"/>
      <c r="O97" s="238"/>
      <c r="P97" s="238"/>
      <c r="Q97" s="238"/>
      <c r="R97" s="238"/>
      <c r="S97" s="238"/>
      <c r="T97" s="239"/>
      <c r="AT97" s="240" t="s">
        <v>340</v>
      </c>
      <c r="AU97" s="240" t="s">
        <v>89</v>
      </c>
      <c r="AV97" s="13" t="s">
        <v>113</v>
      </c>
      <c r="AW97" s="13" t="s">
        <v>43</v>
      </c>
      <c r="AX97" s="13" t="s">
        <v>80</v>
      </c>
      <c r="AY97" s="240" t="s">
        <v>331</v>
      </c>
    </row>
    <row r="98" spans="2:65" s="12" customFormat="1" ht="13.5">
      <c r="B98" s="219"/>
      <c r="C98" s="220"/>
      <c r="D98" s="221" t="s">
        <v>340</v>
      </c>
      <c r="E98" s="222" t="s">
        <v>36</v>
      </c>
      <c r="F98" s="223" t="s">
        <v>1120</v>
      </c>
      <c r="G98" s="220"/>
      <c r="H98" s="222" t="s">
        <v>36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340</v>
      </c>
      <c r="AU98" s="229" t="s">
        <v>89</v>
      </c>
      <c r="AV98" s="12" t="s">
        <v>29</v>
      </c>
      <c r="AW98" s="12" t="s">
        <v>43</v>
      </c>
      <c r="AX98" s="12" t="s">
        <v>80</v>
      </c>
      <c r="AY98" s="229" t="s">
        <v>331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1121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1122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1660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4" customFormat="1" ht="13.5">
      <c r="B102" s="241"/>
      <c r="C102" s="242"/>
      <c r="D102" s="221" t="s">
        <v>340</v>
      </c>
      <c r="E102" s="243" t="s">
        <v>36</v>
      </c>
      <c r="F102" s="244" t="s">
        <v>1813</v>
      </c>
      <c r="G102" s="242"/>
      <c r="H102" s="245">
        <v>24.736000000000001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89</v>
      </c>
      <c r="AV102" s="14" t="s">
        <v>89</v>
      </c>
      <c r="AW102" s="14" t="s">
        <v>43</v>
      </c>
      <c r="AX102" s="14" t="s">
        <v>80</v>
      </c>
      <c r="AY102" s="251" t="s">
        <v>331</v>
      </c>
    </row>
    <row r="103" spans="2:65" s="13" customFormat="1" ht="13.5">
      <c r="B103" s="230"/>
      <c r="C103" s="231"/>
      <c r="D103" s="221" t="s">
        <v>340</v>
      </c>
      <c r="E103" s="232" t="s">
        <v>36</v>
      </c>
      <c r="F103" s="233" t="s">
        <v>347</v>
      </c>
      <c r="G103" s="231"/>
      <c r="H103" s="234">
        <v>24.736000000000001</v>
      </c>
      <c r="I103" s="235"/>
      <c r="J103" s="231"/>
      <c r="K103" s="231"/>
      <c r="L103" s="236"/>
      <c r="M103" s="237"/>
      <c r="N103" s="238"/>
      <c r="O103" s="238"/>
      <c r="P103" s="238"/>
      <c r="Q103" s="238"/>
      <c r="R103" s="238"/>
      <c r="S103" s="238"/>
      <c r="T103" s="239"/>
      <c r="AT103" s="240" t="s">
        <v>340</v>
      </c>
      <c r="AU103" s="240" t="s">
        <v>89</v>
      </c>
      <c r="AV103" s="13" t="s">
        <v>113</v>
      </c>
      <c r="AW103" s="13" t="s">
        <v>43</v>
      </c>
      <c r="AX103" s="13" t="s">
        <v>80</v>
      </c>
      <c r="AY103" s="240" t="s">
        <v>331</v>
      </c>
    </row>
    <row r="104" spans="2:65" s="15" customFormat="1" ht="13.5">
      <c r="B104" s="252"/>
      <c r="C104" s="253"/>
      <c r="D104" s="221" t="s">
        <v>340</v>
      </c>
      <c r="E104" s="254" t="s">
        <v>1801</v>
      </c>
      <c r="F104" s="255" t="s">
        <v>350</v>
      </c>
      <c r="G104" s="253"/>
      <c r="H104" s="256">
        <v>24.736000000000001</v>
      </c>
      <c r="I104" s="257"/>
      <c r="J104" s="253"/>
      <c r="K104" s="253"/>
      <c r="L104" s="258"/>
      <c r="M104" s="259"/>
      <c r="N104" s="260"/>
      <c r="O104" s="260"/>
      <c r="P104" s="260"/>
      <c r="Q104" s="260"/>
      <c r="R104" s="260"/>
      <c r="S104" s="260"/>
      <c r="T104" s="261"/>
      <c r="AT104" s="262" t="s">
        <v>340</v>
      </c>
      <c r="AU104" s="262" t="s">
        <v>89</v>
      </c>
      <c r="AV104" s="15" t="s">
        <v>338</v>
      </c>
      <c r="AW104" s="15" t="s">
        <v>43</v>
      </c>
      <c r="AX104" s="15" t="s">
        <v>29</v>
      </c>
      <c r="AY104" s="262" t="s">
        <v>331</v>
      </c>
    </row>
    <row r="105" spans="2:65" s="1" customFormat="1" ht="25.5" customHeight="1">
      <c r="B105" s="43"/>
      <c r="C105" s="207" t="s">
        <v>89</v>
      </c>
      <c r="D105" s="207" t="s">
        <v>333</v>
      </c>
      <c r="E105" s="208" t="s">
        <v>1125</v>
      </c>
      <c r="F105" s="209" t="s">
        <v>1126</v>
      </c>
      <c r="G105" s="210" t="s">
        <v>422</v>
      </c>
      <c r="H105" s="211">
        <v>4.9470000000000001</v>
      </c>
      <c r="I105" s="212"/>
      <c r="J105" s="213">
        <f>ROUND(I105*H105,2)</f>
        <v>0</v>
      </c>
      <c r="K105" s="209" t="s">
        <v>36</v>
      </c>
      <c r="L105" s="63"/>
      <c r="M105" s="214" t="s">
        <v>36</v>
      </c>
      <c r="N105" s="215" t="s">
        <v>51</v>
      </c>
      <c r="O105" s="44"/>
      <c r="P105" s="216">
        <f>O105*H105</f>
        <v>0</v>
      </c>
      <c r="Q105" s="216">
        <v>0</v>
      </c>
      <c r="R105" s="216">
        <f>Q105*H105</f>
        <v>0</v>
      </c>
      <c r="S105" s="216">
        <v>0</v>
      </c>
      <c r="T105" s="217">
        <f>S105*H105</f>
        <v>0</v>
      </c>
      <c r="AR105" s="25" t="s">
        <v>338</v>
      </c>
      <c r="AT105" s="25" t="s">
        <v>333</v>
      </c>
      <c r="AU105" s="25" t="s">
        <v>89</v>
      </c>
      <c r="AY105" s="25" t="s">
        <v>331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25" t="s">
        <v>29</v>
      </c>
      <c r="BK105" s="218">
        <f>ROUND(I105*H105,2)</f>
        <v>0</v>
      </c>
      <c r="BL105" s="25" t="s">
        <v>338</v>
      </c>
      <c r="BM105" s="25" t="s">
        <v>1814</v>
      </c>
    </row>
    <row r="106" spans="2:65" s="12" customFormat="1" ht="13.5">
      <c r="B106" s="219"/>
      <c r="C106" s="220"/>
      <c r="D106" s="221" t="s">
        <v>340</v>
      </c>
      <c r="E106" s="222" t="s">
        <v>36</v>
      </c>
      <c r="F106" s="223" t="s">
        <v>1815</v>
      </c>
      <c r="G106" s="220"/>
      <c r="H106" s="222" t="s">
        <v>36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340</v>
      </c>
      <c r="AU106" s="229" t="s">
        <v>89</v>
      </c>
      <c r="AV106" s="12" t="s">
        <v>29</v>
      </c>
      <c r="AW106" s="12" t="s">
        <v>43</v>
      </c>
      <c r="AX106" s="12" t="s">
        <v>80</v>
      </c>
      <c r="AY106" s="229" t="s">
        <v>331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1816</v>
      </c>
      <c r="G107" s="242"/>
      <c r="H107" s="245">
        <v>4.9470000000000001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80</v>
      </c>
      <c r="AY107" s="251" t="s">
        <v>331</v>
      </c>
    </row>
    <row r="108" spans="2:65" s="15" customFormat="1" ht="13.5">
      <c r="B108" s="252"/>
      <c r="C108" s="253"/>
      <c r="D108" s="221" t="s">
        <v>340</v>
      </c>
      <c r="E108" s="254" t="s">
        <v>1806</v>
      </c>
      <c r="F108" s="255" t="s">
        <v>350</v>
      </c>
      <c r="G108" s="253"/>
      <c r="H108" s="256">
        <v>4.9470000000000001</v>
      </c>
      <c r="I108" s="257"/>
      <c r="J108" s="253"/>
      <c r="K108" s="253"/>
      <c r="L108" s="258"/>
      <c r="M108" s="259"/>
      <c r="N108" s="260"/>
      <c r="O108" s="260"/>
      <c r="P108" s="260"/>
      <c r="Q108" s="260"/>
      <c r="R108" s="260"/>
      <c r="S108" s="260"/>
      <c r="T108" s="261"/>
      <c r="AT108" s="262" t="s">
        <v>340</v>
      </c>
      <c r="AU108" s="262" t="s">
        <v>89</v>
      </c>
      <c r="AV108" s="15" t="s">
        <v>338</v>
      </c>
      <c r="AW108" s="15" t="s">
        <v>43</v>
      </c>
      <c r="AX108" s="15" t="s">
        <v>29</v>
      </c>
      <c r="AY108" s="262" t="s">
        <v>331</v>
      </c>
    </row>
    <row r="109" spans="2:65" s="1" customFormat="1" ht="25.5" customHeight="1">
      <c r="B109" s="43"/>
      <c r="C109" s="207" t="s">
        <v>113</v>
      </c>
      <c r="D109" s="207" t="s">
        <v>333</v>
      </c>
      <c r="E109" s="208" t="s">
        <v>1130</v>
      </c>
      <c r="F109" s="209" t="s">
        <v>1131</v>
      </c>
      <c r="G109" s="210" t="s">
        <v>422</v>
      </c>
      <c r="H109" s="211">
        <v>118.73399999999999</v>
      </c>
      <c r="I109" s="212"/>
      <c r="J109" s="213">
        <f>ROUND(I109*H109,2)</f>
        <v>0</v>
      </c>
      <c r="K109" s="209" t="s">
        <v>337</v>
      </c>
      <c r="L109" s="63"/>
      <c r="M109" s="214" t="s">
        <v>36</v>
      </c>
      <c r="N109" s="215" t="s">
        <v>51</v>
      </c>
      <c r="O109" s="44"/>
      <c r="P109" s="216">
        <f>O109*H109</f>
        <v>0</v>
      </c>
      <c r="Q109" s="216">
        <v>0</v>
      </c>
      <c r="R109" s="216">
        <f>Q109*H109</f>
        <v>0</v>
      </c>
      <c r="S109" s="216">
        <v>0</v>
      </c>
      <c r="T109" s="217">
        <f>S109*H109</f>
        <v>0</v>
      </c>
      <c r="AR109" s="25" t="s">
        <v>338</v>
      </c>
      <c r="AT109" s="25" t="s">
        <v>333</v>
      </c>
      <c r="AU109" s="25" t="s">
        <v>89</v>
      </c>
      <c r="AY109" s="25" t="s">
        <v>331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25" t="s">
        <v>29</v>
      </c>
      <c r="BK109" s="218">
        <f>ROUND(I109*H109,2)</f>
        <v>0</v>
      </c>
      <c r="BL109" s="25" t="s">
        <v>338</v>
      </c>
      <c r="BM109" s="25" t="s">
        <v>1817</v>
      </c>
    </row>
    <row r="110" spans="2:65" s="12" customFormat="1" ht="13.5">
      <c r="B110" s="219"/>
      <c r="C110" s="220"/>
      <c r="D110" s="221" t="s">
        <v>340</v>
      </c>
      <c r="E110" s="222" t="s">
        <v>36</v>
      </c>
      <c r="F110" s="223" t="s">
        <v>1818</v>
      </c>
      <c r="G110" s="220"/>
      <c r="H110" s="222" t="s">
        <v>36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340</v>
      </c>
      <c r="AU110" s="229" t="s">
        <v>89</v>
      </c>
      <c r="AV110" s="12" t="s">
        <v>29</v>
      </c>
      <c r="AW110" s="12" t="s">
        <v>43</v>
      </c>
      <c r="AX110" s="12" t="s">
        <v>80</v>
      </c>
      <c r="AY110" s="229" t="s">
        <v>331</v>
      </c>
    </row>
    <row r="111" spans="2:65" s="14" customFormat="1" ht="13.5">
      <c r="B111" s="241"/>
      <c r="C111" s="242"/>
      <c r="D111" s="221" t="s">
        <v>340</v>
      </c>
      <c r="E111" s="243" t="s">
        <v>36</v>
      </c>
      <c r="F111" s="244" t="s">
        <v>1819</v>
      </c>
      <c r="G111" s="242"/>
      <c r="H111" s="245">
        <v>25.56</v>
      </c>
      <c r="I111" s="246"/>
      <c r="J111" s="242"/>
      <c r="K111" s="242"/>
      <c r="L111" s="247"/>
      <c r="M111" s="248"/>
      <c r="N111" s="249"/>
      <c r="O111" s="249"/>
      <c r="P111" s="249"/>
      <c r="Q111" s="249"/>
      <c r="R111" s="249"/>
      <c r="S111" s="249"/>
      <c r="T111" s="250"/>
      <c r="AT111" s="251" t="s">
        <v>340</v>
      </c>
      <c r="AU111" s="251" t="s">
        <v>89</v>
      </c>
      <c r="AV111" s="14" t="s">
        <v>89</v>
      </c>
      <c r="AW111" s="14" t="s">
        <v>43</v>
      </c>
      <c r="AX111" s="14" t="s">
        <v>80</v>
      </c>
      <c r="AY111" s="251" t="s">
        <v>331</v>
      </c>
    </row>
    <row r="112" spans="2:65" s="14" customFormat="1" ht="13.5">
      <c r="B112" s="241"/>
      <c r="C112" s="242"/>
      <c r="D112" s="221" t="s">
        <v>340</v>
      </c>
      <c r="E112" s="243" t="s">
        <v>36</v>
      </c>
      <c r="F112" s="244" t="s">
        <v>1820</v>
      </c>
      <c r="G112" s="242"/>
      <c r="H112" s="245">
        <v>63.308</v>
      </c>
      <c r="I112" s="246"/>
      <c r="J112" s="242"/>
      <c r="K112" s="242"/>
      <c r="L112" s="247"/>
      <c r="M112" s="248"/>
      <c r="N112" s="249"/>
      <c r="O112" s="249"/>
      <c r="P112" s="249"/>
      <c r="Q112" s="249"/>
      <c r="R112" s="249"/>
      <c r="S112" s="249"/>
      <c r="T112" s="250"/>
      <c r="AT112" s="251" t="s">
        <v>340</v>
      </c>
      <c r="AU112" s="251" t="s">
        <v>89</v>
      </c>
      <c r="AV112" s="14" t="s">
        <v>89</v>
      </c>
      <c r="AW112" s="14" t="s">
        <v>43</v>
      </c>
      <c r="AX112" s="14" t="s">
        <v>80</v>
      </c>
      <c r="AY112" s="251" t="s">
        <v>331</v>
      </c>
    </row>
    <row r="113" spans="2:65" s="14" customFormat="1" ht="13.5">
      <c r="B113" s="241"/>
      <c r="C113" s="242"/>
      <c r="D113" s="221" t="s">
        <v>340</v>
      </c>
      <c r="E113" s="243" t="s">
        <v>36</v>
      </c>
      <c r="F113" s="244" t="s">
        <v>1821</v>
      </c>
      <c r="G113" s="242"/>
      <c r="H113" s="245">
        <v>32.64</v>
      </c>
      <c r="I113" s="246"/>
      <c r="J113" s="242"/>
      <c r="K113" s="242"/>
      <c r="L113" s="247"/>
      <c r="M113" s="248"/>
      <c r="N113" s="249"/>
      <c r="O113" s="249"/>
      <c r="P113" s="249"/>
      <c r="Q113" s="249"/>
      <c r="R113" s="249"/>
      <c r="S113" s="249"/>
      <c r="T113" s="250"/>
      <c r="AT113" s="251" t="s">
        <v>340</v>
      </c>
      <c r="AU113" s="251" t="s">
        <v>89</v>
      </c>
      <c r="AV113" s="14" t="s">
        <v>89</v>
      </c>
      <c r="AW113" s="14" t="s">
        <v>43</v>
      </c>
      <c r="AX113" s="14" t="s">
        <v>80</v>
      </c>
      <c r="AY113" s="251" t="s">
        <v>331</v>
      </c>
    </row>
    <row r="114" spans="2:65" s="12" customFormat="1" ht="13.5">
      <c r="B114" s="219"/>
      <c r="C114" s="220"/>
      <c r="D114" s="221" t="s">
        <v>340</v>
      </c>
      <c r="E114" s="222" t="s">
        <v>36</v>
      </c>
      <c r="F114" s="223" t="s">
        <v>1822</v>
      </c>
      <c r="G114" s="220"/>
      <c r="H114" s="222" t="s">
        <v>36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340</v>
      </c>
      <c r="AU114" s="229" t="s">
        <v>89</v>
      </c>
      <c r="AV114" s="12" t="s">
        <v>29</v>
      </c>
      <c r="AW114" s="12" t="s">
        <v>43</v>
      </c>
      <c r="AX114" s="12" t="s">
        <v>80</v>
      </c>
      <c r="AY114" s="229" t="s">
        <v>331</v>
      </c>
    </row>
    <row r="115" spans="2:65" s="14" customFormat="1" ht="13.5">
      <c r="B115" s="241"/>
      <c r="C115" s="242"/>
      <c r="D115" s="221" t="s">
        <v>340</v>
      </c>
      <c r="E115" s="243" t="s">
        <v>36</v>
      </c>
      <c r="F115" s="244" t="s">
        <v>1823</v>
      </c>
      <c r="G115" s="242"/>
      <c r="H115" s="245">
        <v>2.173</v>
      </c>
      <c r="I115" s="246"/>
      <c r="J115" s="242"/>
      <c r="K115" s="242"/>
      <c r="L115" s="247"/>
      <c r="M115" s="248"/>
      <c r="N115" s="249"/>
      <c r="O115" s="249"/>
      <c r="P115" s="249"/>
      <c r="Q115" s="249"/>
      <c r="R115" s="249"/>
      <c r="S115" s="249"/>
      <c r="T115" s="250"/>
      <c r="AT115" s="251" t="s">
        <v>340</v>
      </c>
      <c r="AU115" s="251" t="s">
        <v>89</v>
      </c>
      <c r="AV115" s="14" t="s">
        <v>89</v>
      </c>
      <c r="AW115" s="14" t="s">
        <v>43</v>
      </c>
      <c r="AX115" s="14" t="s">
        <v>80</v>
      </c>
      <c r="AY115" s="251" t="s">
        <v>331</v>
      </c>
    </row>
    <row r="116" spans="2:65" s="13" customFormat="1" ht="13.5">
      <c r="B116" s="230"/>
      <c r="C116" s="231"/>
      <c r="D116" s="221" t="s">
        <v>340</v>
      </c>
      <c r="E116" s="232" t="s">
        <v>1799</v>
      </c>
      <c r="F116" s="233" t="s">
        <v>1824</v>
      </c>
      <c r="G116" s="231"/>
      <c r="H116" s="234">
        <v>123.681</v>
      </c>
      <c r="I116" s="235"/>
      <c r="J116" s="231"/>
      <c r="K116" s="231"/>
      <c r="L116" s="236"/>
      <c r="M116" s="237"/>
      <c r="N116" s="238"/>
      <c r="O116" s="238"/>
      <c r="P116" s="238"/>
      <c r="Q116" s="238"/>
      <c r="R116" s="238"/>
      <c r="S116" s="238"/>
      <c r="T116" s="239"/>
      <c r="AT116" s="240" t="s">
        <v>340</v>
      </c>
      <c r="AU116" s="240" t="s">
        <v>89</v>
      </c>
      <c r="AV116" s="13" t="s">
        <v>113</v>
      </c>
      <c r="AW116" s="13" t="s">
        <v>43</v>
      </c>
      <c r="AX116" s="13" t="s">
        <v>80</v>
      </c>
      <c r="AY116" s="240" t="s">
        <v>331</v>
      </c>
    </row>
    <row r="117" spans="2:65" s="12" customFormat="1" ht="13.5">
      <c r="B117" s="219"/>
      <c r="C117" s="220"/>
      <c r="D117" s="221" t="s">
        <v>340</v>
      </c>
      <c r="E117" s="222" t="s">
        <v>36</v>
      </c>
      <c r="F117" s="223" t="s">
        <v>1138</v>
      </c>
      <c r="G117" s="220"/>
      <c r="H117" s="222" t="s">
        <v>36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340</v>
      </c>
      <c r="AU117" s="229" t="s">
        <v>89</v>
      </c>
      <c r="AV117" s="12" t="s">
        <v>29</v>
      </c>
      <c r="AW117" s="12" t="s">
        <v>43</v>
      </c>
      <c r="AX117" s="12" t="s">
        <v>80</v>
      </c>
      <c r="AY117" s="229" t="s">
        <v>331</v>
      </c>
    </row>
    <row r="118" spans="2:65" s="14" customFormat="1" ht="13.5">
      <c r="B118" s="241"/>
      <c r="C118" s="242"/>
      <c r="D118" s="221" t="s">
        <v>340</v>
      </c>
      <c r="E118" s="243" t="s">
        <v>36</v>
      </c>
      <c r="F118" s="244" t="s">
        <v>1825</v>
      </c>
      <c r="G118" s="242"/>
      <c r="H118" s="245">
        <v>-4.9470000000000001</v>
      </c>
      <c r="I118" s="246"/>
      <c r="J118" s="242"/>
      <c r="K118" s="242"/>
      <c r="L118" s="247"/>
      <c r="M118" s="248"/>
      <c r="N118" s="249"/>
      <c r="O118" s="249"/>
      <c r="P118" s="249"/>
      <c r="Q118" s="249"/>
      <c r="R118" s="249"/>
      <c r="S118" s="249"/>
      <c r="T118" s="250"/>
      <c r="AT118" s="251" t="s">
        <v>340</v>
      </c>
      <c r="AU118" s="251" t="s">
        <v>89</v>
      </c>
      <c r="AV118" s="14" t="s">
        <v>89</v>
      </c>
      <c r="AW118" s="14" t="s">
        <v>43</v>
      </c>
      <c r="AX118" s="14" t="s">
        <v>80</v>
      </c>
      <c r="AY118" s="251" t="s">
        <v>331</v>
      </c>
    </row>
    <row r="119" spans="2:65" s="15" customFormat="1" ht="13.5">
      <c r="B119" s="252"/>
      <c r="C119" s="253"/>
      <c r="D119" s="221" t="s">
        <v>340</v>
      </c>
      <c r="E119" s="254" t="s">
        <v>1808</v>
      </c>
      <c r="F119" s="255" t="s">
        <v>350</v>
      </c>
      <c r="G119" s="253"/>
      <c r="H119" s="256">
        <v>118.73399999999999</v>
      </c>
      <c r="I119" s="257"/>
      <c r="J119" s="253"/>
      <c r="K119" s="253"/>
      <c r="L119" s="258"/>
      <c r="M119" s="259"/>
      <c r="N119" s="260"/>
      <c r="O119" s="260"/>
      <c r="P119" s="260"/>
      <c r="Q119" s="260"/>
      <c r="R119" s="260"/>
      <c r="S119" s="260"/>
      <c r="T119" s="261"/>
      <c r="AT119" s="262" t="s">
        <v>340</v>
      </c>
      <c r="AU119" s="262" t="s">
        <v>89</v>
      </c>
      <c r="AV119" s="15" t="s">
        <v>338</v>
      </c>
      <c r="AW119" s="15" t="s">
        <v>43</v>
      </c>
      <c r="AX119" s="15" t="s">
        <v>29</v>
      </c>
      <c r="AY119" s="262" t="s">
        <v>331</v>
      </c>
    </row>
    <row r="120" spans="2:65" s="1" customFormat="1" ht="16.5" customHeight="1">
      <c r="B120" s="43"/>
      <c r="C120" s="207" t="s">
        <v>338</v>
      </c>
      <c r="D120" s="207" t="s">
        <v>333</v>
      </c>
      <c r="E120" s="208" t="s">
        <v>433</v>
      </c>
      <c r="F120" s="209" t="s">
        <v>434</v>
      </c>
      <c r="G120" s="210" t="s">
        <v>422</v>
      </c>
      <c r="H120" s="211">
        <v>123.681</v>
      </c>
      <c r="I120" s="212"/>
      <c r="J120" s="213">
        <f>ROUND(I120*H120,2)</f>
        <v>0</v>
      </c>
      <c r="K120" s="209" t="s">
        <v>337</v>
      </c>
      <c r="L120" s="63"/>
      <c r="M120" s="214" t="s">
        <v>36</v>
      </c>
      <c r="N120" s="215" t="s">
        <v>51</v>
      </c>
      <c r="O120" s="44"/>
      <c r="P120" s="216">
        <f>O120*H120</f>
        <v>0</v>
      </c>
      <c r="Q120" s="216">
        <v>0</v>
      </c>
      <c r="R120" s="216">
        <f>Q120*H120</f>
        <v>0</v>
      </c>
      <c r="S120" s="216">
        <v>0</v>
      </c>
      <c r="T120" s="217">
        <f>S120*H120</f>
        <v>0</v>
      </c>
      <c r="AR120" s="25" t="s">
        <v>338</v>
      </c>
      <c r="AT120" s="25" t="s">
        <v>333</v>
      </c>
      <c r="AU120" s="25" t="s">
        <v>89</v>
      </c>
      <c r="AY120" s="25" t="s">
        <v>331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25" t="s">
        <v>29</v>
      </c>
      <c r="BK120" s="218">
        <f>ROUND(I120*H120,2)</f>
        <v>0</v>
      </c>
      <c r="BL120" s="25" t="s">
        <v>338</v>
      </c>
      <c r="BM120" s="25" t="s">
        <v>1826</v>
      </c>
    </row>
    <row r="121" spans="2:65" s="12" customFormat="1" ht="13.5">
      <c r="B121" s="219"/>
      <c r="C121" s="220"/>
      <c r="D121" s="221" t="s">
        <v>340</v>
      </c>
      <c r="E121" s="222" t="s">
        <v>36</v>
      </c>
      <c r="F121" s="223" t="s">
        <v>436</v>
      </c>
      <c r="G121" s="220"/>
      <c r="H121" s="222" t="s">
        <v>36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340</v>
      </c>
      <c r="AU121" s="229" t="s">
        <v>89</v>
      </c>
      <c r="AV121" s="12" t="s">
        <v>29</v>
      </c>
      <c r="AW121" s="12" t="s">
        <v>43</v>
      </c>
      <c r="AX121" s="12" t="s">
        <v>80</v>
      </c>
      <c r="AY121" s="229" t="s">
        <v>331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1806</v>
      </c>
      <c r="G122" s="242"/>
      <c r="H122" s="245">
        <v>4.9470000000000001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80</v>
      </c>
      <c r="AY122" s="251" t="s">
        <v>331</v>
      </c>
    </row>
    <row r="123" spans="2:65" s="14" customFormat="1" ht="13.5">
      <c r="B123" s="241"/>
      <c r="C123" s="242"/>
      <c r="D123" s="221" t="s">
        <v>340</v>
      </c>
      <c r="E123" s="243" t="s">
        <v>36</v>
      </c>
      <c r="F123" s="244" t="s">
        <v>1808</v>
      </c>
      <c r="G123" s="242"/>
      <c r="H123" s="245">
        <v>118.73399999999999</v>
      </c>
      <c r="I123" s="246"/>
      <c r="J123" s="242"/>
      <c r="K123" s="242"/>
      <c r="L123" s="247"/>
      <c r="M123" s="248"/>
      <c r="N123" s="249"/>
      <c r="O123" s="249"/>
      <c r="P123" s="249"/>
      <c r="Q123" s="249"/>
      <c r="R123" s="249"/>
      <c r="S123" s="249"/>
      <c r="T123" s="250"/>
      <c r="AT123" s="251" t="s">
        <v>340</v>
      </c>
      <c r="AU123" s="251" t="s">
        <v>89</v>
      </c>
      <c r="AV123" s="14" t="s">
        <v>89</v>
      </c>
      <c r="AW123" s="14" t="s">
        <v>43</v>
      </c>
      <c r="AX123" s="14" t="s">
        <v>80</v>
      </c>
      <c r="AY123" s="251" t="s">
        <v>331</v>
      </c>
    </row>
    <row r="124" spans="2:65" s="15" customFormat="1" ht="13.5">
      <c r="B124" s="252"/>
      <c r="C124" s="253"/>
      <c r="D124" s="221" t="s">
        <v>340</v>
      </c>
      <c r="E124" s="254" t="s">
        <v>1805</v>
      </c>
      <c r="F124" s="255" t="s">
        <v>350</v>
      </c>
      <c r="G124" s="253"/>
      <c r="H124" s="256">
        <v>123.681</v>
      </c>
      <c r="I124" s="257"/>
      <c r="J124" s="253"/>
      <c r="K124" s="253"/>
      <c r="L124" s="258"/>
      <c r="M124" s="259"/>
      <c r="N124" s="260"/>
      <c r="O124" s="260"/>
      <c r="P124" s="260"/>
      <c r="Q124" s="260"/>
      <c r="R124" s="260"/>
      <c r="S124" s="260"/>
      <c r="T124" s="261"/>
      <c r="AT124" s="262" t="s">
        <v>340</v>
      </c>
      <c r="AU124" s="262" t="s">
        <v>89</v>
      </c>
      <c r="AV124" s="15" t="s">
        <v>338</v>
      </c>
      <c r="AW124" s="15" t="s">
        <v>43</v>
      </c>
      <c r="AX124" s="15" t="s">
        <v>29</v>
      </c>
      <c r="AY124" s="262" t="s">
        <v>331</v>
      </c>
    </row>
    <row r="125" spans="2:65" s="1" customFormat="1" ht="16.5" customHeight="1">
      <c r="B125" s="43"/>
      <c r="C125" s="207" t="s">
        <v>369</v>
      </c>
      <c r="D125" s="207" t="s">
        <v>333</v>
      </c>
      <c r="E125" s="208" t="s">
        <v>442</v>
      </c>
      <c r="F125" s="209" t="s">
        <v>443</v>
      </c>
      <c r="G125" s="210" t="s">
        <v>422</v>
      </c>
      <c r="H125" s="211">
        <v>123.681</v>
      </c>
      <c r="I125" s="212"/>
      <c r="J125" s="213">
        <f>ROUND(I125*H125,2)</f>
        <v>0</v>
      </c>
      <c r="K125" s="209" t="s">
        <v>337</v>
      </c>
      <c r="L125" s="63"/>
      <c r="M125" s="214" t="s">
        <v>36</v>
      </c>
      <c r="N125" s="215" t="s">
        <v>51</v>
      </c>
      <c r="O125" s="44"/>
      <c r="P125" s="216">
        <f>O125*H125</f>
        <v>0</v>
      </c>
      <c r="Q125" s="216">
        <v>0</v>
      </c>
      <c r="R125" s="216">
        <f>Q125*H125</f>
        <v>0</v>
      </c>
      <c r="S125" s="216">
        <v>0</v>
      </c>
      <c r="T125" s="217">
        <f>S125*H125</f>
        <v>0</v>
      </c>
      <c r="AR125" s="25" t="s">
        <v>338</v>
      </c>
      <c r="AT125" s="25" t="s">
        <v>333</v>
      </c>
      <c r="AU125" s="25" t="s">
        <v>89</v>
      </c>
      <c r="AY125" s="25" t="s">
        <v>331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25" t="s">
        <v>29</v>
      </c>
      <c r="BK125" s="218">
        <f>ROUND(I125*H125,2)</f>
        <v>0</v>
      </c>
      <c r="BL125" s="25" t="s">
        <v>338</v>
      </c>
      <c r="BM125" s="25" t="s">
        <v>1827</v>
      </c>
    </row>
    <row r="126" spans="2:65" s="14" customFormat="1" ht="13.5">
      <c r="B126" s="241"/>
      <c r="C126" s="242"/>
      <c r="D126" s="221" t="s">
        <v>340</v>
      </c>
      <c r="E126" s="243" t="s">
        <v>36</v>
      </c>
      <c r="F126" s="244" t="s">
        <v>1805</v>
      </c>
      <c r="G126" s="242"/>
      <c r="H126" s="245">
        <v>123.681</v>
      </c>
      <c r="I126" s="246"/>
      <c r="J126" s="242"/>
      <c r="K126" s="242"/>
      <c r="L126" s="247"/>
      <c r="M126" s="248"/>
      <c r="N126" s="249"/>
      <c r="O126" s="249"/>
      <c r="P126" s="249"/>
      <c r="Q126" s="249"/>
      <c r="R126" s="249"/>
      <c r="S126" s="249"/>
      <c r="T126" s="250"/>
      <c r="AT126" s="251" t="s">
        <v>340</v>
      </c>
      <c r="AU126" s="251" t="s">
        <v>89</v>
      </c>
      <c r="AV126" s="14" t="s">
        <v>89</v>
      </c>
      <c r="AW126" s="14" t="s">
        <v>43</v>
      </c>
      <c r="AX126" s="14" t="s">
        <v>29</v>
      </c>
      <c r="AY126" s="251" t="s">
        <v>331</v>
      </c>
    </row>
    <row r="127" spans="2:65" s="1" customFormat="1" ht="16.5" customHeight="1">
      <c r="B127" s="43"/>
      <c r="C127" s="207" t="s">
        <v>377</v>
      </c>
      <c r="D127" s="207" t="s">
        <v>333</v>
      </c>
      <c r="E127" s="208" t="s">
        <v>446</v>
      </c>
      <c r="F127" s="209" t="s">
        <v>447</v>
      </c>
      <c r="G127" s="210" t="s">
        <v>448</v>
      </c>
      <c r="H127" s="211">
        <v>222.626</v>
      </c>
      <c r="I127" s="212"/>
      <c r="J127" s="213">
        <f>ROUND(I127*H127,2)</f>
        <v>0</v>
      </c>
      <c r="K127" s="209" t="s">
        <v>337</v>
      </c>
      <c r="L127" s="63"/>
      <c r="M127" s="214" t="s">
        <v>36</v>
      </c>
      <c r="N127" s="215" t="s">
        <v>51</v>
      </c>
      <c r="O127" s="44"/>
      <c r="P127" s="216">
        <f>O127*H127</f>
        <v>0</v>
      </c>
      <c r="Q127" s="216">
        <v>0</v>
      </c>
      <c r="R127" s="216">
        <f>Q127*H127</f>
        <v>0</v>
      </c>
      <c r="S127" s="216">
        <v>0</v>
      </c>
      <c r="T127" s="217">
        <f>S127*H127</f>
        <v>0</v>
      </c>
      <c r="AR127" s="25" t="s">
        <v>338</v>
      </c>
      <c r="AT127" s="25" t="s">
        <v>333</v>
      </c>
      <c r="AU127" s="25" t="s">
        <v>89</v>
      </c>
      <c r="AY127" s="25" t="s">
        <v>331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25" t="s">
        <v>29</v>
      </c>
      <c r="BK127" s="218">
        <f>ROUND(I127*H127,2)</f>
        <v>0</v>
      </c>
      <c r="BL127" s="25" t="s">
        <v>338</v>
      </c>
      <c r="BM127" s="25" t="s">
        <v>1828</v>
      </c>
    </row>
    <row r="128" spans="2:65" s="14" customFormat="1" ht="13.5">
      <c r="B128" s="241"/>
      <c r="C128" s="242"/>
      <c r="D128" s="221" t="s">
        <v>340</v>
      </c>
      <c r="E128" s="243" t="s">
        <v>36</v>
      </c>
      <c r="F128" s="244" t="s">
        <v>1829</v>
      </c>
      <c r="G128" s="242"/>
      <c r="H128" s="245">
        <v>222.626</v>
      </c>
      <c r="I128" s="246"/>
      <c r="J128" s="242"/>
      <c r="K128" s="242"/>
      <c r="L128" s="247"/>
      <c r="M128" s="248"/>
      <c r="N128" s="249"/>
      <c r="O128" s="249"/>
      <c r="P128" s="249"/>
      <c r="Q128" s="249"/>
      <c r="R128" s="249"/>
      <c r="S128" s="249"/>
      <c r="T128" s="250"/>
      <c r="AT128" s="251" t="s">
        <v>340</v>
      </c>
      <c r="AU128" s="251" t="s">
        <v>89</v>
      </c>
      <c r="AV128" s="14" t="s">
        <v>89</v>
      </c>
      <c r="AW128" s="14" t="s">
        <v>43</v>
      </c>
      <c r="AX128" s="14" t="s">
        <v>29</v>
      </c>
      <c r="AY128" s="251" t="s">
        <v>331</v>
      </c>
    </row>
    <row r="129" spans="2:65" s="1" customFormat="1" ht="16.5" customHeight="1">
      <c r="B129" s="43"/>
      <c r="C129" s="207" t="s">
        <v>383</v>
      </c>
      <c r="D129" s="207" t="s">
        <v>333</v>
      </c>
      <c r="E129" s="208" t="s">
        <v>1149</v>
      </c>
      <c r="F129" s="209" t="s">
        <v>1150</v>
      </c>
      <c r="G129" s="210" t="s">
        <v>336</v>
      </c>
      <c r="H129" s="211">
        <v>359.59</v>
      </c>
      <c r="I129" s="212"/>
      <c r="J129" s="213">
        <f>ROUND(I129*H129,2)</f>
        <v>0</v>
      </c>
      <c r="K129" s="209" t="s">
        <v>337</v>
      </c>
      <c r="L129" s="63"/>
      <c r="M129" s="214" t="s">
        <v>36</v>
      </c>
      <c r="N129" s="215" t="s">
        <v>51</v>
      </c>
      <c r="O129" s="44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AR129" s="25" t="s">
        <v>338</v>
      </c>
      <c r="AT129" s="25" t="s">
        <v>333</v>
      </c>
      <c r="AU129" s="25" t="s">
        <v>89</v>
      </c>
      <c r="AY129" s="25" t="s">
        <v>331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25" t="s">
        <v>29</v>
      </c>
      <c r="BK129" s="218">
        <f>ROUND(I129*H129,2)</f>
        <v>0</v>
      </c>
      <c r="BL129" s="25" t="s">
        <v>338</v>
      </c>
      <c r="BM129" s="25" t="s">
        <v>1830</v>
      </c>
    </row>
    <row r="130" spans="2:65" s="12" customFormat="1" ht="13.5">
      <c r="B130" s="219"/>
      <c r="C130" s="220"/>
      <c r="D130" s="221" t="s">
        <v>340</v>
      </c>
      <c r="E130" s="222" t="s">
        <v>36</v>
      </c>
      <c r="F130" s="223" t="s">
        <v>1831</v>
      </c>
      <c r="G130" s="220"/>
      <c r="H130" s="222" t="s">
        <v>36</v>
      </c>
      <c r="I130" s="224"/>
      <c r="J130" s="220"/>
      <c r="K130" s="220"/>
      <c r="L130" s="225"/>
      <c r="M130" s="226"/>
      <c r="N130" s="227"/>
      <c r="O130" s="227"/>
      <c r="P130" s="227"/>
      <c r="Q130" s="227"/>
      <c r="R130" s="227"/>
      <c r="S130" s="227"/>
      <c r="T130" s="228"/>
      <c r="AT130" s="229" t="s">
        <v>340</v>
      </c>
      <c r="AU130" s="229" t="s">
        <v>89</v>
      </c>
      <c r="AV130" s="12" t="s">
        <v>29</v>
      </c>
      <c r="AW130" s="12" t="s">
        <v>43</v>
      </c>
      <c r="AX130" s="12" t="s">
        <v>80</v>
      </c>
      <c r="AY130" s="229" t="s">
        <v>331</v>
      </c>
    </row>
    <row r="131" spans="2:65" s="14" customFormat="1" ht="13.5">
      <c r="B131" s="241"/>
      <c r="C131" s="242"/>
      <c r="D131" s="221" t="s">
        <v>340</v>
      </c>
      <c r="E131" s="243" t="s">
        <v>36</v>
      </c>
      <c r="F131" s="244" t="s">
        <v>1832</v>
      </c>
      <c r="G131" s="242"/>
      <c r="H131" s="245">
        <v>359.59</v>
      </c>
      <c r="I131" s="246"/>
      <c r="J131" s="242"/>
      <c r="K131" s="242"/>
      <c r="L131" s="247"/>
      <c r="M131" s="248"/>
      <c r="N131" s="249"/>
      <c r="O131" s="249"/>
      <c r="P131" s="249"/>
      <c r="Q131" s="249"/>
      <c r="R131" s="249"/>
      <c r="S131" s="249"/>
      <c r="T131" s="250"/>
      <c r="AT131" s="251" t="s">
        <v>340</v>
      </c>
      <c r="AU131" s="251" t="s">
        <v>89</v>
      </c>
      <c r="AV131" s="14" t="s">
        <v>89</v>
      </c>
      <c r="AW131" s="14" t="s">
        <v>43</v>
      </c>
      <c r="AX131" s="14" t="s">
        <v>29</v>
      </c>
      <c r="AY131" s="251" t="s">
        <v>331</v>
      </c>
    </row>
    <row r="132" spans="2:65" s="11" customFormat="1" ht="29.85" customHeight="1">
      <c r="B132" s="191"/>
      <c r="C132" s="192"/>
      <c r="D132" s="193" t="s">
        <v>79</v>
      </c>
      <c r="E132" s="205" t="s">
        <v>369</v>
      </c>
      <c r="F132" s="205" t="s">
        <v>1168</v>
      </c>
      <c r="G132" s="192"/>
      <c r="H132" s="192"/>
      <c r="I132" s="195"/>
      <c r="J132" s="206">
        <f>BK132</f>
        <v>0</v>
      </c>
      <c r="K132" s="192"/>
      <c r="L132" s="197"/>
      <c r="M132" s="198"/>
      <c r="N132" s="199"/>
      <c r="O132" s="199"/>
      <c r="P132" s="200">
        <f>SUM(P133:P186)</f>
        <v>0</v>
      </c>
      <c r="Q132" s="199"/>
      <c r="R132" s="200">
        <f>SUM(R133:R186)</f>
        <v>72.441383000000002</v>
      </c>
      <c r="S132" s="199"/>
      <c r="T132" s="201">
        <f>SUM(T133:T186)</f>
        <v>0</v>
      </c>
      <c r="AR132" s="202" t="s">
        <v>29</v>
      </c>
      <c r="AT132" s="203" t="s">
        <v>79</v>
      </c>
      <c r="AU132" s="203" t="s">
        <v>29</v>
      </c>
      <c r="AY132" s="202" t="s">
        <v>331</v>
      </c>
      <c r="BK132" s="204">
        <f>SUM(BK133:BK186)</f>
        <v>0</v>
      </c>
    </row>
    <row r="133" spans="2:65" s="1" customFormat="1" ht="16.5" customHeight="1">
      <c r="B133" s="43"/>
      <c r="C133" s="207" t="s">
        <v>389</v>
      </c>
      <c r="D133" s="207" t="s">
        <v>333</v>
      </c>
      <c r="E133" s="208" t="s">
        <v>1569</v>
      </c>
      <c r="F133" s="209" t="s">
        <v>1570</v>
      </c>
      <c r="G133" s="210" t="s">
        <v>336</v>
      </c>
      <c r="H133" s="211">
        <v>357.13</v>
      </c>
      <c r="I133" s="212"/>
      <c r="J133" s="213">
        <f>ROUND(I133*H133,2)</f>
        <v>0</v>
      </c>
      <c r="K133" s="209" t="s">
        <v>337</v>
      </c>
      <c r="L133" s="63"/>
      <c r="M133" s="214" t="s">
        <v>36</v>
      </c>
      <c r="N133" s="215" t="s">
        <v>51</v>
      </c>
      <c r="O133" s="44"/>
      <c r="P133" s="216">
        <f>O133*H133</f>
        <v>0</v>
      </c>
      <c r="Q133" s="216">
        <v>0</v>
      </c>
      <c r="R133" s="216">
        <f>Q133*H133</f>
        <v>0</v>
      </c>
      <c r="S133" s="216">
        <v>0</v>
      </c>
      <c r="T133" s="217">
        <f>S133*H133</f>
        <v>0</v>
      </c>
      <c r="AR133" s="25" t="s">
        <v>338</v>
      </c>
      <c r="AT133" s="25" t="s">
        <v>333</v>
      </c>
      <c r="AU133" s="25" t="s">
        <v>89</v>
      </c>
      <c r="AY133" s="25" t="s">
        <v>331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25" t="s">
        <v>29</v>
      </c>
      <c r="BK133" s="218">
        <f>ROUND(I133*H133,2)</f>
        <v>0</v>
      </c>
      <c r="BL133" s="25" t="s">
        <v>338</v>
      </c>
      <c r="BM133" s="25" t="s">
        <v>1833</v>
      </c>
    </row>
    <row r="134" spans="2:65" s="12" customFormat="1" ht="13.5">
      <c r="B134" s="219"/>
      <c r="C134" s="220"/>
      <c r="D134" s="221" t="s">
        <v>340</v>
      </c>
      <c r="E134" s="222" t="s">
        <v>36</v>
      </c>
      <c r="F134" s="223" t="s">
        <v>1834</v>
      </c>
      <c r="G134" s="220"/>
      <c r="H134" s="222" t="s">
        <v>36</v>
      </c>
      <c r="I134" s="224"/>
      <c r="J134" s="220"/>
      <c r="K134" s="220"/>
      <c r="L134" s="225"/>
      <c r="M134" s="226"/>
      <c r="N134" s="227"/>
      <c r="O134" s="227"/>
      <c r="P134" s="227"/>
      <c r="Q134" s="227"/>
      <c r="R134" s="227"/>
      <c r="S134" s="227"/>
      <c r="T134" s="228"/>
      <c r="AT134" s="229" t="s">
        <v>340</v>
      </c>
      <c r="AU134" s="229" t="s">
        <v>89</v>
      </c>
      <c r="AV134" s="12" t="s">
        <v>29</v>
      </c>
      <c r="AW134" s="12" t="s">
        <v>43</v>
      </c>
      <c r="AX134" s="12" t="s">
        <v>80</v>
      </c>
      <c r="AY134" s="229" t="s">
        <v>331</v>
      </c>
    </row>
    <row r="135" spans="2:65" s="14" customFormat="1" ht="13.5">
      <c r="B135" s="241"/>
      <c r="C135" s="242"/>
      <c r="D135" s="221" t="s">
        <v>340</v>
      </c>
      <c r="E135" s="243" t="s">
        <v>36</v>
      </c>
      <c r="F135" s="244" t="s">
        <v>1835</v>
      </c>
      <c r="G135" s="242"/>
      <c r="H135" s="245">
        <v>71</v>
      </c>
      <c r="I135" s="246"/>
      <c r="J135" s="242"/>
      <c r="K135" s="242"/>
      <c r="L135" s="247"/>
      <c r="M135" s="248"/>
      <c r="N135" s="249"/>
      <c r="O135" s="249"/>
      <c r="P135" s="249"/>
      <c r="Q135" s="249"/>
      <c r="R135" s="249"/>
      <c r="S135" s="249"/>
      <c r="T135" s="250"/>
      <c r="AT135" s="251" t="s">
        <v>340</v>
      </c>
      <c r="AU135" s="251" t="s">
        <v>89</v>
      </c>
      <c r="AV135" s="14" t="s">
        <v>89</v>
      </c>
      <c r="AW135" s="14" t="s">
        <v>43</v>
      </c>
      <c r="AX135" s="14" t="s">
        <v>80</v>
      </c>
      <c r="AY135" s="251" t="s">
        <v>331</v>
      </c>
    </row>
    <row r="136" spans="2:65" s="12" customFormat="1" ht="13.5">
      <c r="B136" s="219"/>
      <c r="C136" s="220"/>
      <c r="D136" s="221" t="s">
        <v>340</v>
      </c>
      <c r="E136" s="222" t="s">
        <v>36</v>
      </c>
      <c r="F136" s="223" t="s">
        <v>1836</v>
      </c>
      <c r="G136" s="220"/>
      <c r="H136" s="222" t="s">
        <v>36</v>
      </c>
      <c r="I136" s="224"/>
      <c r="J136" s="220"/>
      <c r="K136" s="220"/>
      <c r="L136" s="225"/>
      <c r="M136" s="226"/>
      <c r="N136" s="227"/>
      <c r="O136" s="227"/>
      <c r="P136" s="227"/>
      <c r="Q136" s="227"/>
      <c r="R136" s="227"/>
      <c r="S136" s="227"/>
      <c r="T136" s="228"/>
      <c r="AT136" s="229" t="s">
        <v>340</v>
      </c>
      <c r="AU136" s="229" t="s">
        <v>89</v>
      </c>
      <c r="AV136" s="12" t="s">
        <v>29</v>
      </c>
      <c r="AW136" s="12" t="s">
        <v>43</v>
      </c>
      <c r="AX136" s="12" t="s">
        <v>80</v>
      </c>
      <c r="AY136" s="229" t="s">
        <v>331</v>
      </c>
    </row>
    <row r="137" spans="2:65" s="14" customFormat="1" ht="13.5">
      <c r="B137" s="241"/>
      <c r="C137" s="242"/>
      <c r="D137" s="221" t="s">
        <v>340</v>
      </c>
      <c r="E137" s="243" t="s">
        <v>36</v>
      </c>
      <c r="F137" s="244" t="s">
        <v>1804</v>
      </c>
      <c r="G137" s="242"/>
      <c r="H137" s="245">
        <v>8.33</v>
      </c>
      <c r="I137" s="246"/>
      <c r="J137" s="242"/>
      <c r="K137" s="242"/>
      <c r="L137" s="247"/>
      <c r="M137" s="248"/>
      <c r="N137" s="249"/>
      <c r="O137" s="249"/>
      <c r="P137" s="249"/>
      <c r="Q137" s="249"/>
      <c r="R137" s="249"/>
      <c r="S137" s="249"/>
      <c r="T137" s="250"/>
      <c r="AT137" s="251" t="s">
        <v>340</v>
      </c>
      <c r="AU137" s="251" t="s">
        <v>89</v>
      </c>
      <c r="AV137" s="14" t="s">
        <v>89</v>
      </c>
      <c r="AW137" s="14" t="s">
        <v>43</v>
      </c>
      <c r="AX137" s="14" t="s">
        <v>80</v>
      </c>
      <c r="AY137" s="251" t="s">
        <v>331</v>
      </c>
    </row>
    <row r="138" spans="2:65" s="12" customFormat="1" ht="13.5">
      <c r="B138" s="219"/>
      <c r="C138" s="220"/>
      <c r="D138" s="221" t="s">
        <v>340</v>
      </c>
      <c r="E138" s="222" t="s">
        <v>36</v>
      </c>
      <c r="F138" s="223" t="s">
        <v>1837</v>
      </c>
      <c r="G138" s="220"/>
      <c r="H138" s="222" t="s">
        <v>36</v>
      </c>
      <c r="I138" s="224"/>
      <c r="J138" s="220"/>
      <c r="K138" s="220"/>
      <c r="L138" s="225"/>
      <c r="M138" s="226"/>
      <c r="N138" s="227"/>
      <c r="O138" s="227"/>
      <c r="P138" s="227"/>
      <c r="Q138" s="227"/>
      <c r="R138" s="227"/>
      <c r="S138" s="227"/>
      <c r="T138" s="228"/>
      <c r="AT138" s="229" t="s">
        <v>340</v>
      </c>
      <c r="AU138" s="229" t="s">
        <v>89</v>
      </c>
      <c r="AV138" s="12" t="s">
        <v>29</v>
      </c>
      <c r="AW138" s="12" t="s">
        <v>43</v>
      </c>
      <c r="AX138" s="12" t="s">
        <v>80</v>
      </c>
      <c r="AY138" s="229" t="s">
        <v>331</v>
      </c>
    </row>
    <row r="139" spans="2:65" s="14" customFormat="1" ht="13.5">
      <c r="B139" s="241"/>
      <c r="C139" s="242"/>
      <c r="D139" s="221" t="s">
        <v>340</v>
      </c>
      <c r="E139" s="243" t="s">
        <v>36</v>
      </c>
      <c r="F139" s="244" t="s">
        <v>1838</v>
      </c>
      <c r="G139" s="242"/>
      <c r="H139" s="245">
        <v>185.8</v>
      </c>
      <c r="I139" s="246"/>
      <c r="J139" s="242"/>
      <c r="K139" s="242"/>
      <c r="L139" s="247"/>
      <c r="M139" s="248"/>
      <c r="N139" s="249"/>
      <c r="O139" s="249"/>
      <c r="P139" s="249"/>
      <c r="Q139" s="249"/>
      <c r="R139" s="249"/>
      <c r="S139" s="249"/>
      <c r="T139" s="250"/>
      <c r="AT139" s="251" t="s">
        <v>340</v>
      </c>
      <c r="AU139" s="251" t="s">
        <v>89</v>
      </c>
      <c r="AV139" s="14" t="s">
        <v>89</v>
      </c>
      <c r="AW139" s="14" t="s">
        <v>43</v>
      </c>
      <c r="AX139" s="14" t="s">
        <v>80</v>
      </c>
      <c r="AY139" s="251" t="s">
        <v>331</v>
      </c>
    </row>
    <row r="140" spans="2:65" s="12" customFormat="1" ht="13.5">
      <c r="B140" s="219"/>
      <c r="C140" s="220"/>
      <c r="D140" s="221" t="s">
        <v>340</v>
      </c>
      <c r="E140" s="222" t="s">
        <v>36</v>
      </c>
      <c r="F140" s="223" t="s">
        <v>1839</v>
      </c>
      <c r="G140" s="220"/>
      <c r="H140" s="222" t="s">
        <v>36</v>
      </c>
      <c r="I140" s="224"/>
      <c r="J140" s="220"/>
      <c r="K140" s="220"/>
      <c r="L140" s="225"/>
      <c r="M140" s="226"/>
      <c r="N140" s="227"/>
      <c r="O140" s="227"/>
      <c r="P140" s="227"/>
      <c r="Q140" s="227"/>
      <c r="R140" s="227"/>
      <c r="S140" s="227"/>
      <c r="T140" s="228"/>
      <c r="AT140" s="229" t="s">
        <v>340</v>
      </c>
      <c r="AU140" s="229" t="s">
        <v>89</v>
      </c>
      <c r="AV140" s="12" t="s">
        <v>29</v>
      </c>
      <c r="AW140" s="12" t="s">
        <v>43</v>
      </c>
      <c r="AX140" s="12" t="s">
        <v>80</v>
      </c>
      <c r="AY140" s="229" t="s">
        <v>331</v>
      </c>
    </row>
    <row r="141" spans="2:65" s="14" customFormat="1" ht="13.5">
      <c r="B141" s="241"/>
      <c r="C141" s="242"/>
      <c r="D141" s="221" t="s">
        <v>340</v>
      </c>
      <c r="E141" s="243" t="s">
        <v>36</v>
      </c>
      <c r="F141" s="244" t="s">
        <v>1840</v>
      </c>
      <c r="G141" s="242"/>
      <c r="H141" s="245">
        <v>92</v>
      </c>
      <c r="I141" s="246"/>
      <c r="J141" s="242"/>
      <c r="K141" s="242"/>
      <c r="L141" s="247"/>
      <c r="M141" s="248"/>
      <c r="N141" s="249"/>
      <c r="O141" s="249"/>
      <c r="P141" s="249"/>
      <c r="Q141" s="249"/>
      <c r="R141" s="249"/>
      <c r="S141" s="249"/>
      <c r="T141" s="250"/>
      <c r="AT141" s="251" t="s">
        <v>340</v>
      </c>
      <c r="AU141" s="251" t="s">
        <v>89</v>
      </c>
      <c r="AV141" s="14" t="s">
        <v>89</v>
      </c>
      <c r="AW141" s="14" t="s">
        <v>43</v>
      </c>
      <c r="AX141" s="14" t="s">
        <v>80</v>
      </c>
      <c r="AY141" s="251" t="s">
        <v>331</v>
      </c>
    </row>
    <row r="142" spans="2:65" s="15" customFormat="1" ht="13.5">
      <c r="B142" s="252"/>
      <c r="C142" s="253"/>
      <c r="D142" s="221" t="s">
        <v>340</v>
      </c>
      <c r="E142" s="254" t="s">
        <v>36</v>
      </c>
      <c r="F142" s="255" t="s">
        <v>350</v>
      </c>
      <c r="G142" s="253"/>
      <c r="H142" s="256">
        <v>357.13</v>
      </c>
      <c r="I142" s="257"/>
      <c r="J142" s="253"/>
      <c r="K142" s="253"/>
      <c r="L142" s="258"/>
      <c r="M142" s="259"/>
      <c r="N142" s="260"/>
      <c r="O142" s="260"/>
      <c r="P142" s="260"/>
      <c r="Q142" s="260"/>
      <c r="R142" s="260"/>
      <c r="S142" s="260"/>
      <c r="T142" s="261"/>
      <c r="AT142" s="262" t="s">
        <v>340</v>
      </c>
      <c r="AU142" s="262" t="s">
        <v>89</v>
      </c>
      <c r="AV142" s="15" t="s">
        <v>338</v>
      </c>
      <c r="AW142" s="15" t="s">
        <v>43</v>
      </c>
      <c r="AX142" s="15" t="s">
        <v>29</v>
      </c>
      <c r="AY142" s="262" t="s">
        <v>331</v>
      </c>
    </row>
    <row r="143" spans="2:65" s="1" customFormat="1" ht="16.5" customHeight="1">
      <c r="B143" s="43"/>
      <c r="C143" s="207" t="s">
        <v>394</v>
      </c>
      <c r="D143" s="207" t="s">
        <v>333</v>
      </c>
      <c r="E143" s="208" t="s">
        <v>1841</v>
      </c>
      <c r="F143" s="209" t="s">
        <v>1842</v>
      </c>
      <c r="G143" s="210" t="s">
        <v>336</v>
      </c>
      <c r="H143" s="211">
        <v>185.8</v>
      </c>
      <c r="I143" s="212"/>
      <c r="J143" s="213">
        <f>ROUND(I143*H143,2)</f>
        <v>0</v>
      </c>
      <c r="K143" s="209" t="s">
        <v>36</v>
      </c>
      <c r="L143" s="63"/>
      <c r="M143" s="214" t="s">
        <v>36</v>
      </c>
      <c r="N143" s="215" t="s">
        <v>51</v>
      </c>
      <c r="O143" s="44"/>
      <c r="P143" s="216">
        <f>O143*H143</f>
        <v>0</v>
      </c>
      <c r="Q143" s="216">
        <v>0.08</v>
      </c>
      <c r="R143" s="216">
        <f>Q143*H143</f>
        <v>14.864000000000001</v>
      </c>
      <c r="S143" s="216">
        <v>0</v>
      </c>
      <c r="T143" s="217">
        <f>S143*H143</f>
        <v>0</v>
      </c>
      <c r="AR143" s="25" t="s">
        <v>338</v>
      </c>
      <c r="AT143" s="25" t="s">
        <v>333</v>
      </c>
      <c r="AU143" s="25" t="s">
        <v>89</v>
      </c>
      <c r="AY143" s="25" t="s">
        <v>331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25" t="s">
        <v>29</v>
      </c>
      <c r="BK143" s="218">
        <f>ROUND(I143*H143,2)</f>
        <v>0</v>
      </c>
      <c r="BL143" s="25" t="s">
        <v>338</v>
      </c>
      <c r="BM143" s="25" t="s">
        <v>1843</v>
      </c>
    </row>
    <row r="144" spans="2:65" s="12" customFormat="1" ht="13.5">
      <c r="B144" s="219"/>
      <c r="C144" s="220"/>
      <c r="D144" s="221" t="s">
        <v>340</v>
      </c>
      <c r="E144" s="222" t="s">
        <v>36</v>
      </c>
      <c r="F144" s="223" t="s">
        <v>1844</v>
      </c>
      <c r="G144" s="220"/>
      <c r="H144" s="222" t="s">
        <v>36</v>
      </c>
      <c r="I144" s="224"/>
      <c r="J144" s="220"/>
      <c r="K144" s="220"/>
      <c r="L144" s="225"/>
      <c r="M144" s="226"/>
      <c r="N144" s="227"/>
      <c r="O144" s="227"/>
      <c r="P144" s="227"/>
      <c r="Q144" s="227"/>
      <c r="R144" s="227"/>
      <c r="S144" s="227"/>
      <c r="T144" s="228"/>
      <c r="AT144" s="229" t="s">
        <v>340</v>
      </c>
      <c r="AU144" s="229" t="s">
        <v>89</v>
      </c>
      <c r="AV144" s="12" t="s">
        <v>29</v>
      </c>
      <c r="AW144" s="12" t="s">
        <v>43</v>
      </c>
      <c r="AX144" s="12" t="s">
        <v>80</v>
      </c>
      <c r="AY144" s="229" t="s">
        <v>331</v>
      </c>
    </row>
    <row r="145" spans="2:65" s="14" customFormat="1" ht="13.5">
      <c r="B145" s="241"/>
      <c r="C145" s="242"/>
      <c r="D145" s="221" t="s">
        <v>340</v>
      </c>
      <c r="E145" s="243" t="s">
        <v>36</v>
      </c>
      <c r="F145" s="244" t="s">
        <v>1838</v>
      </c>
      <c r="G145" s="242"/>
      <c r="H145" s="245">
        <v>185.8</v>
      </c>
      <c r="I145" s="246"/>
      <c r="J145" s="242"/>
      <c r="K145" s="242"/>
      <c r="L145" s="247"/>
      <c r="M145" s="248"/>
      <c r="N145" s="249"/>
      <c r="O145" s="249"/>
      <c r="P145" s="249"/>
      <c r="Q145" s="249"/>
      <c r="R145" s="249"/>
      <c r="S145" s="249"/>
      <c r="T145" s="250"/>
      <c r="AT145" s="251" t="s">
        <v>340</v>
      </c>
      <c r="AU145" s="251" t="s">
        <v>89</v>
      </c>
      <c r="AV145" s="14" t="s">
        <v>89</v>
      </c>
      <c r="AW145" s="14" t="s">
        <v>43</v>
      </c>
      <c r="AX145" s="14" t="s">
        <v>29</v>
      </c>
      <c r="AY145" s="251" t="s">
        <v>331</v>
      </c>
    </row>
    <row r="146" spans="2:65" s="1" customFormat="1" ht="16.5" customHeight="1">
      <c r="B146" s="43"/>
      <c r="C146" s="207" t="s">
        <v>399</v>
      </c>
      <c r="D146" s="207" t="s">
        <v>333</v>
      </c>
      <c r="E146" s="208" t="s">
        <v>1204</v>
      </c>
      <c r="F146" s="209" t="s">
        <v>1205</v>
      </c>
      <c r="G146" s="210" t="s">
        <v>336</v>
      </c>
      <c r="H146" s="211">
        <v>348.8</v>
      </c>
      <c r="I146" s="212"/>
      <c r="J146" s="213">
        <f>ROUND(I146*H146,2)</f>
        <v>0</v>
      </c>
      <c r="K146" s="209" t="s">
        <v>337</v>
      </c>
      <c r="L146" s="63"/>
      <c r="M146" s="214" t="s">
        <v>36</v>
      </c>
      <c r="N146" s="215" t="s">
        <v>51</v>
      </c>
      <c r="O146" s="44"/>
      <c r="P146" s="216">
        <f>O146*H146</f>
        <v>0</v>
      </c>
      <c r="Q146" s="216">
        <v>0</v>
      </c>
      <c r="R146" s="216">
        <f>Q146*H146</f>
        <v>0</v>
      </c>
      <c r="S146" s="216">
        <v>0</v>
      </c>
      <c r="T146" s="217">
        <f>S146*H146</f>
        <v>0</v>
      </c>
      <c r="AR146" s="25" t="s">
        <v>338</v>
      </c>
      <c r="AT146" s="25" t="s">
        <v>333</v>
      </c>
      <c r="AU146" s="25" t="s">
        <v>89</v>
      </c>
      <c r="AY146" s="25" t="s">
        <v>331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25" t="s">
        <v>29</v>
      </c>
      <c r="BK146" s="218">
        <f>ROUND(I146*H146,2)</f>
        <v>0</v>
      </c>
      <c r="BL146" s="25" t="s">
        <v>338</v>
      </c>
      <c r="BM146" s="25" t="s">
        <v>1845</v>
      </c>
    </row>
    <row r="147" spans="2:65" s="12" customFormat="1" ht="13.5">
      <c r="B147" s="219"/>
      <c r="C147" s="220"/>
      <c r="D147" s="221" t="s">
        <v>340</v>
      </c>
      <c r="E147" s="222" t="s">
        <v>36</v>
      </c>
      <c r="F147" s="223" t="s">
        <v>1846</v>
      </c>
      <c r="G147" s="220"/>
      <c r="H147" s="222" t="s">
        <v>36</v>
      </c>
      <c r="I147" s="224"/>
      <c r="J147" s="220"/>
      <c r="K147" s="220"/>
      <c r="L147" s="225"/>
      <c r="M147" s="226"/>
      <c r="N147" s="227"/>
      <c r="O147" s="227"/>
      <c r="P147" s="227"/>
      <c r="Q147" s="227"/>
      <c r="R147" s="227"/>
      <c r="S147" s="227"/>
      <c r="T147" s="228"/>
      <c r="AT147" s="229" t="s">
        <v>340</v>
      </c>
      <c r="AU147" s="229" t="s">
        <v>89</v>
      </c>
      <c r="AV147" s="12" t="s">
        <v>29</v>
      </c>
      <c r="AW147" s="12" t="s">
        <v>43</v>
      </c>
      <c r="AX147" s="12" t="s">
        <v>80</v>
      </c>
      <c r="AY147" s="229" t="s">
        <v>331</v>
      </c>
    </row>
    <row r="148" spans="2:65" s="14" customFormat="1" ht="13.5">
      <c r="B148" s="241"/>
      <c r="C148" s="242"/>
      <c r="D148" s="221" t="s">
        <v>340</v>
      </c>
      <c r="E148" s="243" t="s">
        <v>36</v>
      </c>
      <c r="F148" s="244" t="s">
        <v>1835</v>
      </c>
      <c r="G148" s="242"/>
      <c r="H148" s="245">
        <v>71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AT148" s="251" t="s">
        <v>340</v>
      </c>
      <c r="AU148" s="251" t="s">
        <v>89</v>
      </c>
      <c r="AV148" s="14" t="s">
        <v>89</v>
      </c>
      <c r="AW148" s="14" t="s">
        <v>43</v>
      </c>
      <c r="AX148" s="14" t="s">
        <v>80</v>
      </c>
      <c r="AY148" s="251" t="s">
        <v>331</v>
      </c>
    </row>
    <row r="149" spans="2:65" s="12" customFormat="1" ht="13.5">
      <c r="B149" s="219"/>
      <c r="C149" s="220"/>
      <c r="D149" s="221" t="s">
        <v>340</v>
      </c>
      <c r="E149" s="222" t="s">
        <v>36</v>
      </c>
      <c r="F149" s="223" t="s">
        <v>1847</v>
      </c>
      <c r="G149" s="220"/>
      <c r="H149" s="222" t="s">
        <v>36</v>
      </c>
      <c r="I149" s="224"/>
      <c r="J149" s="220"/>
      <c r="K149" s="220"/>
      <c r="L149" s="225"/>
      <c r="M149" s="226"/>
      <c r="N149" s="227"/>
      <c r="O149" s="227"/>
      <c r="P149" s="227"/>
      <c r="Q149" s="227"/>
      <c r="R149" s="227"/>
      <c r="S149" s="227"/>
      <c r="T149" s="228"/>
      <c r="AT149" s="229" t="s">
        <v>340</v>
      </c>
      <c r="AU149" s="229" t="s">
        <v>89</v>
      </c>
      <c r="AV149" s="12" t="s">
        <v>29</v>
      </c>
      <c r="AW149" s="12" t="s">
        <v>43</v>
      </c>
      <c r="AX149" s="12" t="s">
        <v>80</v>
      </c>
      <c r="AY149" s="229" t="s">
        <v>331</v>
      </c>
    </row>
    <row r="150" spans="2:65" s="14" customFormat="1" ht="13.5">
      <c r="B150" s="241"/>
      <c r="C150" s="242"/>
      <c r="D150" s="221" t="s">
        <v>340</v>
      </c>
      <c r="E150" s="243" t="s">
        <v>36</v>
      </c>
      <c r="F150" s="244" t="s">
        <v>1838</v>
      </c>
      <c r="G150" s="242"/>
      <c r="H150" s="245">
        <v>185.8</v>
      </c>
      <c r="I150" s="246"/>
      <c r="J150" s="242"/>
      <c r="K150" s="242"/>
      <c r="L150" s="247"/>
      <c r="M150" s="248"/>
      <c r="N150" s="249"/>
      <c r="O150" s="249"/>
      <c r="P150" s="249"/>
      <c r="Q150" s="249"/>
      <c r="R150" s="249"/>
      <c r="S150" s="249"/>
      <c r="T150" s="250"/>
      <c r="AT150" s="251" t="s">
        <v>340</v>
      </c>
      <c r="AU150" s="251" t="s">
        <v>89</v>
      </c>
      <c r="AV150" s="14" t="s">
        <v>89</v>
      </c>
      <c r="AW150" s="14" t="s">
        <v>43</v>
      </c>
      <c r="AX150" s="14" t="s">
        <v>80</v>
      </c>
      <c r="AY150" s="251" t="s">
        <v>331</v>
      </c>
    </row>
    <row r="151" spans="2:65" s="12" customFormat="1" ht="13.5">
      <c r="B151" s="219"/>
      <c r="C151" s="220"/>
      <c r="D151" s="221" t="s">
        <v>340</v>
      </c>
      <c r="E151" s="222" t="s">
        <v>36</v>
      </c>
      <c r="F151" s="223" t="s">
        <v>1848</v>
      </c>
      <c r="G151" s="220"/>
      <c r="H151" s="222" t="s">
        <v>36</v>
      </c>
      <c r="I151" s="224"/>
      <c r="J151" s="220"/>
      <c r="K151" s="220"/>
      <c r="L151" s="225"/>
      <c r="M151" s="226"/>
      <c r="N151" s="227"/>
      <c r="O151" s="227"/>
      <c r="P151" s="227"/>
      <c r="Q151" s="227"/>
      <c r="R151" s="227"/>
      <c r="S151" s="227"/>
      <c r="T151" s="228"/>
      <c r="AT151" s="229" t="s">
        <v>340</v>
      </c>
      <c r="AU151" s="229" t="s">
        <v>89</v>
      </c>
      <c r="AV151" s="12" t="s">
        <v>29</v>
      </c>
      <c r="AW151" s="12" t="s">
        <v>43</v>
      </c>
      <c r="AX151" s="12" t="s">
        <v>80</v>
      </c>
      <c r="AY151" s="229" t="s">
        <v>331</v>
      </c>
    </row>
    <row r="152" spans="2:65" s="14" customFormat="1" ht="13.5">
      <c r="B152" s="241"/>
      <c r="C152" s="242"/>
      <c r="D152" s="221" t="s">
        <v>340</v>
      </c>
      <c r="E152" s="243" t="s">
        <v>36</v>
      </c>
      <c r="F152" s="244" t="s">
        <v>1840</v>
      </c>
      <c r="G152" s="242"/>
      <c r="H152" s="245">
        <v>92</v>
      </c>
      <c r="I152" s="246"/>
      <c r="J152" s="242"/>
      <c r="K152" s="242"/>
      <c r="L152" s="247"/>
      <c r="M152" s="248"/>
      <c r="N152" s="249"/>
      <c r="O152" s="249"/>
      <c r="P152" s="249"/>
      <c r="Q152" s="249"/>
      <c r="R152" s="249"/>
      <c r="S152" s="249"/>
      <c r="T152" s="250"/>
      <c r="AT152" s="251" t="s">
        <v>340</v>
      </c>
      <c r="AU152" s="251" t="s">
        <v>89</v>
      </c>
      <c r="AV152" s="14" t="s">
        <v>89</v>
      </c>
      <c r="AW152" s="14" t="s">
        <v>43</v>
      </c>
      <c r="AX152" s="14" t="s">
        <v>80</v>
      </c>
      <c r="AY152" s="251" t="s">
        <v>331</v>
      </c>
    </row>
    <row r="153" spans="2:65" s="15" customFormat="1" ht="13.5">
      <c r="B153" s="252"/>
      <c r="C153" s="253"/>
      <c r="D153" s="221" t="s">
        <v>340</v>
      </c>
      <c r="E153" s="254" t="s">
        <v>36</v>
      </c>
      <c r="F153" s="255" t="s">
        <v>350</v>
      </c>
      <c r="G153" s="253"/>
      <c r="H153" s="256">
        <v>348.8</v>
      </c>
      <c r="I153" s="257"/>
      <c r="J153" s="253"/>
      <c r="K153" s="253"/>
      <c r="L153" s="258"/>
      <c r="M153" s="259"/>
      <c r="N153" s="260"/>
      <c r="O153" s="260"/>
      <c r="P153" s="260"/>
      <c r="Q153" s="260"/>
      <c r="R153" s="260"/>
      <c r="S153" s="260"/>
      <c r="T153" s="261"/>
      <c r="AT153" s="262" t="s">
        <v>340</v>
      </c>
      <c r="AU153" s="262" t="s">
        <v>89</v>
      </c>
      <c r="AV153" s="15" t="s">
        <v>338</v>
      </c>
      <c r="AW153" s="15" t="s">
        <v>43</v>
      </c>
      <c r="AX153" s="15" t="s">
        <v>29</v>
      </c>
      <c r="AY153" s="262" t="s">
        <v>331</v>
      </c>
    </row>
    <row r="154" spans="2:65" s="1" customFormat="1" ht="16.5" customHeight="1">
      <c r="B154" s="43"/>
      <c r="C154" s="207" t="s">
        <v>407</v>
      </c>
      <c r="D154" s="207" t="s">
        <v>333</v>
      </c>
      <c r="E154" s="208" t="s">
        <v>1849</v>
      </c>
      <c r="F154" s="209" t="s">
        <v>1850</v>
      </c>
      <c r="G154" s="210" t="s">
        <v>336</v>
      </c>
      <c r="H154" s="211">
        <v>8.33</v>
      </c>
      <c r="I154" s="212"/>
      <c r="J154" s="213">
        <f>ROUND(I154*H154,2)</f>
        <v>0</v>
      </c>
      <c r="K154" s="209" t="s">
        <v>337</v>
      </c>
      <c r="L154" s="63"/>
      <c r="M154" s="214" t="s">
        <v>36</v>
      </c>
      <c r="N154" s="215" t="s">
        <v>51</v>
      </c>
      <c r="O154" s="44"/>
      <c r="P154" s="216">
        <f>O154*H154</f>
        <v>0</v>
      </c>
      <c r="Q154" s="216">
        <v>0</v>
      </c>
      <c r="R154" s="216">
        <f>Q154*H154</f>
        <v>0</v>
      </c>
      <c r="S154" s="216">
        <v>0</v>
      </c>
      <c r="T154" s="217">
        <f>S154*H154</f>
        <v>0</v>
      </c>
      <c r="AR154" s="25" t="s">
        <v>338</v>
      </c>
      <c r="AT154" s="25" t="s">
        <v>333</v>
      </c>
      <c r="AU154" s="25" t="s">
        <v>89</v>
      </c>
      <c r="AY154" s="25" t="s">
        <v>331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25" t="s">
        <v>29</v>
      </c>
      <c r="BK154" s="218">
        <f>ROUND(I154*H154,2)</f>
        <v>0</v>
      </c>
      <c r="BL154" s="25" t="s">
        <v>338</v>
      </c>
      <c r="BM154" s="25" t="s">
        <v>1851</v>
      </c>
    </row>
    <row r="155" spans="2:65" s="12" customFormat="1" ht="13.5">
      <c r="B155" s="219"/>
      <c r="C155" s="220"/>
      <c r="D155" s="221" t="s">
        <v>340</v>
      </c>
      <c r="E155" s="222" t="s">
        <v>36</v>
      </c>
      <c r="F155" s="223" t="s">
        <v>1852</v>
      </c>
      <c r="G155" s="220"/>
      <c r="H155" s="222" t="s">
        <v>36</v>
      </c>
      <c r="I155" s="224"/>
      <c r="J155" s="220"/>
      <c r="K155" s="220"/>
      <c r="L155" s="225"/>
      <c r="M155" s="226"/>
      <c r="N155" s="227"/>
      <c r="O155" s="227"/>
      <c r="P155" s="227"/>
      <c r="Q155" s="227"/>
      <c r="R155" s="227"/>
      <c r="S155" s="227"/>
      <c r="T155" s="228"/>
      <c r="AT155" s="229" t="s">
        <v>340</v>
      </c>
      <c r="AU155" s="229" t="s">
        <v>89</v>
      </c>
      <c r="AV155" s="12" t="s">
        <v>29</v>
      </c>
      <c r="AW155" s="12" t="s">
        <v>43</v>
      </c>
      <c r="AX155" s="12" t="s">
        <v>80</v>
      </c>
      <c r="AY155" s="229" t="s">
        <v>331</v>
      </c>
    </row>
    <row r="156" spans="2:65" s="14" customFormat="1" ht="13.5">
      <c r="B156" s="241"/>
      <c r="C156" s="242"/>
      <c r="D156" s="221" t="s">
        <v>340</v>
      </c>
      <c r="E156" s="243" t="s">
        <v>36</v>
      </c>
      <c r="F156" s="244" t="s">
        <v>1804</v>
      </c>
      <c r="G156" s="242"/>
      <c r="H156" s="245">
        <v>8.33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AT156" s="251" t="s">
        <v>340</v>
      </c>
      <c r="AU156" s="251" t="s">
        <v>89</v>
      </c>
      <c r="AV156" s="14" t="s">
        <v>89</v>
      </c>
      <c r="AW156" s="14" t="s">
        <v>43</v>
      </c>
      <c r="AX156" s="14" t="s">
        <v>29</v>
      </c>
      <c r="AY156" s="251" t="s">
        <v>331</v>
      </c>
    </row>
    <row r="157" spans="2:65" s="1" customFormat="1" ht="51" customHeight="1">
      <c r="B157" s="43"/>
      <c r="C157" s="207" t="s">
        <v>413</v>
      </c>
      <c r="D157" s="207" t="s">
        <v>333</v>
      </c>
      <c r="E157" s="208" t="s">
        <v>1853</v>
      </c>
      <c r="F157" s="209" t="s">
        <v>1854</v>
      </c>
      <c r="G157" s="210" t="s">
        <v>336</v>
      </c>
      <c r="H157" s="211">
        <v>185.8</v>
      </c>
      <c r="I157" s="212"/>
      <c r="J157" s="213">
        <f>ROUND(I157*H157,2)</f>
        <v>0</v>
      </c>
      <c r="K157" s="209" t="s">
        <v>36</v>
      </c>
      <c r="L157" s="63"/>
      <c r="M157" s="214" t="s">
        <v>36</v>
      </c>
      <c r="N157" s="215" t="s">
        <v>51</v>
      </c>
      <c r="O157" s="44"/>
      <c r="P157" s="216">
        <f>O157*H157</f>
        <v>0</v>
      </c>
      <c r="Q157" s="216">
        <v>0</v>
      </c>
      <c r="R157" s="216">
        <f>Q157*H157</f>
        <v>0</v>
      </c>
      <c r="S157" s="216">
        <v>0</v>
      </c>
      <c r="T157" s="217">
        <f>S157*H157</f>
        <v>0</v>
      </c>
      <c r="AR157" s="25" t="s">
        <v>338</v>
      </c>
      <c r="AT157" s="25" t="s">
        <v>333</v>
      </c>
      <c r="AU157" s="25" t="s">
        <v>89</v>
      </c>
      <c r="AY157" s="25" t="s">
        <v>331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25" t="s">
        <v>29</v>
      </c>
      <c r="BK157" s="218">
        <f>ROUND(I157*H157,2)</f>
        <v>0</v>
      </c>
      <c r="BL157" s="25" t="s">
        <v>338</v>
      </c>
      <c r="BM157" s="25" t="s">
        <v>1855</v>
      </c>
    </row>
    <row r="158" spans="2:65" s="12" customFormat="1" ht="13.5">
      <c r="B158" s="219"/>
      <c r="C158" s="220"/>
      <c r="D158" s="221" t="s">
        <v>340</v>
      </c>
      <c r="E158" s="222" t="s">
        <v>36</v>
      </c>
      <c r="F158" s="223" t="s">
        <v>1856</v>
      </c>
      <c r="G158" s="220"/>
      <c r="H158" s="222" t="s">
        <v>36</v>
      </c>
      <c r="I158" s="224"/>
      <c r="J158" s="220"/>
      <c r="K158" s="220"/>
      <c r="L158" s="225"/>
      <c r="M158" s="226"/>
      <c r="N158" s="227"/>
      <c r="O158" s="227"/>
      <c r="P158" s="227"/>
      <c r="Q158" s="227"/>
      <c r="R158" s="227"/>
      <c r="S158" s="227"/>
      <c r="T158" s="228"/>
      <c r="AT158" s="229" t="s">
        <v>340</v>
      </c>
      <c r="AU158" s="229" t="s">
        <v>89</v>
      </c>
      <c r="AV158" s="12" t="s">
        <v>29</v>
      </c>
      <c r="AW158" s="12" t="s">
        <v>43</v>
      </c>
      <c r="AX158" s="12" t="s">
        <v>80</v>
      </c>
      <c r="AY158" s="229" t="s">
        <v>331</v>
      </c>
    </row>
    <row r="159" spans="2:65" s="14" customFormat="1" ht="13.5">
      <c r="B159" s="241"/>
      <c r="C159" s="242"/>
      <c r="D159" s="221" t="s">
        <v>340</v>
      </c>
      <c r="E159" s="243" t="s">
        <v>36</v>
      </c>
      <c r="F159" s="244" t="s">
        <v>1838</v>
      </c>
      <c r="G159" s="242"/>
      <c r="H159" s="245">
        <v>185.8</v>
      </c>
      <c r="I159" s="246"/>
      <c r="J159" s="242"/>
      <c r="K159" s="242"/>
      <c r="L159" s="247"/>
      <c r="M159" s="248"/>
      <c r="N159" s="249"/>
      <c r="O159" s="249"/>
      <c r="P159" s="249"/>
      <c r="Q159" s="249"/>
      <c r="R159" s="249"/>
      <c r="S159" s="249"/>
      <c r="T159" s="250"/>
      <c r="AT159" s="251" t="s">
        <v>340</v>
      </c>
      <c r="AU159" s="251" t="s">
        <v>89</v>
      </c>
      <c r="AV159" s="14" t="s">
        <v>89</v>
      </c>
      <c r="AW159" s="14" t="s">
        <v>43</v>
      </c>
      <c r="AX159" s="14" t="s">
        <v>29</v>
      </c>
      <c r="AY159" s="251" t="s">
        <v>331</v>
      </c>
    </row>
    <row r="160" spans="2:65" s="1" customFormat="1" ht="25.5" customHeight="1">
      <c r="B160" s="43"/>
      <c r="C160" s="207" t="s">
        <v>419</v>
      </c>
      <c r="D160" s="207" t="s">
        <v>333</v>
      </c>
      <c r="E160" s="208" t="s">
        <v>1255</v>
      </c>
      <c r="F160" s="209" t="s">
        <v>1256</v>
      </c>
      <c r="G160" s="210" t="s">
        <v>336</v>
      </c>
      <c r="H160" s="211">
        <v>92</v>
      </c>
      <c r="I160" s="212"/>
      <c r="J160" s="213">
        <f>ROUND(I160*H160,2)</f>
        <v>0</v>
      </c>
      <c r="K160" s="209" t="s">
        <v>36</v>
      </c>
      <c r="L160" s="63"/>
      <c r="M160" s="214" t="s">
        <v>36</v>
      </c>
      <c r="N160" s="215" t="s">
        <v>51</v>
      </c>
      <c r="O160" s="44"/>
      <c r="P160" s="216">
        <f>O160*H160</f>
        <v>0</v>
      </c>
      <c r="Q160" s="216">
        <v>0.16700000000000001</v>
      </c>
      <c r="R160" s="216">
        <f>Q160*H160</f>
        <v>15.364000000000001</v>
      </c>
      <c r="S160" s="216">
        <v>0</v>
      </c>
      <c r="T160" s="217">
        <f>S160*H160</f>
        <v>0</v>
      </c>
      <c r="AR160" s="25" t="s">
        <v>338</v>
      </c>
      <c r="AT160" s="25" t="s">
        <v>333</v>
      </c>
      <c r="AU160" s="25" t="s">
        <v>89</v>
      </c>
      <c r="AY160" s="25" t="s">
        <v>331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25" t="s">
        <v>29</v>
      </c>
      <c r="BK160" s="218">
        <f>ROUND(I160*H160,2)</f>
        <v>0</v>
      </c>
      <c r="BL160" s="25" t="s">
        <v>338</v>
      </c>
      <c r="BM160" s="25" t="s">
        <v>1857</v>
      </c>
    </row>
    <row r="161" spans="2:65" s="12" customFormat="1" ht="13.5">
      <c r="B161" s="219"/>
      <c r="C161" s="220"/>
      <c r="D161" s="221" t="s">
        <v>340</v>
      </c>
      <c r="E161" s="222" t="s">
        <v>36</v>
      </c>
      <c r="F161" s="223" t="s">
        <v>1858</v>
      </c>
      <c r="G161" s="220"/>
      <c r="H161" s="222" t="s">
        <v>36</v>
      </c>
      <c r="I161" s="224"/>
      <c r="J161" s="220"/>
      <c r="K161" s="220"/>
      <c r="L161" s="225"/>
      <c r="M161" s="226"/>
      <c r="N161" s="227"/>
      <c r="O161" s="227"/>
      <c r="P161" s="227"/>
      <c r="Q161" s="227"/>
      <c r="R161" s="227"/>
      <c r="S161" s="227"/>
      <c r="T161" s="228"/>
      <c r="AT161" s="229" t="s">
        <v>340</v>
      </c>
      <c r="AU161" s="229" t="s">
        <v>89</v>
      </c>
      <c r="AV161" s="12" t="s">
        <v>29</v>
      </c>
      <c r="AW161" s="12" t="s">
        <v>43</v>
      </c>
      <c r="AX161" s="12" t="s">
        <v>80</v>
      </c>
      <c r="AY161" s="229" t="s">
        <v>331</v>
      </c>
    </row>
    <row r="162" spans="2:65" s="14" customFormat="1" ht="13.5">
      <c r="B162" s="241"/>
      <c r="C162" s="242"/>
      <c r="D162" s="221" t="s">
        <v>340</v>
      </c>
      <c r="E162" s="243" t="s">
        <v>36</v>
      </c>
      <c r="F162" s="244" t="s">
        <v>1840</v>
      </c>
      <c r="G162" s="242"/>
      <c r="H162" s="245">
        <v>92</v>
      </c>
      <c r="I162" s="246"/>
      <c r="J162" s="242"/>
      <c r="K162" s="242"/>
      <c r="L162" s="247"/>
      <c r="M162" s="248"/>
      <c r="N162" s="249"/>
      <c r="O162" s="249"/>
      <c r="P162" s="249"/>
      <c r="Q162" s="249"/>
      <c r="R162" s="249"/>
      <c r="S162" s="249"/>
      <c r="T162" s="250"/>
      <c r="AT162" s="251" t="s">
        <v>340</v>
      </c>
      <c r="AU162" s="251" t="s">
        <v>89</v>
      </c>
      <c r="AV162" s="14" t="s">
        <v>89</v>
      </c>
      <c r="AW162" s="14" t="s">
        <v>43</v>
      </c>
      <c r="AX162" s="14" t="s">
        <v>80</v>
      </c>
      <c r="AY162" s="251" t="s">
        <v>331</v>
      </c>
    </row>
    <row r="163" spans="2:65" s="13" customFormat="1" ht="13.5">
      <c r="B163" s="230"/>
      <c r="C163" s="231"/>
      <c r="D163" s="221" t="s">
        <v>340</v>
      </c>
      <c r="E163" s="232" t="s">
        <v>36</v>
      </c>
      <c r="F163" s="233" t="s">
        <v>1859</v>
      </c>
      <c r="G163" s="231"/>
      <c r="H163" s="234">
        <v>92</v>
      </c>
      <c r="I163" s="235"/>
      <c r="J163" s="231"/>
      <c r="K163" s="231"/>
      <c r="L163" s="236"/>
      <c r="M163" s="237"/>
      <c r="N163" s="238"/>
      <c r="O163" s="238"/>
      <c r="P163" s="238"/>
      <c r="Q163" s="238"/>
      <c r="R163" s="238"/>
      <c r="S163" s="238"/>
      <c r="T163" s="239"/>
      <c r="AT163" s="240" t="s">
        <v>340</v>
      </c>
      <c r="AU163" s="240" t="s">
        <v>89</v>
      </c>
      <c r="AV163" s="13" t="s">
        <v>113</v>
      </c>
      <c r="AW163" s="13" t="s">
        <v>43</v>
      </c>
      <c r="AX163" s="13" t="s">
        <v>29</v>
      </c>
      <c r="AY163" s="240" t="s">
        <v>331</v>
      </c>
    </row>
    <row r="164" spans="2:65" s="1" customFormat="1" ht="16.5" customHeight="1">
      <c r="B164" s="43"/>
      <c r="C164" s="263" t="s">
        <v>426</v>
      </c>
      <c r="D164" s="263" t="s">
        <v>461</v>
      </c>
      <c r="E164" s="264" t="s">
        <v>1264</v>
      </c>
      <c r="F164" s="265" t="s">
        <v>1265</v>
      </c>
      <c r="G164" s="266" t="s">
        <v>448</v>
      </c>
      <c r="H164" s="267">
        <v>18.952000000000002</v>
      </c>
      <c r="I164" s="268"/>
      <c r="J164" s="269">
        <f>ROUND(I164*H164,2)</f>
        <v>0</v>
      </c>
      <c r="K164" s="265" t="s">
        <v>36</v>
      </c>
      <c r="L164" s="270"/>
      <c r="M164" s="271" t="s">
        <v>36</v>
      </c>
      <c r="N164" s="272" t="s">
        <v>51</v>
      </c>
      <c r="O164" s="44"/>
      <c r="P164" s="216">
        <f>O164*H164</f>
        <v>0</v>
      </c>
      <c r="Q164" s="216">
        <v>1</v>
      </c>
      <c r="R164" s="216">
        <f>Q164*H164</f>
        <v>18.952000000000002</v>
      </c>
      <c r="S164" s="216">
        <v>0</v>
      </c>
      <c r="T164" s="217">
        <f>S164*H164</f>
        <v>0</v>
      </c>
      <c r="AR164" s="25" t="s">
        <v>389</v>
      </c>
      <c r="AT164" s="25" t="s">
        <v>461</v>
      </c>
      <c r="AU164" s="25" t="s">
        <v>89</v>
      </c>
      <c r="AY164" s="25" t="s">
        <v>331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25" t="s">
        <v>29</v>
      </c>
      <c r="BK164" s="218">
        <f>ROUND(I164*H164,2)</f>
        <v>0</v>
      </c>
      <c r="BL164" s="25" t="s">
        <v>338</v>
      </c>
      <c r="BM164" s="25" t="s">
        <v>1860</v>
      </c>
    </row>
    <row r="165" spans="2:65" s="12" customFormat="1" ht="13.5">
      <c r="B165" s="219"/>
      <c r="C165" s="220"/>
      <c r="D165" s="221" t="s">
        <v>340</v>
      </c>
      <c r="E165" s="222" t="s">
        <v>36</v>
      </c>
      <c r="F165" s="223" t="s">
        <v>1861</v>
      </c>
      <c r="G165" s="220"/>
      <c r="H165" s="222" t="s">
        <v>36</v>
      </c>
      <c r="I165" s="224"/>
      <c r="J165" s="220"/>
      <c r="K165" s="220"/>
      <c r="L165" s="225"/>
      <c r="M165" s="226"/>
      <c r="N165" s="227"/>
      <c r="O165" s="227"/>
      <c r="P165" s="227"/>
      <c r="Q165" s="227"/>
      <c r="R165" s="227"/>
      <c r="S165" s="227"/>
      <c r="T165" s="228"/>
      <c r="AT165" s="229" t="s">
        <v>340</v>
      </c>
      <c r="AU165" s="229" t="s">
        <v>89</v>
      </c>
      <c r="AV165" s="12" t="s">
        <v>29</v>
      </c>
      <c r="AW165" s="12" t="s">
        <v>43</v>
      </c>
      <c r="AX165" s="12" t="s">
        <v>80</v>
      </c>
      <c r="AY165" s="229" t="s">
        <v>331</v>
      </c>
    </row>
    <row r="166" spans="2:65" s="14" customFormat="1" ht="13.5">
      <c r="B166" s="241"/>
      <c r="C166" s="242"/>
      <c r="D166" s="221" t="s">
        <v>340</v>
      </c>
      <c r="E166" s="243" t="s">
        <v>36</v>
      </c>
      <c r="F166" s="244" t="s">
        <v>1862</v>
      </c>
      <c r="G166" s="242"/>
      <c r="H166" s="245">
        <v>18.952000000000002</v>
      </c>
      <c r="I166" s="246"/>
      <c r="J166" s="242"/>
      <c r="K166" s="242"/>
      <c r="L166" s="247"/>
      <c r="M166" s="248"/>
      <c r="N166" s="249"/>
      <c r="O166" s="249"/>
      <c r="P166" s="249"/>
      <c r="Q166" s="249"/>
      <c r="R166" s="249"/>
      <c r="S166" s="249"/>
      <c r="T166" s="250"/>
      <c r="AT166" s="251" t="s">
        <v>340</v>
      </c>
      <c r="AU166" s="251" t="s">
        <v>89</v>
      </c>
      <c r="AV166" s="14" t="s">
        <v>89</v>
      </c>
      <c r="AW166" s="14" t="s">
        <v>43</v>
      </c>
      <c r="AX166" s="14" t="s">
        <v>29</v>
      </c>
      <c r="AY166" s="251" t="s">
        <v>331</v>
      </c>
    </row>
    <row r="167" spans="2:65" s="1" customFormat="1" ht="25.5" customHeight="1">
      <c r="B167" s="43"/>
      <c r="C167" s="207" t="s">
        <v>10</v>
      </c>
      <c r="D167" s="207" t="s">
        <v>333</v>
      </c>
      <c r="E167" s="208" t="s">
        <v>1286</v>
      </c>
      <c r="F167" s="209" t="s">
        <v>1287</v>
      </c>
      <c r="G167" s="210" t="s">
        <v>336</v>
      </c>
      <c r="H167" s="211">
        <v>71</v>
      </c>
      <c r="I167" s="212"/>
      <c r="J167" s="213">
        <f>ROUND(I167*H167,2)</f>
        <v>0</v>
      </c>
      <c r="K167" s="209" t="s">
        <v>36</v>
      </c>
      <c r="L167" s="63"/>
      <c r="M167" s="214" t="s">
        <v>36</v>
      </c>
      <c r="N167" s="215" t="s">
        <v>51</v>
      </c>
      <c r="O167" s="44"/>
      <c r="P167" s="216">
        <f>O167*H167</f>
        <v>0</v>
      </c>
      <c r="Q167" s="216">
        <v>0.10362</v>
      </c>
      <c r="R167" s="216">
        <f>Q167*H167</f>
        <v>7.3570200000000003</v>
      </c>
      <c r="S167" s="216">
        <v>0</v>
      </c>
      <c r="T167" s="217">
        <f>S167*H167</f>
        <v>0</v>
      </c>
      <c r="AR167" s="25" t="s">
        <v>338</v>
      </c>
      <c r="AT167" s="25" t="s">
        <v>333</v>
      </c>
      <c r="AU167" s="25" t="s">
        <v>89</v>
      </c>
      <c r="AY167" s="25" t="s">
        <v>331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25" t="s">
        <v>29</v>
      </c>
      <c r="BK167" s="218">
        <f>ROUND(I167*H167,2)</f>
        <v>0</v>
      </c>
      <c r="BL167" s="25" t="s">
        <v>338</v>
      </c>
      <c r="BM167" s="25" t="s">
        <v>1863</v>
      </c>
    </row>
    <row r="168" spans="2:65" s="12" customFormat="1" ht="13.5">
      <c r="B168" s="219"/>
      <c r="C168" s="220"/>
      <c r="D168" s="221" t="s">
        <v>340</v>
      </c>
      <c r="E168" s="222" t="s">
        <v>36</v>
      </c>
      <c r="F168" s="223" t="s">
        <v>1864</v>
      </c>
      <c r="G168" s="220"/>
      <c r="H168" s="222" t="s">
        <v>36</v>
      </c>
      <c r="I168" s="224"/>
      <c r="J168" s="220"/>
      <c r="K168" s="220"/>
      <c r="L168" s="225"/>
      <c r="M168" s="226"/>
      <c r="N168" s="227"/>
      <c r="O168" s="227"/>
      <c r="P168" s="227"/>
      <c r="Q168" s="227"/>
      <c r="R168" s="227"/>
      <c r="S168" s="227"/>
      <c r="T168" s="228"/>
      <c r="AT168" s="229" t="s">
        <v>340</v>
      </c>
      <c r="AU168" s="229" t="s">
        <v>89</v>
      </c>
      <c r="AV168" s="12" t="s">
        <v>29</v>
      </c>
      <c r="AW168" s="12" t="s">
        <v>43</v>
      </c>
      <c r="AX168" s="12" t="s">
        <v>80</v>
      </c>
      <c r="AY168" s="229" t="s">
        <v>331</v>
      </c>
    </row>
    <row r="169" spans="2:65" s="14" customFormat="1" ht="13.5">
      <c r="B169" s="241"/>
      <c r="C169" s="242"/>
      <c r="D169" s="221" t="s">
        <v>340</v>
      </c>
      <c r="E169" s="243" t="s">
        <v>36</v>
      </c>
      <c r="F169" s="244" t="s">
        <v>1835</v>
      </c>
      <c r="G169" s="242"/>
      <c r="H169" s="245">
        <v>71</v>
      </c>
      <c r="I169" s="246"/>
      <c r="J169" s="242"/>
      <c r="K169" s="242"/>
      <c r="L169" s="247"/>
      <c r="M169" s="248"/>
      <c r="N169" s="249"/>
      <c r="O169" s="249"/>
      <c r="P169" s="249"/>
      <c r="Q169" s="249"/>
      <c r="R169" s="249"/>
      <c r="S169" s="249"/>
      <c r="T169" s="250"/>
      <c r="AT169" s="251" t="s">
        <v>340</v>
      </c>
      <c r="AU169" s="251" t="s">
        <v>89</v>
      </c>
      <c r="AV169" s="14" t="s">
        <v>89</v>
      </c>
      <c r="AW169" s="14" t="s">
        <v>43</v>
      </c>
      <c r="AX169" s="14" t="s">
        <v>80</v>
      </c>
      <c r="AY169" s="251" t="s">
        <v>331</v>
      </c>
    </row>
    <row r="170" spans="2:65" s="13" customFormat="1" ht="13.5">
      <c r="B170" s="230"/>
      <c r="C170" s="231"/>
      <c r="D170" s="221" t="s">
        <v>340</v>
      </c>
      <c r="E170" s="232" t="s">
        <v>36</v>
      </c>
      <c r="F170" s="233" t="s">
        <v>1242</v>
      </c>
      <c r="G170" s="231"/>
      <c r="H170" s="234">
        <v>71</v>
      </c>
      <c r="I170" s="235"/>
      <c r="J170" s="231"/>
      <c r="K170" s="231"/>
      <c r="L170" s="236"/>
      <c r="M170" s="237"/>
      <c r="N170" s="238"/>
      <c r="O170" s="238"/>
      <c r="P170" s="238"/>
      <c r="Q170" s="238"/>
      <c r="R170" s="238"/>
      <c r="S170" s="238"/>
      <c r="T170" s="239"/>
      <c r="AT170" s="240" t="s">
        <v>340</v>
      </c>
      <c r="AU170" s="240" t="s">
        <v>89</v>
      </c>
      <c r="AV170" s="13" t="s">
        <v>113</v>
      </c>
      <c r="AW170" s="13" t="s">
        <v>43</v>
      </c>
      <c r="AX170" s="13" t="s">
        <v>29</v>
      </c>
      <c r="AY170" s="240" t="s">
        <v>331</v>
      </c>
    </row>
    <row r="171" spans="2:65" s="1" customFormat="1" ht="25.5" customHeight="1">
      <c r="B171" s="43"/>
      <c r="C171" s="263" t="s">
        <v>437</v>
      </c>
      <c r="D171" s="263" t="s">
        <v>461</v>
      </c>
      <c r="E171" s="264" t="s">
        <v>1292</v>
      </c>
      <c r="F171" s="265" t="s">
        <v>1293</v>
      </c>
      <c r="G171" s="266" t="s">
        <v>336</v>
      </c>
      <c r="H171" s="267">
        <v>73.13</v>
      </c>
      <c r="I171" s="268"/>
      <c r="J171" s="269">
        <f>ROUND(I171*H171,2)</f>
        <v>0</v>
      </c>
      <c r="K171" s="265" t="s">
        <v>36</v>
      </c>
      <c r="L171" s="270"/>
      <c r="M171" s="271" t="s">
        <v>36</v>
      </c>
      <c r="N171" s="272" t="s">
        <v>51</v>
      </c>
      <c r="O171" s="44"/>
      <c r="P171" s="216">
        <f>O171*H171</f>
        <v>0</v>
      </c>
      <c r="Q171" s="216">
        <v>0.185</v>
      </c>
      <c r="R171" s="216">
        <f>Q171*H171</f>
        <v>13.52905</v>
      </c>
      <c r="S171" s="216">
        <v>0</v>
      </c>
      <c r="T171" s="217">
        <f>S171*H171</f>
        <v>0</v>
      </c>
      <c r="AR171" s="25" t="s">
        <v>389</v>
      </c>
      <c r="AT171" s="25" t="s">
        <v>461</v>
      </c>
      <c r="AU171" s="25" t="s">
        <v>89</v>
      </c>
      <c r="AY171" s="25" t="s">
        <v>331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25" t="s">
        <v>29</v>
      </c>
      <c r="BK171" s="218">
        <f>ROUND(I171*H171,2)</f>
        <v>0</v>
      </c>
      <c r="BL171" s="25" t="s">
        <v>338</v>
      </c>
      <c r="BM171" s="25" t="s">
        <v>1865</v>
      </c>
    </row>
    <row r="172" spans="2:65" s="12" customFormat="1" ht="13.5">
      <c r="B172" s="219"/>
      <c r="C172" s="220"/>
      <c r="D172" s="221" t="s">
        <v>340</v>
      </c>
      <c r="E172" s="222" t="s">
        <v>36</v>
      </c>
      <c r="F172" s="223" t="s">
        <v>1864</v>
      </c>
      <c r="G172" s="220"/>
      <c r="H172" s="222" t="s">
        <v>36</v>
      </c>
      <c r="I172" s="224"/>
      <c r="J172" s="220"/>
      <c r="K172" s="220"/>
      <c r="L172" s="225"/>
      <c r="M172" s="226"/>
      <c r="N172" s="227"/>
      <c r="O172" s="227"/>
      <c r="P172" s="227"/>
      <c r="Q172" s="227"/>
      <c r="R172" s="227"/>
      <c r="S172" s="227"/>
      <c r="T172" s="228"/>
      <c r="AT172" s="229" t="s">
        <v>340</v>
      </c>
      <c r="AU172" s="229" t="s">
        <v>89</v>
      </c>
      <c r="AV172" s="12" t="s">
        <v>29</v>
      </c>
      <c r="AW172" s="12" t="s">
        <v>43</v>
      </c>
      <c r="AX172" s="12" t="s">
        <v>80</v>
      </c>
      <c r="AY172" s="229" t="s">
        <v>331</v>
      </c>
    </row>
    <row r="173" spans="2:65" s="14" customFormat="1" ht="13.5">
      <c r="B173" s="241"/>
      <c r="C173" s="242"/>
      <c r="D173" s="221" t="s">
        <v>340</v>
      </c>
      <c r="E173" s="243" t="s">
        <v>36</v>
      </c>
      <c r="F173" s="244" t="s">
        <v>1866</v>
      </c>
      <c r="G173" s="242"/>
      <c r="H173" s="245">
        <v>73.13</v>
      </c>
      <c r="I173" s="246"/>
      <c r="J173" s="242"/>
      <c r="K173" s="242"/>
      <c r="L173" s="247"/>
      <c r="M173" s="248"/>
      <c r="N173" s="249"/>
      <c r="O173" s="249"/>
      <c r="P173" s="249"/>
      <c r="Q173" s="249"/>
      <c r="R173" s="249"/>
      <c r="S173" s="249"/>
      <c r="T173" s="250"/>
      <c r="AT173" s="251" t="s">
        <v>340</v>
      </c>
      <c r="AU173" s="251" t="s">
        <v>89</v>
      </c>
      <c r="AV173" s="14" t="s">
        <v>89</v>
      </c>
      <c r="AW173" s="14" t="s">
        <v>43</v>
      </c>
      <c r="AX173" s="14" t="s">
        <v>29</v>
      </c>
      <c r="AY173" s="251" t="s">
        <v>331</v>
      </c>
    </row>
    <row r="174" spans="2:65" s="1" customFormat="1" ht="25.5" customHeight="1">
      <c r="B174" s="43"/>
      <c r="C174" s="207" t="s">
        <v>441</v>
      </c>
      <c r="D174" s="207" t="s">
        <v>333</v>
      </c>
      <c r="E174" s="208" t="s">
        <v>1296</v>
      </c>
      <c r="F174" s="209" t="s">
        <v>1297</v>
      </c>
      <c r="G174" s="210" t="s">
        <v>336</v>
      </c>
      <c r="H174" s="211">
        <v>8.33</v>
      </c>
      <c r="I174" s="212"/>
      <c r="J174" s="213">
        <f>ROUND(I174*H174,2)</f>
        <v>0</v>
      </c>
      <c r="K174" s="209" t="s">
        <v>337</v>
      </c>
      <c r="L174" s="63"/>
      <c r="M174" s="214" t="s">
        <v>36</v>
      </c>
      <c r="N174" s="215" t="s">
        <v>51</v>
      </c>
      <c r="O174" s="44"/>
      <c r="P174" s="216">
        <f>O174*H174</f>
        <v>0</v>
      </c>
      <c r="Q174" s="216">
        <v>0.14610000000000001</v>
      </c>
      <c r="R174" s="216">
        <f>Q174*H174</f>
        <v>1.2170130000000001</v>
      </c>
      <c r="S174" s="216">
        <v>0</v>
      </c>
      <c r="T174" s="217">
        <f>S174*H174</f>
        <v>0</v>
      </c>
      <c r="AR174" s="25" t="s">
        <v>338</v>
      </c>
      <c r="AT174" s="25" t="s">
        <v>333</v>
      </c>
      <c r="AU174" s="25" t="s">
        <v>89</v>
      </c>
      <c r="AY174" s="25" t="s">
        <v>331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25" t="s">
        <v>29</v>
      </c>
      <c r="BK174" s="218">
        <f>ROUND(I174*H174,2)</f>
        <v>0</v>
      </c>
      <c r="BL174" s="25" t="s">
        <v>338</v>
      </c>
      <c r="BM174" s="25" t="s">
        <v>1867</v>
      </c>
    </row>
    <row r="175" spans="2:65" s="12" customFormat="1" ht="13.5">
      <c r="B175" s="219"/>
      <c r="C175" s="220"/>
      <c r="D175" s="221" t="s">
        <v>340</v>
      </c>
      <c r="E175" s="222" t="s">
        <v>36</v>
      </c>
      <c r="F175" s="223" t="s">
        <v>1299</v>
      </c>
      <c r="G175" s="220"/>
      <c r="H175" s="222" t="s">
        <v>36</v>
      </c>
      <c r="I175" s="224"/>
      <c r="J175" s="220"/>
      <c r="K175" s="220"/>
      <c r="L175" s="225"/>
      <c r="M175" s="226"/>
      <c r="N175" s="227"/>
      <c r="O175" s="227"/>
      <c r="P175" s="227"/>
      <c r="Q175" s="227"/>
      <c r="R175" s="227"/>
      <c r="S175" s="227"/>
      <c r="T175" s="228"/>
      <c r="AT175" s="229" t="s">
        <v>340</v>
      </c>
      <c r="AU175" s="229" t="s">
        <v>89</v>
      </c>
      <c r="AV175" s="12" t="s">
        <v>29</v>
      </c>
      <c r="AW175" s="12" t="s">
        <v>43</v>
      </c>
      <c r="AX175" s="12" t="s">
        <v>80</v>
      </c>
      <c r="AY175" s="229" t="s">
        <v>331</v>
      </c>
    </row>
    <row r="176" spans="2:65" s="12" customFormat="1" ht="13.5">
      <c r="B176" s="219"/>
      <c r="C176" s="220"/>
      <c r="D176" s="221" t="s">
        <v>340</v>
      </c>
      <c r="E176" s="222" t="s">
        <v>36</v>
      </c>
      <c r="F176" s="223" t="s">
        <v>1868</v>
      </c>
      <c r="G176" s="220"/>
      <c r="H176" s="222" t="s">
        <v>36</v>
      </c>
      <c r="I176" s="224"/>
      <c r="J176" s="220"/>
      <c r="K176" s="220"/>
      <c r="L176" s="225"/>
      <c r="M176" s="226"/>
      <c r="N176" s="227"/>
      <c r="O176" s="227"/>
      <c r="P176" s="227"/>
      <c r="Q176" s="227"/>
      <c r="R176" s="227"/>
      <c r="S176" s="227"/>
      <c r="T176" s="228"/>
      <c r="AT176" s="229" t="s">
        <v>340</v>
      </c>
      <c r="AU176" s="229" t="s">
        <v>89</v>
      </c>
      <c r="AV176" s="12" t="s">
        <v>29</v>
      </c>
      <c r="AW176" s="12" t="s">
        <v>43</v>
      </c>
      <c r="AX176" s="12" t="s">
        <v>80</v>
      </c>
      <c r="AY176" s="229" t="s">
        <v>331</v>
      </c>
    </row>
    <row r="177" spans="2:65" s="14" customFormat="1" ht="13.5">
      <c r="B177" s="241"/>
      <c r="C177" s="242"/>
      <c r="D177" s="221" t="s">
        <v>340</v>
      </c>
      <c r="E177" s="243" t="s">
        <v>36</v>
      </c>
      <c r="F177" s="244" t="s">
        <v>1804</v>
      </c>
      <c r="G177" s="242"/>
      <c r="H177" s="245">
        <v>8.33</v>
      </c>
      <c r="I177" s="246"/>
      <c r="J177" s="242"/>
      <c r="K177" s="242"/>
      <c r="L177" s="247"/>
      <c r="M177" s="248"/>
      <c r="N177" s="249"/>
      <c r="O177" s="249"/>
      <c r="P177" s="249"/>
      <c r="Q177" s="249"/>
      <c r="R177" s="249"/>
      <c r="S177" s="249"/>
      <c r="T177" s="250"/>
      <c r="AT177" s="251" t="s">
        <v>340</v>
      </c>
      <c r="AU177" s="251" t="s">
        <v>89</v>
      </c>
      <c r="AV177" s="14" t="s">
        <v>89</v>
      </c>
      <c r="AW177" s="14" t="s">
        <v>43</v>
      </c>
      <c r="AX177" s="14" t="s">
        <v>80</v>
      </c>
      <c r="AY177" s="251" t="s">
        <v>331</v>
      </c>
    </row>
    <row r="178" spans="2:65" s="13" customFormat="1" ht="13.5">
      <c r="B178" s="230"/>
      <c r="C178" s="231"/>
      <c r="D178" s="221" t="s">
        <v>340</v>
      </c>
      <c r="E178" s="232" t="s">
        <v>1803</v>
      </c>
      <c r="F178" s="233" t="s">
        <v>1301</v>
      </c>
      <c r="G178" s="231"/>
      <c r="H178" s="234">
        <v>8.33</v>
      </c>
      <c r="I178" s="235"/>
      <c r="J178" s="231"/>
      <c r="K178" s="231"/>
      <c r="L178" s="236"/>
      <c r="M178" s="237"/>
      <c r="N178" s="238"/>
      <c r="O178" s="238"/>
      <c r="P178" s="238"/>
      <c r="Q178" s="238"/>
      <c r="R178" s="238"/>
      <c r="S178" s="238"/>
      <c r="T178" s="239"/>
      <c r="AT178" s="240" t="s">
        <v>340</v>
      </c>
      <c r="AU178" s="240" t="s">
        <v>89</v>
      </c>
      <c r="AV178" s="13" t="s">
        <v>113</v>
      </c>
      <c r="AW178" s="13" t="s">
        <v>43</v>
      </c>
      <c r="AX178" s="13" t="s">
        <v>29</v>
      </c>
      <c r="AY178" s="240" t="s">
        <v>331</v>
      </c>
    </row>
    <row r="179" spans="2:65" s="1" customFormat="1" ht="25.5" customHeight="1">
      <c r="B179" s="43"/>
      <c r="C179" s="207" t="s">
        <v>445</v>
      </c>
      <c r="D179" s="207" t="s">
        <v>333</v>
      </c>
      <c r="E179" s="208" t="s">
        <v>1305</v>
      </c>
      <c r="F179" s="209" t="s">
        <v>1306</v>
      </c>
      <c r="G179" s="210" t="s">
        <v>336</v>
      </c>
      <c r="H179" s="211">
        <v>8.33</v>
      </c>
      <c r="I179" s="212"/>
      <c r="J179" s="213">
        <f>ROUND(I179*H179,2)</f>
        <v>0</v>
      </c>
      <c r="K179" s="209" t="s">
        <v>337</v>
      </c>
      <c r="L179" s="63"/>
      <c r="M179" s="214" t="s">
        <v>36</v>
      </c>
      <c r="N179" s="215" t="s">
        <v>51</v>
      </c>
      <c r="O179" s="44"/>
      <c r="P179" s="216">
        <f>O179*H179</f>
        <v>0</v>
      </c>
      <c r="Q179" s="216">
        <v>0</v>
      </c>
      <c r="R179" s="216">
        <f>Q179*H179</f>
        <v>0</v>
      </c>
      <c r="S179" s="216">
        <v>0</v>
      </c>
      <c r="T179" s="217">
        <f>S179*H179</f>
        <v>0</v>
      </c>
      <c r="AR179" s="25" t="s">
        <v>338</v>
      </c>
      <c r="AT179" s="25" t="s">
        <v>333</v>
      </c>
      <c r="AU179" s="25" t="s">
        <v>89</v>
      </c>
      <c r="AY179" s="25" t="s">
        <v>331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25" t="s">
        <v>29</v>
      </c>
      <c r="BK179" s="218">
        <f>ROUND(I179*H179,2)</f>
        <v>0</v>
      </c>
      <c r="BL179" s="25" t="s">
        <v>338</v>
      </c>
      <c r="BM179" s="25" t="s">
        <v>1869</v>
      </c>
    </row>
    <row r="180" spans="2:65" s="12" customFormat="1" ht="13.5">
      <c r="B180" s="219"/>
      <c r="C180" s="220"/>
      <c r="D180" s="221" t="s">
        <v>340</v>
      </c>
      <c r="E180" s="222" t="s">
        <v>36</v>
      </c>
      <c r="F180" s="223" t="s">
        <v>1870</v>
      </c>
      <c r="G180" s="220"/>
      <c r="H180" s="222" t="s">
        <v>36</v>
      </c>
      <c r="I180" s="224"/>
      <c r="J180" s="220"/>
      <c r="K180" s="220"/>
      <c r="L180" s="225"/>
      <c r="M180" s="226"/>
      <c r="N180" s="227"/>
      <c r="O180" s="227"/>
      <c r="P180" s="227"/>
      <c r="Q180" s="227"/>
      <c r="R180" s="227"/>
      <c r="S180" s="227"/>
      <c r="T180" s="228"/>
      <c r="AT180" s="229" t="s">
        <v>340</v>
      </c>
      <c r="AU180" s="229" t="s">
        <v>89</v>
      </c>
      <c r="AV180" s="12" t="s">
        <v>29</v>
      </c>
      <c r="AW180" s="12" t="s">
        <v>43</v>
      </c>
      <c r="AX180" s="12" t="s">
        <v>80</v>
      </c>
      <c r="AY180" s="229" t="s">
        <v>331</v>
      </c>
    </row>
    <row r="181" spans="2:65" s="12" customFormat="1" ht="13.5">
      <c r="B181" s="219"/>
      <c r="C181" s="220"/>
      <c r="D181" s="221" t="s">
        <v>340</v>
      </c>
      <c r="E181" s="222" t="s">
        <v>36</v>
      </c>
      <c r="F181" s="223" t="s">
        <v>1309</v>
      </c>
      <c r="G181" s="220"/>
      <c r="H181" s="222" t="s">
        <v>36</v>
      </c>
      <c r="I181" s="224"/>
      <c r="J181" s="220"/>
      <c r="K181" s="220"/>
      <c r="L181" s="225"/>
      <c r="M181" s="226"/>
      <c r="N181" s="227"/>
      <c r="O181" s="227"/>
      <c r="P181" s="227"/>
      <c r="Q181" s="227"/>
      <c r="R181" s="227"/>
      <c r="S181" s="227"/>
      <c r="T181" s="228"/>
      <c r="AT181" s="229" t="s">
        <v>340</v>
      </c>
      <c r="AU181" s="229" t="s">
        <v>89</v>
      </c>
      <c r="AV181" s="12" t="s">
        <v>29</v>
      </c>
      <c r="AW181" s="12" t="s">
        <v>43</v>
      </c>
      <c r="AX181" s="12" t="s">
        <v>80</v>
      </c>
      <c r="AY181" s="229" t="s">
        <v>331</v>
      </c>
    </row>
    <row r="182" spans="2:65" s="12" customFormat="1" ht="13.5">
      <c r="B182" s="219"/>
      <c r="C182" s="220"/>
      <c r="D182" s="221" t="s">
        <v>340</v>
      </c>
      <c r="E182" s="222" t="s">
        <v>36</v>
      </c>
      <c r="F182" s="223" t="s">
        <v>1310</v>
      </c>
      <c r="G182" s="220"/>
      <c r="H182" s="222" t="s">
        <v>36</v>
      </c>
      <c r="I182" s="224"/>
      <c r="J182" s="220"/>
      <c r="K182" s="220"/>
      <c r="L182" s="225"/>
      <c r="M182" s="226"/>
      <c r="N182" s="227"/>
      <c r="O182" s="227"/>
      <c r="P182" s="227"/>
      <c r="Q182" s="227"/>
      <c r="R182" s="227"/>
      <c r="S182" s="227"/>
      <c r="T182" s="228"/>
      <c r="AT182" s="229" t="s">
        <v>340</v>
      </c>
      <c r="AU182" s="229" t="s">
        <v>89</v>
      </c>
      <c r="AV182" s="12" t="s">
        <v>29</v>
      </c>
      <c r="AW182" s="12" t="s">
        <v>43</v>
      </c>
      <c r="AX182" s="12" t="s">
        <v>80</v>
      </c>
      <c r="AY182" s="229" t="s">
        <v>331</v>
      </c>
    </row>
    <row r="183" spans="2:65" s="14" customFormat="1" ht="13.5">
      <c r="B183" s="241"/>
      <c r="C183" s="242"/>
      <c r="D183" s="221" t="s">
        <v>340</v>
      </c>
      <c r="E183" s="243" t="s">
        <v>36</v>
      </c>
      <c r="F183" s="244" t="s">
        <v>1871</v>
      </c>
      <c r="G183" s="242"/>
      <c r="H183" s="245">
        <v>8.33</v>
      </c>
      <c r="I183" s="246"/>
      <c r="J183" s="242"/>
      <c r="K183" s="242"/>
      <c r="L183" s="247"/>
      <c r="M183" s="248"/>
      <c r="N183" s="249"/>
      <c r="O183" s="249"/>
      <c r="P183" s="249"/>
      <c r="Q183" s="249"/>
      <c r="R183" s="249"/>
      <c r="S183" s="249"/>
      <c r="T183" s="250"/>
      <c r="AT183" s="251" t="s">
        <v>340</v>
      </c>
      <c r="AU183" s="251" t="s">
        <v>89</v>
      </c>
      <c r="AV183" s="14" t="s">
        <v>89</v>
      </c>
      <c r="AW183" s="14" t="s">
        <v>43</v>
      </c>
      <c r="AX183" s="14" t="s">
        <v>29</v>
      </c>
      <c r="AY183" s="251" t="s">
        <v>331</v>
      </c>
    </row>
    <row r="184" spans="2:65" s="1" customFormat="1" ht="25.5" customHeight="1">
      <c r="B184" s="43"/>
      <c r="C184" s="263" t="s">
        <v>452</v>
      </c>
      <c r="D184" s="263" t="s">
        <v>461</v>
      </c>
      <c r="E184" s="264" t="s">
        <v>1313</v>
      </c>
      <c r="F184" s="265" t="s">
        <v>1314</v>
      </c>
      <c r="G184" s="266" t="s">
        <v>336</v>
      </c>
      <c r="H184" s="267">
        <v>8.58</v>
      </c>
      <c r="I184" s="268"/>
      <c r="J184" s="269">
        <f>ROUND(I184*H184,2)</f>
        <v>0</v>
      </c>
      <c r="K184" s="265" t="s">
        <v>36</v>
      </c>
      <c r="L184" s="270"/>
      <c r="M184" s="271" t="s">
        <v>36</v>
      </c>
      <c r="N184" s="272" t="s">
        <v>51</v>
      </c>
      <c r="O184" s="44"/>
      <c r="P184" s="216">
        <f>O184*H184</f>
        <v>0</v>
      </c>
      <c r="Q184" s="216">
        <v>0.13500000000000001</v>
      </c>
      <c r="R184" s="216">
        <f>Q184*H184</f>
        <v>1.1583000000000001</v>
      </c>
      <c r="S184" s="216">
        <v>0</v>
      </c>
      <c r="T184" s="217">
        <f>S184*H184</f>
        <v>0</v>
      </c>
      <c r="AR184" s="25" t="s">
        <v>389</v>
      </c>
      <c r="AT184" s="25" t="s">
        <v>461</v>
      </c>
      <c r="AU184" s="25" t="s">
        <v>89</v>
      </c>
      <c r="AY184" s="25" t="s">
        <v>331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25" t="s">
        <v>29</v>
      </c>
      <c r="BK184" s="218">
        <f>ROUND(I184*H184,2)</f>
        <v>0</v>
      </c>
      <c r="BL184" s="25" t="s">
        <v>338</v>
      </c>
      <c r="BM184" s="25" t="s">
        <v>1872</v>
      </c>
    </row>
    <row r="185" spans="2:65" s="12" customFormat="1" ht="13.5">
      <c r="B185" s="219"/>
      <c r="C185" s="220"/>
      <c r="D185" s="221" t="s">
        <v>340</v>
      </c>
      <c r="E185" s="222" t="s">
        <v>36</v>
      </c>
      <c r="F185" s="223" t="s">
        <v>1873</v>
      </c>
      <c r="G185" s="220"/>
      <c r="H185" s="222" t="s">
        <v>36</v>
      </c>
      <c r="I185" s="224"/>
      <c r="J185" s="220"/>
      <c r="K185" s="220"/>
      <c r="L185" s="225"/>
      <c r="M185" s="226"/>
      <c r="N185" s="227"/>
      <c r="O185" s="227"/>
      <c r="P185" s="227"/>
      <c r="Q185" s="227"/>
      <c r="R185" s="227"/>
      <c r="S185" s="227"/>
      <c r="T185" s="228"/>
      <c r="AT185" s="229" t="s">
        <v>340</v>
      </c>
      <c r="AU185" s="229" t="s">
        <v>89</v>
      </c>
      <c r="AV185" s="12" t="s">
        <v>29</v>
      </c>
      <c r="AW185" s="12" t="s">
        <v>43</v>
      </c>
      <c r="AX185" s="12" t="s">
        <v>80</v>
      </c>
      <c r="AY185" s="229" t="s">
        <v>331</v>
      </c>
    </row>
    <row r="186" spans="2:65" s="14" customFormat="1" ht="13.5">
      <c r="B186" s="241"/>
      <c r="C186" s="242"/>
      <c r="D186" s="221" t="s">
        <v>340</v>
      </c>
      <c r="E186" s="243" t="s">
        <v>36</v>
      </c>
      <c r="F186" s="244" t="s">
        <v>1874</v>
      </c>
      <c r="G186" s="242"/>
      <c r="H186" s="245">
        <v>8.58</v>
      </c>
      <c r="I186" s="246"/>
      <c r="J186" s="242"/>
      <c r="K186" s="242"/>
      <c r="L186" s="247"/>
      <c r="M186" s="248"/>
      <c r="N186" s="249"/>
      <c r="O186" s="249"/>
      <c r="P186" s="249"/>
      <c r="Q186" s="249"/>
      <c r="R186" s="249"/>
      <c r="S186" s="249"/>
      <c r="T186" s="250"/>
      <c r="AT186" s="251" t="s">
        <v>340</v>
      </c>
      <c r="AU186" s="251" t="s">
        <v>89</v>
      </c>
      <c r="AV186" s="14" t="s">
        <v>89</v>
      </c>
      <c r="AW186" s="14" t="s">
        <v>43</v>
      </c>
      <c r="AX186" s="14" t="s">
        <v>29</v>
      </c>
      <c r="AY186" s="251" t="s">
        <v>331</v>
      </c>
    </row>
    <row r="187" spans="2:65" s="11" customFormat="1" ht="29.85" customHeight="1">
      <c r="B187" s="191"/>
      <c r="C187" s="192"/>
      <c r="D187" s="193" t="s">
        <v>79</v>
      </c>
      <c r="E187" s="205" t="s">
        <v>394</v>
      </c>
      <c r="F187" s="205" t="s">
        <v>1323</v>
      </c>
      <c r="G187" s="192"/>
      <c r="H187" s="192"/>
      <c r="I187" s="195"/>
      <c r="J187" s="206">
        <f>BK187</f>
        <v>0</v>
      </c>
      <c r="K187" s="192"/>
      <c r="L187" s="197"/>
      <c r="M187" s="198"/>
      <c r="N187" s="199"/>
      <c r="O187" s="199"/>
      <c r="P187" s="200">
        <f>SUM(P188:P206)</f>
        <v>0</v>
      </c>
      <c r="Q187" s="199"/>
      <c r="R187" s="200">
        <f>SUM(R188:R206)</f>
        <v>22.904769999999999</v>
      </c>
      <c r="S187" s="199"/>
      <c r="T187" s="201">
        <f>SUM(T188:T206)</f>
        <v>0</v>
      </c>
      <c r="AR187" s="202" t="s">
        <v>29</v>
      </c>
      <c r="AT187" s="203" t="s">
        <v>79</v>
      </c>
      <c r="AU187" s="203" t="s">
        <v>29</v>
      </c>
      <c r="AY187" s="202" t="s">
        <v>331</v>
      </c>
      <c r="BK187" s="204">
        <f>SUM(BK188:BK206)</f>
        <v>0</v>
      </c>
    </row>
    <row r="188" spans="2:65" s="1" customFormat="1" ht="25.5" customHeight="1">
      <c r="B188" s="43"/>
      <c r="C188" s="207" t="s">
        <v>460</v>
      </c>
      <c r="D188" s="207" t="s">
        <v>333</v>
      </c>
      <c r="E188" s="208" t="s">
        <v>1328</v>
      </c>
      <c r="F188" s="209" t="s">
        <v>1329</v>
      </c>
      <c r="G188" s="210" t="s">
        <v>402</v>
      </c>
      <c r="H188" s="211">
        <v>108.6</v>
      </c>
      <c r="I188" s="212"/>
      <c r="J188" s="213">
        <f>ROUND(I188*H188,2)</f>
        <v>0</v>
      </c>
      <c r="K188" s="209" t="s">
        <v>337</v>
      </c>
      <c r="L188" s="63"/>
      <c r="M188" s="214" t="s">
        <v>36</v>
      </c>
      <c r="N188" s="215" t="s">
        <v>51</v>
      </c>
      <c r="O188" s="44"/>
      <c r="P188" s="216">
        <f>O188*H188</f>
        <v>0</v>
      </c>
      <c r="Q188" s="216">
        <v>0.14066999999999999</v>
      </c>
      <c r="R188" s="216">
        <f>Q188*H188</f>
        <v>15.276761999999998</v>
      </c>
      <c r="S188" s="216">
        <v>0</v>
      </c>
      <c r="T188" s="217">
        <f>S188*H188</f>
        <v>0</v>
      </c>
      <c r="AR188" s="25" t="s">
        <v>338</v>
      </c>
      <c r="AT188" s="25" t="s">
        <v>333</v>
      </c>
      <c r="AU188" s="25" t="s">
        <v>89</v>
      </c>
      <c r="AY188" s="25" t="s">
        <v>331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25" t="s">
        <v>29</v>
      </c>
      <c r="BK188" s="218">
        <f>ROUND(I188*H188,2)</f>
        <v>0</v>
      </c>
      <c r="BL188" s="25" t="s">
        <v>338</v>
      </c>
      <c r="BM188" s="25" t="s">
        <v>1875</v>
      </c>
    </row>
    <row r="189" spans="2:65" s="12" customFormat="1" ht="13.5">
      <c r="B189" s="219"/>
      <c r="C189" s="220"/>
      <c r="D189" s="221" t="s">
        <v>340</v>
      </c>
      <c r="E189" s="222" t="s">
        <v>36</v>
      </c>
      <c r="F189" s="223" t="s">
        <v>1876</v>
      </c>
      <c r="G189" s="220"/>
      <c r="H189" s="222" t="s">
        <v>36</v>
      </c>
      <c r="I189" s="224"/>
      <c r="J189" s="220"/>
      <c r="K189" s="220"/>
      <c r="L189" s="225"/>
      <c r="M189" s="226"/>
      <c r="N189" s="227"/>
      <c r="O189" s="227"/>
      <c r="P189" s="227"/>
      <c r="Q189" s="227"/>
      <c r="R189" s="227"/>
      <c r="S189" s="227"/>
      <c r="T189" s="228"/>
      <c r="AT189" s="229" t="s">
        <v>340</v>
      </c>
      <c r="AU189" s="229" t="s">
        <v>89</v>
      </c>
      <c r="AV189" s="12" t="s">
        <v>29</v>
      </c>
      <c r="AW189" s="12" t="s">
        <v>43</v>
      </c>
      <c r="AX189" s="12" t="s">
        <v>80</v>
      </c>
      <c r="AY189" s="229" t="s">
        <v>331</v>
      </c>
    </row>
    <row r="190" spans="2:65" s="12" customFormat="1" ht="27">
      <c r="B190" s="219"/>
      <c r="C190" s="220"/>
      <c r="D190" s="221" t="s">
        <v>340</v>
      </c>
      <c r="E190" s="222" t="s">
        <v>36</v>
      </c>
      <c r="F190" s="223" t="s">
        <v>1877</v>
      </c>
      <c r="G190" s="220"/>
      <c r="H190" s="222" t="s">
        <v>36</v>
      </c>
      <c r="I190" s="224"/>
      <c r="J190" s="220"/>
      <c r="K190" s="220"/>
      <c r="L190" s="225"/>
      <c r="M190" s="226"/>
      <c r="N190" s="227"/>
      <c r="O190" s="227"/>
      <c r="P190" s="227"/>
      <c r="Q190" s="227"/>
      <c r="R190" s="227"/>
      <c r="S190" s="227"/>
      <c r="T190" s="228"/>
      <c r="AT190" s="229" t="s">
        <v>340</v>
      </c>
      <c r="AU190" s="229" t="s">
        <v>89</v>
      </c>
      <c r="AV190" s="12" t="s">
        <v>29</v>
      </c>
      <c r="AW190" s="12" t="s">
        <v>43</v>
      </c>
      <c r="AX190" s="12" t="s">
        <v>80</v>
      </c>
      <c r="AY190" s="229" t="s">
        <v>331</v>
      </c>
    </row>
    <row r="191" spans="2:65" s="14" customFormat="1" ht="13.5">
      <c r="B191" s="241"/>
      <c r="C191" s="242"/>
      <c r="D191" s="221" t="s">
        <v>340</v>
      </c>
      <c r="E191" s="243" t="s">
        <v>36</v>
      </c>
      <c r="F191" s="244" t="s">
        <v>1878</v>
      </c>
      <c r="G191" s="242"/>
      <c r="H191" s="245">
        <v>108.6</v>
      </c>
      <c r="I191" s="246"/>
      <c r="J191" s="242"/>
      <c r="K191" s="242"/>
      <c r="L191" s="247"/>
      <c r="M191" s="248"/>
      <c r="N191" s="249"/>
      <c r="O191" s="249"/>
      <c r="P191" s="249"/>
      <c r="Q191" s="249"/>
      <c r="R191" s="249"/>
      <c r="S191" s="249"/>
      <c r="T191" s="250"/>
      <c r="AT191" s="251" t="s">
        <v>340</v>
      </c>
      <c r="AU191" s="251" t="s">
        <v>89</v>
      </c>
      <c r="AV191" s="14" t="s">
        <v>89</v>
      </c>
      <c r="AW191" s="14" t="s">
        <v>43</v>
      </c>
      <c r="AX191" s="14" t="s">
        <v>29</v>
      </c>
      <c r="AY191" s="251" t="s">
        <v>331</v>
      </c>
    </row>
    <row r="192" spans="2:65" s="1" customFormat="1" ht="25.5" customHeight="1">
      <c r="B192" s="43"/>
      <c r="C192" s="263" t="s">
        <v>9</v>
      </c>
      <c r="D192" s="263" t="s">
        <v>461</v>
      </c>
      <c r="E192" s="264" t="s">
        <v>1738</v>
      </c>
      <c r="F192" s="265" t="s">
        <v>1739</v>
      </c>
      <c r="G192" s="266" t="s">
        <v>402</v>
      </c>
      <c r="H192" s="267">
        <v>110.77200000000001</v>
      </c>
      <c r="I192" s="268"/>
      <c r="J192" s="269">
        <f>ROUND(I192*H192,2)</f>
        <v>0</v>
      </c>
      <c r="K192" s="265" t="s">
        <v>36</v>
      </c>
      <c r="L192" s="270"/>
      <c r="M192" s="271" t="s">
        <v>36</v>
      </c>
      <c r="N192" s="272" t="s">
        <v>51</v>
      </c>
      <c r="O192" s="44"/>
      <c r="P192" s="216">
        <f>O192*H192</f>
        <v>0</v>
      </c>
      <c r="Q192" s="216">
        <v>5.2999999999999999E-2</v>
      </c>
      <c r="R192" s="216">
        <f>Q192*H192</f>
        <v>5.8709160000000002</v>
      </c>
      <c r="S192" s="216">
        <v>0</v>
      </c>
      <c r="T192" s="217">
        <f>S192*H192</f>
        <v>0</v>
      </c>
      <c r="AR192" s="25" t="s">
        <v>389</v>
      </c>
      <c r="AT192" s="25" t="s">
        <v>461</v>
      </c>
      <c r="AU192" s="25" t="s">
        <v>89</v>
      </c>
      <c r="AY192" s="25" t="s">
        <v>331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25" t="s">
        <v>29</v>
      </c>
      <c r="BK192" s="218">
        <f>ROUND(I192*H192,2)</f>
        <v>0</v>
      </c>
      <c r="BL192" s="25" t="s">
        <v>338</v>
      </c>
      <c r="BM192" s="25" t="s">
        <v>1879</v>
      </c>
    </row>
    <row r="193" spans="2:65" s="12" customFormat="1" ht="13.5">
      <c r="B193" s="219"/>
      <c r="C193" s="220"/>
      <c r="D193" s="221" t="s">
        <v>340</v>
      </c>
      <c r="E193" s="222" t="s">
        <v>36</v>
      </c>
      <c r="F193" s="223" t="s">
        <v>1880</v>
      </c>
      <c r="G193" s="220"/>
      <c r="H193" s="222" t="s">
        <v>36</v>
      </c>
      <c r="I193" s="224"/>
      <c r="J193" s="220"/>
      <c r="K193" s="220"/>
      <c r="L193" s="225"/>
      <c r="M193" s="226"/>
      <c r="N193" s="227"/>
      <c r="O193" s="227"/>
      <c r="P193" s="227"/>
      <c r="Q193" s="227"/>
      <c r="R193" s="227"/>
      <c r="S193" s="227"/>
      <c r="T193" s="228"/>
      <c r="AT193" s="229" t="s">
        <v>340</v>
      </c>
      <c r="AU193" s="229" t="s">
        <v>89</v>
      </c>
      <c r="AV193" s="12" t="s">
        <v>29</v>
      </c>
      <c r="AW193" s="12" t="s">
        <v>43</v>
      </c>
      <c r="AX193" s="12" t="s">
        <v>80</v>
      </c>
      <c r="AY193" s="229" t="s">
        <v>331</v>
      </c>
    </row>
    <row r="194" spans="2:65" s="14" customFormat="1" ht="13.5">
      <c r="B194" s="241"/>
      <c r="C194" s="242"/>
      <c r="D194" s="221" t="s">
        <v>340</v>
      </c>
      <c r="E194" s="243" t="s">
        <v>36</v>
      </c>
      <c r="F194" s="244" t="s">
        <v>1881</v>
      </c>
      <c r="G194" s="242"/>
      <c r="H194" s="245">
        <v>110.77200000000001</v>
      </c>
      <c r="I194" s="246"/>
      <c r="J194" s="242"/>
      <c r="K194" s="242"/>
      <c r="L194" s="247"/>
      <c r="M194" s="248"/>
      <c r="N194" s="249"/>
      <c r="O194" s="249"/>
      <c r="P194" s="249"/>
      <c r="Q194" s="249"/>
      <c r="R194" s="249"/>
      <c r="S194" s="249"/>
      <c r="T194" s="250"/>
      <c r="AT194" s="251" t="s">
        <v>340</v>
      </c>
      <c r="AU194" s="251" t="s">
        <v>89</v>
      </c>
      <c r="AV194" s="14" t="s">
        <v>89</v>
      </c>
      <c r="AW194" s="14" t="s">
        <v>43</v>
      </c>
      <c r="AX194" s="14" t="s">
        <v>29</v>
      </c>
      <c r="AY194" s="251" t="s">
        <v>331</v>
      </c>
    </row>
    <row r="195" spans="2:65" s="1" customFormat="1" ht="38.25" customHeight="1">
      <c r="B195" s="43"/>
      <c r="C195" s="207" t="s">
        <v>474</v>
      </c>
      <c r="D195" s="207" t="s">
        <v>333</v>
      </c>
      <c r="E195" s="208" t="s">
        <v>1335</v>
      </c>
      <c r="F195" s="209" t="s">
        <v>1336</v>
      </c>
      <c r="G195" s="210" t="s">
        <v>402</v>
      </c>
      <c r="H195" s="211">
        <v>21.2</v>
      </c>
      <c r="I195" s="212"/>
      <c r="J195" s="213">
        <f>ROUND(I195*H195,2)</f>
        <v>0</v>
      </c>
      <c r="K195" s="209" t="s">
        <v>36</v>
      </c>
      <c r="L195" s="63"/>
      <c r="M195" s="214" t="s">
        <v>36</v>
      </c>
      <c r="N195" s="215" t="s">
        <v>51</v>
      </c>
      <c r="O195" s="44"/>
      <c r="P195" s="216">
        <f>O195*H195</f>
        <v>0</v>
      </c>
      <c r="Q195" s="216">
        <v>6.7000000000000004E-2</v>
      </c>
      <c r="R195" s="216">
        <f>Q195*H195</f>
        <v>1.4204000000000001</v>
      </c>
      <c r="S195" s="216">
        <v>0</v>
      </c>
      <c r="T195" s="217">
        <f>S195*H195</f>
        <v>0</v>
      </c>
      <c r="AR195" s="25" t="s">
        <v>338</v>
      </c>
      <c r="AT195" s="25" t="s">
        <v>333</v>
      </c>
      <c r="AU195" s="25" t="s">
        <v>89</v>
      </c>
      <c r="AY195" s="25" t="s">
        <v>331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25" t="s">
        <v>29</v>
      </c>
      <c r="BK195" s="218">
        <f>ROUND(I195*H195,2)</f>
        <v>0</v>
      </c>
      <c r="BL195" s="25" t="s">
        <v>338</v>
      </c>
      <c r="BM195" s="25" t="s">
        <v>1882</v>
      </c>
    </row>
    <row r="196" spans="2:65" s="12" customFormat="1" ht="13.5">
      <c r="B196" s="219"/>
      <c r="C196" s="220"/>
      <c r="D196" s="221" t="s">
        <v>340</v>
      </c>
      <c r="E196" s="222" t="s">
        <v>36</v>
      </c>
      <c r="F196" s="223" t="s">
        <v>1338</v>
      </c>
      <c r="G196" s="220"/>
      <c r="H196" s="222" t="s">
        <v>36</v>
      </c>
      <c r="I196" s="224"/>
      <c r="J196" s="220"/>
      <c r="K196" s="220"/>
      <c r="L196" s="225"/>
      <c r="M196" s="226"/>
      <c r="N196" s="227"/>
      <c r="O196" s="227"/>
      <c r="P196" s="227"/>
      <c r="Q196" s="227"/>
      <c r="R196" s="227"/>
      <c r="S196" s="227"/>
      <c r="T196" s="228"/>
      <c r="AT196" s="229" t="s">
        <v>340</v>
      </c>
      <c r="AU196" s="229" t="s">
        <v>89</v>
      </c>
      <c r="AV196" s="12" t="s">
        <v>29</v>
      </c>
      <c r="AW196" s="12" t="s">
        <v>43</v>
      </c>
      <c r="AX196" s="12" t="s">
        <v>80</v>
      </c>
      <c r="AY196" s="229" t="s">
        <v>331</v>
      </c>
    </row>
    <row r="197" spans="2:65" s="12" customFormat="1" ht="13.5">
      <c r="B197" s="219"/>
      <c r="C197" s="220"/>
      <c r="D197" s="221" t="s">
        <v>340</v>
      </c>
      <c r="E197" s="222" t="s">
        <v>36</v>
      </c>
      <c r="F197" s="223" t="s">
        <v>1883</v>
      </c>
      <c r="G197" s="220"/>
      <c r="H197" s="222" t="s">
        <v>36</v>
      </c>
      <c r="I197" s="224"/>
      <c r="J197" s="220"/>
      <c r="K197" s="220"/>
      <c r="L197" s="225"/>
      <c r="M197" s="226"/>
      <c r="N197" s="227"/>
      <c r="O197" s="227"/>
      <c r="P197" s="227"/>
      <c r="Q197" s="227"/>
      <c r="R197" s="227"/>
      <c r="S197" s="227"/>
      <c r="T197" s="228"/>
      <c r="AT197" s="229" t="s">
        <v>340</v>
      </c>
      <c r="AU197" s="229" t="s">
        <v>89</v>
      </c>
      <c r="AV197" s="12" t="s">
        <v>29</v>
      </c>
      <c r="AW197" s="12" t="s">
        <v>43</v>
      </c>
      <c r="AX197" s="12" t="s">
        <v>80</v>
      </c>
      <c r="AY197" s="229" t="s">
        <v>331</v>
      </c>
    </row>
    <row r="198" spans="2:65" s="14" customFormat="1" ht="13.5">
      <c r="B198" s="241"/>
      <c r="C198" s="242"/>
      <c r="D198" s="221" t="s">
        <v>340</v>
      </c>
      <c r="E198" s="243" t="s">
        <v>36</v>
      </c>
      <c r="F198" s="244" t="s">
        <v>1884</v>
      </c>
      <c r="G198" s="242"/>
      <c r="H198" s="245">
        <v>21.2</v>
      </c>
      <c r="I198" s="246"/>
      <c r="J198" s="242"/>
      <c r="K198" s="242"/>
      <c r="L198" s="247"/>
      <c r="M198" s="248"/>
      <c r="N198" s="249"/>
      <c r="O198" s="249"/>
      <c r="P198" s="249"/>
      <c r="Q198" s="249"/>
      <c r="R198" s="249"/>
      <c r="S198" s="249"/>
      <c r="T198" s="250"/>
      <c r="AT198" s="251" t="s">
        <v>340</v>
      </c>
      <c r="AU198" s="251" t="s">
        <v>89</v>
      </c>
      <c r="AV198" s="14" t="s">
        <v>89</v>
      </c>
      <c r="AW198" s="14" t="s">
        <v>43</v>
      </c>
      <c r="AX198" s="14" t="s">
        <v>29</v>
      </c>
      <c r="AY198" s="251" t="s">
        <v>331</v>
      </c>
    </row>
    <row r="199" spans="2:65" s="1" customFormat="1" ht="16.5" customHeight="1">
      <c r="B199" s="43"/>
      <c r="C199" s="263" t="s">
        <v>481</v>
      </c>
      <c r="D199" s="263" t="s">
        <v>461</v>
      </c>
      <c r="E199" s="264" t="s">
        <v>1341</v>
      </c>
      <c r="F199" s="265" t="s">
        <v>1342</v>
      </c>
      <c r="G199" s="266" t="s">
        <v>1343</v>
      </c>
      <c r="H199" s="267">
        <v>4.6920000000000002</v>
      </c>
      <c r="I199" s="268"/>
      <c r="J199" s="269">
        <f>ROUND(I199*H199,2)</f>
        <v>0</v>
      </c>
      <c r="K199" s="265" t="s">
        <v>36</v>
      </c>
      <c r="L199" s="270"/>
      <c r="M199" s="271" t="s">
        <v>36</v>
      </c>
      <c r="N199" s="272" t="s">
        <v>51</v>
      </c>
      <c r="O199" s="44"/>
      <c r="P199" s="216">
        <f>O199*H199</f>
        <v>0</v>
      </c>
      <c r="Q199" s="216">
        <v>1E-3</v>
      </c>
      <c r="R199" s="216">
        <f>Q199*H199</f>
        <v>4.692E-3</v>
      </c>
      <c r="S199" s="216">
        <v>0</v>
      </c>
      <c r="T199" s="217">
        <f>S199*H199</f>
        <v>0</v>
      </c>
      <c r="AR199" s="25" t="s">
        <v>389</v>
      </c>
      <c r="AT199" s="25" t="s">
        <v>461</v>
      </c>
      <c r="AU199" s="25" t="s">
        <v>89</v>
      </c>
      <c r="AY199" s="25" t="s">
        <v>331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25" t="s">
        <v>29</v>
      </c>
      <c r="BK199" s="218">
        <f>ROUND(I199*H199,2)</f>
        <v>0</v>
      </c>
      <c r="BL199" s="25" t="s">
        <v>338</v>
      </c>
      <c r="BM199" s="25" t="s">
        <v>1885</v>
      </c>
    </row>
    <row r="200" spans="2:65" s="12" customFormat="1" ht="13.5">
      <c r="B200" s="219"/>
      <c r="C200" s="220"/>
      <c r="D200" s="221" t="s">
        <v>340</v>
      </c>
      <c r="E200" s="222" t="s">
        <v>36</v>
      </c>
      <c r="F200" s="223" t="s">
        <v>1338</v>
      </c>
      <c r="G200" s="220"/>
      <c r="H200" s="222" t="s">
        <v>36</v>
      </c>
      <c r="I200" s="224"/>
      <c r="J200" s="220"/>
      <c r="K200" s="220"/>
      <c r="L200" s="225"/>
      <c r="M200" s="226"/>
      <c r="N200" s="227"/>
      <c r="O200" s="227"/>
      <c r="P200" s="227"/>
      <c r="Q200" s="227"/>
      <c r="R200" s="227"/>
      <c r="S200" s="227"/>
      <c r="T200" s="228"/>
      <c r="AT200" s="229" t="s">
        <v>340</v>
      </c>
      <c r="AU200" s="229" t="s">
        <v>89</v>
      </c>
      <c r="AV200" s="12" t="s">
        <v>29</v>
      </c>
      <c r="AW200" s="12" t="s">
        <v>43</v>
      </c>
      <c r="AX200" s="12" t="s">
        <v>80</v>
      </c>
      <c r="AY200" s="229" t="s">
        <v>331</v>
      </c>
    </row>
    <row r="201" spans="2:65" s="12" customFormat="1" ht="13.5">
      <c r="B201" s="219"/>
      <c r="C201" s="220"/>
      <c r="D201" s="221" t="s">
        <v>340</v>
      </c>
      <c r="E201" s="222" t="s">
        <v>36</v>
      </c>
      <c r="F201" s="223" t="s">
        <v>1886</v>
      </c>
      <c r="G201" s="220"/>
      <c r="H201" s="222" t="s">
        <v>36</v>
      </c>
      <c r="I201" s="224"/>
      <c r="J201" s="220"/>
      <c r="K201" s="220"/>
      <c r="L201" s="225"/>
      <c r="M201" s="226"/>
      <c r="N201" s="227"/>
      <c r="O201" s="227"/>
      <c r="P201" s="227"/>
      <c r="Q201" s="227"/>
      <c r="R201" s="227"/>
      <c r="S201" s="227"/>
      <c r="T201" s="228"/>
      <c r="AT201" s="229" t="s">
        <v>340</v>
      </c>
      <c r="AU201" s="229" t="s">
        <v>89</v>
      </c>
      <c r="AV201" s="12" t="s">
        <v>29</v>
      </c>
      <c r="AW201" s="12" t="s">
        <v>43</v>
      </c>
      <c r="AX201" s="12" t="s">
        <v>80</v>
      </c>
      <c r="AY201" s="229" t="s">
        <v>331</v>
      </c>
    </row>
    <row r="202" spans="2:65" s="14" customFormat="1" ht="13.5">
      <c r="B202" s="241"/>
      <c r="C202" s="242"/>
      <c r="D202" s="221" t="s">
        <v>340</v>
      </c>
      <c r="E202" s="243" t="s">
        <v>36</v>
      </c>
      <c r="F202" s="244" t="s">
        <v>1887</v>
      </c>
      <c r="G202" s="242"/>
      <c r="H202" s="245">
        <v>4.6920000000000002</v>
      </c>
      <c r="I202" s="246"/>
      <c r="J202" s="242"/>
      <c r="K202" s="242"/>
      <c r="L202" s="247"/>
      <c r="M202" s="248"/>
      <c r="N202" s="249"/>
      <c r="O202" s="249"/>
      <c r="P202" s="249"/>
      <c r="Q202" s="249"/>
      <c r="R202" s="249"/>
      <c r="S202" s="249"/>
      <c r="T202" s="250"/>
      <c r="AT202" s="251" t="s">
        <v>340</v>
      </c>
      <c r="AU202" s="251" t="s">
        <v>89</v>
      </c>
      <c r="AV202" s="14" t="s">
        <v>89</v>
      </c>
      <c r="AW202" s="14" t="s">
        <v>43</v>
      </c>
      <c r="AX202" s="14" t="s">
        <v>29</v>
      </c>
      <c r="AY202" s="251" t="s">
        <v>331</v>
      </c>
    </row>
    <row r="203" spans="2:65" s="1" customFormat="1" ht="16.5" customHeight="1">
      <c r="B203" s="43"/>
      <c r="C203" s="263" t="s">
        <v>488</v>
      </c>
      <c r="D203" s="263" t="s">
        <v>461</v>
      </c>
      <c r="E203" s="264" t="s">
        <v>1347</v>
      </c>
      <c r="F203" s="265" t="s">
        <v>1348</v>
      </c>
      <c r="G203" s="266" t="s">
        <v>448</v>
      </c>
      <c r="H203" s="267">
        <v>0.33200000000000002</v>
      </c>
      <c r="I203" s="268"/>
      <c r="J203" s="269">
        <f>ROUND(I203*H203,2)</f>
        <v>0</v>
      </c>
      <c r="K203" s="265" t="s">
        <v>337</v>
      </c>
      <c r="L203" s="270"/>
      <c r="M203" s="271" t="s">
        <v>36</v>
      </c>
      <c r="N203" s="272" t="s">
        <v>51</v>
      </c>
      <c r="O203" s="44"/>
      <c r="P203" s="216">
        <f>O203*H203</f>
        <v>0</v>
      </c>
      <c r="Q203" s="216">
        <v>1</v>
      </c>
      <c r="R203" s="216">
        <f>Q203*H203</f>
        <v>0.33200000000000002</v>
      </c>
      <c r="S203" s="216">
        <v>0</v>
      </c>
      <c r="T203" s="217">
        <f>S203*H203</f>
        <v>0</v>
      </c>
      <c r="AR203" s="25" t="s">
        <v>389</v>
      </c>
      <c r="AT203" s="25" t="s">
        <v>461</v>
      </c>
      <c r="AU203" s="25" t="s">
        <v>89</v>
      </c>
      <c r="AY203" s="25" t="s">
        <v>331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25" t="s">
        <v>29</v>
      </c>
      <c r="BK203" s="218">
        <f>ROUND(I203*H203,2)</f>
        <v>0</v>
      </c>
      <c r="BL203" s="25" t="s">
        <v>338</v>
      </c>
      <c r="BM203" s="25" t="s">
        <v>1888</v>
      </c>
    </row>
    <row r="204" spans="2:65" s="12" customFormat="1" ht="13.5">
      <c r="B204" s="219"/>
      <c r="C204" s="220"/>
      <c r="D204" s="221" t="s">
        <v>340</v>
      </c>
      <c r="E204" s="222" t="s">
        <v>36</v>
      </c>
      <c r="F204" s="223" t="s">
        <v>1338</v>
      </c>
      <c r="G204" s="220"/>
      <c r="H204" s="222" t="s">
        <v>36</v>
      </c>
      <c r="I204" s="224"/>
      <c r="J204" s="220"/>
      <c r="K204" s="220"/>
      <c r="L204" s="225"/>
      <c r="M204" s="226"/>
      <c r="N204" s="227"/>
      <c r="O204" s="227"/>
      <c r="P204" s="227"/>
      <c r="Q204" s="227"/>
      <c r="R204" s="227"/>
      <c r="S204" s="227"/>
      <c r="T204" s="228"/>
      <c r="AT204" s="229" t="s">
        <v>340</v>
      </c>
      <c r="AU204" s="229" t="s">
        <v>89</v>
      </c>
      <c r="AV204" s="12" t="s">
        <v>29</v>
      </c>
      <c r="AW204" s="12" t="s">
        <v>43</v>
      </c>
      <c r="AX204" s="12" t="s">
        <v>80</v>
      </c>
      <c r="AY204" s="229" t="s">
        <v>331</v>
      </c>
    </row>
    <row r="205" spans="2:65" s="12" customFormat="1" ht="13.5">
      <c r="B205" s="219"/>
      <c r="C205" s="220"/>
      <c r="D205" s="221" t="s">
        <v>340</v>
      </c>
      <c r="E205" s="222" t="s">
        <v>36</v>
      </c>
      <c r="F205" s="223" t="s">
        <v>1889</v>
      </c>
      <c r="G205" s="220"/>
      <c r="H205" s="222" t="s">
        <v>36</v>
      </c>
      <c r="I205" s="224"/>
      <c r="J205" s="220"/>
      <c r="K205" s="220"/>
      <c r="L205" s="225"/>
      <c r="M205" s="226"/>
      <c r="N205" s="227"/>
      <c r="O205" s="227"/>
      <c r="P205" s="227"/>
      <c r="Q205" s="227"/>
      <c r="R205" s="227"/>
      <c r="S205" s="227"/>
      <c r="T205" s="228"/>
      <c r="AT205" s="229" t="s">
        <v>340</v>
      </c>
      <c r="AU205" s="229" t="s">
        <v>89</v>
      </c>
      <c r="AV205" s="12" t="s">
        <v>29</v>
      </c>
      <c r="AW205" s="12" t="s">
        <v>43</v>
      </c>
      <c r="AX205" s="12" t="s">
        <v>80</v>
      </c>
      <c r="AY205" s="229" t="s">
        <v>331</v>
      </c>
    </row>
    <row r="206" spans="2:65" s="14" customFormat="1" ht="13.5">
      <c r="B206" s="241"/>
      <c r="C206" s="242"/>
      <c r="D206" s="221" t="s">
        <v>340</v>
      </c>
      <c r="E206" s="243" t="s">
        <v>36</v>
      </c>
      <c r="F206" s="244" t="s">
        <v>1890</v>
      </c>
      <c r="G206" s="242"/>
      <c r="H206" s="245">
        <v>0.33200000000000002</v>
      </c>
      <c r="I206" s="246"/>
      <c r="J206" s="242"/>
      <c r="K206" s="242"/>
      <c r="L206" s="247"/>
      <c r="M206" s="248"/>
      <c r="N206" s="249"/>
      <c r="O206" s="249"/>
      <c r="P206" s="249"/>
      <c r="Q206" s="249"/>
      <c r="R206" s="249"/>
      <c r="S206" s="249"/>
      <c r="T206" s="250"/>
      <c r="AT206" s="251" t="s">
        <v>340</v>
      </c>
      <c r="AU206" s="251" t="s">
        <v>89</v>
      </c>
      <c r="AV206" s="14" t="s">
        <v>89</v>
      </c>
      <c r="AW206" s="14" t="s">
        <v>43</v>
      </c>
      <c r="AX206" s="14" t="s">
        <v>29</v>
      </c>
      <c r="AY206" s="251" t="s">
        <v>331</v>
      </c>
    </row>
    <row r="207" spans="2:65" s="11" customFormat="1" ht="29.85" customHeight="1">
      <c r="B207" s="191"/>
      <c r="C207" s="192"/>
      <c r="D207" s="193" t="s">
        <v>79</v>
      </c>
      <c r="E207" s="205" t="s">
        <v>734</v>
      </c>
      <c r="F207" s="205" t="s">
        <v>735</v>
      </c>
      <c r="G207" s="192"/>
      <c r="H207" s="192"/>
      <c r="I207" s="195"/>
      <c r="J207" s="206">
        <f>BK207</f>
        <v>0</v>
      </c>
      <c r="K207" s="192"/>
      <c r="L207" s="197"/>
      <c r="M207" s="198"/>
      <c r="N207" s="199"/>
      <c r="O207" s="199"/>
      <c r="P207" s="200">
        <f>P208</f>
        <v>0</v>
      </c>
      <c r="Q207" s="199"/>
      <c r="R207" s="200">
        <f>R208</f>
        <v>0</v>
      </c>
      <c r="S207" s="199"/>
      <c r="T207" s="201">
        <f>T208</f>
        <v>0</v>
      </c>
      <c r="AR207" s="202" t="s">
        <v>29</v>
      </c>
      <c r="AT207" s="203" t="s">
        <v>79</v>
      </c>
      <c r="AU207" s="203" t="s">
        <v>29</v>
      </c>
      <c r="AY207" s="202" t="s">
        <v>331</v>
      </c>
      <c r="BK207" s="204">
        <f>BK208</f>
        <v>0</v>
      </c>
    </row>
    <row r="208" spans="2:65" s="1" customFormat="1" ht="16.5" customHeight="1">
      <c r="B208" s="43"/>
      <c r="C208" s="207" t="s">
        <v>495</v>
      </c>
      <c r="D208" s="207" t="s">
        <v>333</v>
      </c>
      <c r="E208" s="208" t="s">
        <v>1390</v>
      </c>
      <c r="F208" s="209" t="s">
        <v>1391</v>
      </c>
      <c r="G208" s="210" t="s">
        <v>448</v>
      </c>
      <c r="H208" s="211">
        <v>95.346000000000004</v>
      </c>
      <c r="I208" s="212"/>
      <c r="J208" s="213">
        <f>ROUND(I208*H208,2)</f>
        <v>0</v>
      </c>
      <c r="K208" s="209" t="s">
        <v>337</v>
      </c>
      <c r="L208" s="63"/>
      <c r="M208" s="214" t="s">
        <v>36</v>
      </c>
      <c r="N208" s="279" t="s">
        <v>51</v>
      </c>
      <c r="O208" s="280"/>
      <c r="P208" s="281">
        <f>O208*H208</f>
        <v>0</v>
      </c>
      <c r="Q208" s="281">
        <v>0</v>
      </c>
      <c r="R208" s="281">
        <f>Q208*H208</f>
        <v>0</v>
      </c>
      <c r="S208" s="281">
        <v>0</v>
      </c>
      <c r="T208" s="282">
        <f>S208*H208</f>
        <v>0</v>
      </c>
      <c r="AR208" s="25" t="s">
        <v>338</v>
      </c>
      <c r="AT208" s="25" t="s">
        <v>333</v>
      </c>
      <c r="AU208" s="25" t="s">
        <v>89</v>
      </c>
      <c r="AY208" s="25" t="s">
        <v>331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25" t="s">
        <v>29</v>
      </c>
      <c r="BK208" s="218">
        <f>ROUND(I208*H208,2)</f>
        <v>0</v>
      </c>
      <c r="BL208" s="25" t="s">
        <v>338</v>
      </c>
      <c r="BM208" s="25" t="s">
        <v>1891</v>
      </c>
    </row>
    <row r="209" spans="2:12" s="1" customFormat="1" ht="6.95" customHeight="1">
      <c r="B209" s="58"/>
      <c r="C209" s="59"/>
      <c r="D209" s="59"/>
      <c r="E209" s="59"/>
      <c r="F209" s="59"/>
      <c r="G209" s="59"/>
      <c r="H209" s="59"/>
      <c r="I209" s="152"/>
      <c r="J209" s="59"/>
      <c r="K209" s="59"/>
      <c r="L209" s="63"/>
    </row>
  </sheetData>
  <sheetProtection algorithmName="SHA-512" hashValue="UoisFKLkgpf23VVx9gmd6oRpqDBvAnc196CgbjytwmhPlrIvfrgIIXOUzbRWjbMATHUQCFKPjdlG000zzDMUqg==" saltValue="I7Emd832f3shJYv3iRUJb+I2sfGjN8eNVBn4+GJlgzZMw/Oct/UpE1g5yWUHpdjgwTRJa83QaUAlDsZpjKwapw==" spinCount="100000" sheet="1" objects="1" scenarios="1" formatColumns="0" formatRows="0" autoFilter="0"/>
  <autoFilter ref="C86:K208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60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138</v>
      </c>
      <c r="AZ2" s="127" t="s">
        <v>1892</v>
      </c>
      <c r="BA2" s="127" t="s">
        <v>36</v>
      </c>
      <c r="BB2" s="127" t="s">
        <v>36</v>
      </c>
      <c r="BC2" s="127" t="s">
        <v>1893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1894</v>
      </c>
      <c r="BA3" s="127" t="s">
        <v>36</v>
      </c>
      <c r="BB3" s="127" t="s">
        <v>36</v>
      </c>
      <c r="BC3" s="127" t="s">
        <v>1895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1896</v>
      </c>
      <c r="BA4" s="127" t="s">
        <v>36</v>
      </c>
      <c r="BB4" s="127" t="s">
        <v>36</v>
      </c>
      <c r="BC4" s="127" t="s">
        <v>1893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1897</v>
      </c>
      <c r="BA5" s="127" t="s">
        <v>36</v>
      </c>
      <c r="BB5" s="127" t="s">
        <v>36</v>
      </c>
      <c r="BC5" s="127" t="s">
        <v>1898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1899</v>
      </c>
      <c r="BA6" s="127" t="s">
        <v>36</v>
      </c>
      <c r="BB6" s="127" t="s">
        <v>36</v>
      </c>
      <c r="BC6" s="127" t="s">
        <v>1900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s="1" customFormat="1" ht="16.5" customHeight="1">
      <c r="B9" s="43"/>
      <c r="C9" s="44"/>
      <c r="D9" s="44"/>
      <c r="E9" s="404" t="s">
        <v>1100</v>
      </c>
      <c r="F9" s="406"/>
      <c r="G9" s="406"/>
      <c r="H9" s="406"/>
      <c r="I9" s="130"/>
      <c r="J9" s="44"/>
      <c r="K9" s="47"/>
    </row>
    <row r="10" spans="1:70" s="1" customFormat="1">
      <c r="B10" s="43"/>
      <c r="C10" s="44"/>
      <c r="D10" s="38" t="s">
        <v>281</v>
      </c>
      <c r="E10" s="44"/>
      <c r="F10" s="44"/>
      <c r="G10" s="44"/>
      <c r="H10" s="44"/>
      <c r="I10" s="130"/>
      <c r="J10" s="44"/>
      <c r="K10" s="47"/>
    </row>
    <row r="11" spans="1:70" s="1" customFormat="1" ht="36.950000000000003" customHeight="1">
      <c r="B11" s="43"/>
      <c r="C11" s="44"/>
      <c r="D11" s="44"/>
      <c r="E11" s="407" t="s">
        <v>1901</v>
      </c>
      <c r="F11" s="406"/>
      <c r="G11" s="406"/>
      <c r="H11" s="406"/>
      <c r="I11" s="130"/>
      <c r="J11" s="44"/>
      <c r="K11" s="47"/>
    </row>
    <row r="12" spans="1:70" s="1" customFormat="1" ht="13.5">
      <c r="B12" s="43"/>
      <c r="C12" s="44"/>
      <c r="D12" s="44"/>
      <c r="E12" s="44"/>
      <c r="F12" s="44"/>
      <c r="G12" s="44"/>
      <c r="H12" s="44"/>
      <c r="I12" s="130"/>
      <c r="J12" s="44"/>
      <c r="K12" s="47"/>
    </row>
    <row r="13" spans="1:70" s="1" customFormat="1" ht="14.45" customHeight="1">
      <c r="B13" s="43"/>
      <c r="C13" s="44"/>
      <c r="D13" s="38" t="s">
        <v>21</v>
      </c>
      <c r="E13" s="44"/>
      <c r="F13" s="36" t="s">
        <v>107</v>
      </c>
      <c r="G13" s="44"/>
      <c r="H13" s="44"/>
      <c r="I13" s="131" t="s">
        <v>23</v>
      </c>
      <c r="J13" s="36" t="s">
        <v>36</v>
      </c>
      <c r="K13" s="47"/>
    </row>
    <row r="14" spans="1:70" s="1" customFormat="1" ht="14.45" customHeight="1">
      <c r="B14" s="43"/>
      <c r="C14" s="44"/>
      <c r="D14" s="38" t="s">
        <v>25</v>
      </c>
      <c r="E14" s="44"/>
      <c r="F14" s="36" t="s">
        <v>26</v>
      </c>
      <c r="G14" s="44"/>
      <c r="H14" s="44"/>
      <c r="I14" s="131" t="s">
        <v>27</v>
      </c>
      <c r="J14" s="132" t="str">
        <f>'Rekapitulace stavby'!AN8</f>
        <v>15. 8. 2017</v>
      </c>
      <c r="K14" s="47"/>
    </row>
    <row r="15" spans="1:70" s="1" customFormat="1" ht="10.9" customHeight="1">
      <c r="B15" s="43"/>
      <c r="C15" s="44"/>
      <c r="D15" s="44"/>
      <c r="E15" s="44"/>
      <c r="F15" s="44"/>
      <c r="G15" s="44"/>
      <c r="H15" s="44"/>
      <c r="I15" s="130"/>
      <c r="J15" s="44"/>
      <c r="K15" s="47"/>
    </row>
    <row r="16" spans="1:70" s="1" customFormat="1" ht="14.45" customHeight="1">
      <c r="B16" s="43"/>
      <c r="C16" s="44"/>
      <c r="D16" s="38" t="s">
        <v>34</v>
      </c>
      <c r="E16" s="44"/>
      <c r="F16" s="44"/>
      <c r="G16" s="44"/>
      <c r="H16" s="44"/>
      <c r="I16" s="131" t="s">
        <v>35</v>
      </c>
      <c r="J16" s="36" t="s">
        <v>36</v>
      </c>
      <c r="K16" s="47"/>
    </row>
    <row r="17" spans="2:11" s="1" customFormat="1" ht="18" customHeight="1">
      <c r="B17" s="43"/>
      <c r="C17" s="44"/>
      <c r="D17" s="44"/>
      <c r="E17" s="36" t="s">
        <v>37</v>
      </c>
      <c r="F17" s="44"/>
      <c r="G17" s="44"/>
      <c r="H17" s="44"/>
      <c r="I17" s="131" t="s">
        <v>38</v>
      </c>
      <c r="J17" s="36" t="s">
        <v>36</v>
      </c>
      <c r="K17" s="47"/>
    </row>
    <row r="18" spans="2:11" s="1" customFormat="1" ht="6.95" customHeight="1">
      <c r="B18" s="43"/>
      <c r="C18" s="44"/>
      <c r="D18" s="44"/>
      <c r="E18" s="44"/>
      <c r="F18" s="44"/>
      <c r="G18" s="44"/>
      <c r="H18" s="44"/>
      <c r="I18" s="130"/>
      <c r="J18" s="44"/>
      <c r="K18" s="47"/>
    </row>
    <row r="19" spans="2:11" s="1" customFormat="1" ht="14.45" customHeight="1">
      <c r="B19" s="43"/>
      <c r="C19" s="44"/>
      <c r="D19" s="38" t="s">
        <v>39</v>
      </c>
      <c r="E19" s="44"/>
      <c r="F19" s="44"/>
      <c r="G19" s="44"/>
      <c r="H19" s="44"/>
      <c r="I19" s="131" t="s">
        <v>35</v>
      </c>
      <c r="J19" s="36" t="str">
        <f>IF('Rekapitulace stavby'!AN13="Vyplň údaj","",IF('Rekapitulace stavby'!AN13="","",'Rekapitulace stavby'!AN13))</f>
        <v/>
      </c>
      <c r="K19" s="47"/>
    </row>
    <row r="20" spans="2:11" s="1" customFormat="1" ht="18" customHeight="1">
      <c r="B20" s="43"/>
      <c r="C20" s="44"/>
      <c r="D20" s="44"/>
      <c r="E20" s="36" t="str">
        <f>IF('Rekapitulace stavby'!E14="Vyplň údaj","",IF('Rekapitulace stavby'!E14="","",'Rekapitulace stavby'!E14))</f>
        <v/>
      </c>
      <c r="F20" s="44"/>
      <c r="G20" s="44"/>
      <c r="H20" s="44"/>
      <c r="I20" s="131" t="s">
        <v>38</v>
      </c>
      <c r="J20" s="36" t="str">
        <f>IF('Rekapitulace stavby'!AN14="Vyplň údaj","",IF('Rekapitulace stavby'!AN14="","",'Rekapitulace stavby'!AN14))</f>
        <v/>
      </c>
      <c r="K20" s="47"/>
    </row>
    <row r="21" spans="2:11" s="1" customFormat="1" ht="6.95" customHeight="1">
      <c r="B21" s="43"/>
      <c r="C21" s="44"/>
      <c r="D21" s="44"/>
      <c r="E21" s="44"/>
      <c r="F21" s="44"/>
      <c r="G21" s="44"/>
      <c r="H21" s="44"/>
      <c r="I21" s="130"/>
      <c r="J21" s="44"/>
      <c r="K21" s="47"/>
    </row>
    <row r="22" spans="2:11" s="1" customFormat="1" ht="14.45" customHeight="1">
      <c r="B22" s="43"/>
      <c r="C22" s="44"/>
      <c r="D22" s="38" t="s">
        <v>41</v>
      </c>
      <c r="E22" s="44"/>
      <c r="F22" s="44"/>
      <c r="G22" s="44"/>
      <c r="H22" s="44"/>
      <c r="I22" s="131" t="s">
        <v>35</v>
      </c>
      <c r="J22" s="36" t="s">
        <v>36</v>
      </c>
      <c r="K22" s="47"/>
    </row>
    <row r="23" spans="2:11" s="1" customFormat="1" ht="18" customHeight="1">
      <c r="B23" s="43"/>
      <c r="C23" s="44"/>
      <c r="D23" s="44"/>
      <c r="E23" s="36" t="s">
        <v>42</v>
      </c>
      <c r="F23" s="44"/>
      <c r="G23" s="44"/>
      <c r="H23" s="44"/>
      <c r="I23" s="131" t="s">
        <v>38</v>
      </c>
      <c r="J23" s="36" t="s">
        <v>36</v>
      </c>
      <c r="K23" s="47"/>
    </row>
    <row r="24" spans="2:11" s="1" customFormat="1" ht="6.95" customHeight="1">
      <c r="B24" s="43"/>
      <c r="C24" s="44"/>
      <c r="D24" s="44"/>
      <c r="E24" s="44"/>
      <c r="F24" s="44"/>
      <c r="G24" s="44"/>
      <c r="H24" s="44"/>
      <c r="I24" s="130"/>
      <c r="J24" s="44"/>
      <c r="K24" s="47"/>
    </row>
    <row r="25" spans="2:11" s="1" customFormat="1" ht="14.45" customHeight="1">
      <c r="B25" s="43"/>
      <c r="C25" s="44"/>
      <c r="D25" s="38" t="s">
        <v>44</v>
      </c>
      <c r="E25" s="44"/>
      <c r="F25" s="44"/>
      <c r="G25" s="44"/>
      <c r="H25" s="44"/>
      <c r="I25" s="130"/>
      <c r="J25" s="44"/>
      <c r="K25" s="47"/>
    </row>
    <row r="26" spans="2:11" s="7" customFormat="1" ht="16.5" customHeight="1">
      <c r="B26" s="134"/>
      <c r="C26" s="135"/>
      <c r="D26" s="135"/>
      <c r="E26" s="368" t="s">
        <v>36</v>
      </c>
      <c r="F26" s="368"/>
      <c r="G26" s="368"/>
      <c r="H26" s="368"/>
      <c r="I26" s="136"/>
      <c r="J26" s="135"/>
      <c r="K26" s="137"/>
    </row>
    <row r="27" spans="2:11" s="1" customFormat="1" ht="6.95" customHeight="1">
      <c r="B27" s="43"/>
      <c r="C27" s="44"/>
      <c r="D27" s="44"/>
      <c r="E27" s="44"/>
      <c r="F27" s="44"/>
      <c r="G27" s="44"/>
      <c r="H27" s="44"/>
      <c r="I27" s="130"/>
      <c r="J27" s="44"/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25.35" customHeight="1">
      <c r="B29" s="43"/>
      <c r="C29" s="44"/>
      <c r="D29" s="140" t="s">
        <v>46</v>
      </c>
      <c r="E29" s="44"/>
      <c r="F29" s="44"/>
      <c r="G29" s="44"/>
      <c r="H29" s="44"/>
      <c r="I29" s="130"/>
      <c r="J29" s="141">
        <f>ROUND(J87,0)</f>
        <v>0</v>
      </c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14.45" customHeight="1">
      <c r="B31" s="43"/>
      <c r="C31" s="44"/>
      <c r="D31" s="44"/>
      <c r="E31" s="44"/>
      <c r="F31" s="48" t="s">
        <v>48</v>
      </c>
      <c r="G31" s="44"/>
      <c r="H31" s="44"/>
      <c r="I31" s="142" t="s">
        <v>47</v>
      </c>
      <c r="J31" s="48" t="s">
        <v>49</v>
      </c>
      <c r="K31" s="47"/>
    </row>
    <row r="32" spans="2:11" s="1" customFormat="1" ht="14.45" customHeight="1">
      <c r="B32" s="43"/>
      <c r="C32" s="44"/>
      <c r="D32" s="51" t="s">
        <v>50</v>
      </c>
      <c r="E32" s="51" t="s">
        <v>51</v>
      </c>
      <c r="F32" s="143">
        <f>ROUND(SUM(BE87:BE159), 0)</f>
        <v>0</v>
      </c>
      <c r="G32" s="44"/>
      <c r="H32" s="44"/>
      <c r="I32" s="144">
        <v>0.21</v>
      </c>
      <c r="J32" s="143">
        <f>ROUND(ROUND((SUM(BE87:BE159)), 0)*I32, 0)</f>
        <v>0</v>
      </c>
      <c r="K32" s="47"/>
    </row>
    <row r="33" spans="2:11" s="1" customFormat="1" ht="14.45" customHeight="1">
      <c r="B33" s="43"/>
      <c r="C33" s="44"/>
      <c r="D33" s="44"/>
      <c r="E33" s="51" t="s">
        <v>52</v>
      </c>
      <c r="F33" s="143">
        <f>ROUND(SUM(BF87:BF159), 0)</f>
        <v>0</v>
      </c>
      <c r="G33" s="44"/>
      <c r="H33" s="44"/>
      <c r="I33" s="144">
        <v>0.15</v>
      </c>
      <c r="J33" s="143">
        <f>ROUND(ROUND((SUM(BF87:BF159)), 0)*I33, 0)</f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53</v>
      </c>
      <c r="F34" s="143">
        <f>ROUND(SUM(BG87:BG159), 0)</f>
        <v>0</v>
      </c>
      <c r="G34" s="44"/>
      <c r="H34" s="44"/>
      <c r="I34" s="144">
        <v>0.21</v>
      </c>
      <c r="J34" s="143">
        <v>0</v>
      </c>
      <c r="K34" s="47"/>
    </row>
    <row r="35" spans="2:11" s="1" customFormat="1" ht="14.45" hidden="1" customHeight="1">
      <c r="B35" s="43"/>
      <c r="C35" s="44"/>
      <c r="D35" s="44"/>
      <c r="E35" s="51" t="s">
        <v>54</v>
      </c>
      <c r="F35" s="143">
        <f>ROUND(SUM(BH87:BH159), 0)</f>
        <v>0</v>
      </c>
      <c r="G35" s="44"/>
      <c r="H35" s="44"/>
      <c r="I35" s="144">
        <v>0.15</v>
      </c>
      <c r="J35" s="143"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55</v>
      </c>
      <c r="F36" s="143">
        <f>ROUND(SUM(BI87:BI159), 0)</f>
        <v>0</v>
      </c>
      <c r="G36" s="44"/>
      <c r="H36" s="44"/>
      <c r="I36" s="144">
        <v>0</v>
      </c>
      <c r="J36" s="143">
        <v>0</v>
      </c>
      <c r="K36" s="47"/>
    </row>
    <row r="37" spans="2:11" s="1" customFormat="1" ht="6.95" customHeight="1">
      <c r="B37" s="43"/>
      <c r="C37" s="44"/>
      <c r="D37" s="44"/>
      <c r="E37" s="44"/>
      <c r="F37" s="44"/>
      <c r="G37" s="44"/>
      <c r="H37" s="44"/>
      <c r="I37" s="130"/>
      <c r="J37" s="44"/>
      <c r="K37" s="47"/>
    </row>
    <row r="38" spans="2:11" s="1" customFormat="1" ht="25.35" customHeight="1">
      <c r="B38" s="43"/>
      <c r="C38" s="145"/>
      <c r="D38" s="146" t="s">
        <v>56</v>
      </c>
      <c r="E38" s="81"/>
      <c r="F38" s="81"/>
      <c r="G38" s="147" t="s">
        <v>57</v>
      </c>
      <c r="H38" s="148" t="s">
        <v>58</v>
      </c>
      <c r="I38" s="149"/>
      <c r="J38" s="150">
        <f>SUM(J29:J36)</f>
        <v>0</v>
      </c>
      <c r="K38" s="151"/>
    </row>
    <row r="39" spans="2:11" s="1" customFormat="1" ht="14.45" customHeight="1">
      <c r="B39" s="58"/>
      <c r="C39" s="59"/>
      <c r="D39" s="59"/>
      <c r="E39" s="59"/>
      <c r="F39" s="59"/>
      <c r="G39" s="59"/>
      <c r="H39" s="59"/>
      <c r="I39" s="152"/>
      <c r="J39" s="59"/>
      <c r="K39" s="60"/>
    </row>
    <row r="43" spans="2:11" s="1" customFormat="1" ht="6.95" customHeight="1">
      <c r="B43" s="153"/>
      <c r="C43" s="154"/>
      <c r="D43" s="154"/>
      <c r="E43" s="154"/>
      <c r="F43" s="154"/>
      <c r="G43" s="154"/>
      <c r="H43" s="154"/>
      <c r="I43" s="155"/>
      <c r="J43" s="154"/>
      <c r="K43" s="156"/>
    </row>
    <row r="44" spans="2:11" s="1" customFormat="1" ht="36.950000000000003" customHeight="1">
      <c r="B44" s="43"/>
      <c r="C44" s="31" t="s">
        <v>298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6.95" customHeight="1">
      <c r="B45" s="43"/>
      <c r="C45" s="44"/>
      <c r="D45" s="44"/>
      <c r="E45" s="44"/>
      <c r="F45" s="44"/>
      <c r="G45" s="44"/>
      <c r="H45" s="44"/>
      <c r="I45" s="130"/>
      <c r="J45" s="44"/>
      <c r="K45" s="47"/>
    </row>
    <row r="46" spans="2:11" s="1" customFormat="1" ht="14.45" customHeight="1">
      <c r="B46" s="43"/>
      <c r="C46" s="38" t="s">
        <v>18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6.5" customHeight="1">
      <c r="B47" s="43"/>
      <c r="C47" s="44"/>
      <c r="D47" s="44"/>
      <c r="E47" s="404" t="str">
        <f>E7</f>
        <v>ÚPRAVA VEŘEJNÉHO PROSTORU MEZI UL. VÝSTAVNÍ-VELETRŽNÍ PŘI MENDLOVĚ NÁM.ČÁST 1 - PARK</v>
      </c>
      <c r="F47" s="405"/>
      <c r="G47" s="405"/>
      <c r="H47" s="405"/>
      <c r="I47" s="130"/>
      <c r="J47" s="44"/>
      <c r="K47" s="47"/>
    </row>
    <row r="48" spans="2:11">
      <c r="B48" s="29"/>
      <c r="C48" s="38" t="s">
        <v>275</v>
      </c>
      <c r="D48" s="30"/>
      <c r="E48" s="30"/>
      <c r="F48" s="30"/>
      <c r="G48" s="30"/>
      <c r="H48" s="30"/>
      <c r="I48" s="129"/>
      <c r="J48" s="30"/>
      <c r="K48" s="32"/>
    </row>
    <row r="49" spans="2:47" s="1" customFormat="1" ht="16.5" customHeight="1">
      <c r="B49" s="43"/>
      <c r="C49" s="44"/>
      <c r="D49" s="44"/>
      <c r="E49" s="404" t="s">
        <v>1100</v>
      </c>
      <c r="F49" s="406"/>
      <c r="G49" s="406"/>
      <c r="H49" s="406"/>
      <c r="I49" s="130"/>
      <c r="J49" s="44"/>
      <c r="K49" s="47"/>
    </row>
    <row r="50" spans="2:47" s="1" customFormat="1" ht="14.45" customHeight="1">
      <c r="B50" s="43"/>
      <c r="C50" s="38" t="s">
        <v>281</v>
      </c>
      <c r="D50" s="44"/>
      <c r="E50" s="44"/>
      <c r="F50" s="44"/>
      <c r="G50" s="44"/>
      <c r="H50" s="44"/>
      <c r="I50" s="130"/>
      <c r="J50" s="44"/>
      <c r="K50" s="47"/>
    </row>
    <row r="51" spans="2:47" s="1" customFormat="1" ht="17.25" customHeight="1">
      <c r="B51" s="43"/>
      <c r="C51" s="44"/>
      <c r="D51" s="44"/>
      <c r="E51" s="407" t="str">
        <f>E11</f>
        <v>SO 02.5 - Zkratka od tramvaje - plocha G</v>
      </c>
      <c r="F51" s="406"/>
      <c r="G51" s="406"/>
      <c r="H51" s="406"/>
      <c r="I51" s="130"/>
      <c r="J51" s="44"/>
      <c r="K51" s="47"/>
    </row>
    <row r="52" spans="2:47" s="1" customFormat="1" ht="6.95" customHeight="1">
      <c r="B52" s="43"/>
      <c r="C52" s="44"/>
      <c r="D52" s="44"/>
      <c r="E52" s="44"/>
      <c r="F52" s="44"/>
      <c r="G52" s="44"/>
      <c r="H52" s="44"/>
      <c r="I52" s="130"/>
      <c r="J52" s="44"/>
      <c r="K52" s="47"/>
    </row>
    <row r="53" spans="2:47" s="1" customFormat="1" ht="18" customHeight="1">
      <c r="B53" s="43"/>
      <c r="C53" s="38" t="s">
        <v>25</v>
      </c>
      <c r="D53" s="44"/>
      <c r="E53" s="44"/>
      <c r="F53" s="36" t="str">
        <f>F14</f>
        <v>BRNO</v>
      </c>
      <c r="G53" s="44"/>
      <c r="H53" s="44"/>
      <c r="I53" s="131" t="s">
        <v>27</v>
      </c>
      <c r="J53" s="132" t="str">
        <f>IF(J14="","",J14)</f>
        <v>15. 8. 2017</v>
      </c>
      <c r="K53" s="47"/>
    </row>
    <row r="54" spans="2:47" s="1" customFormat="1" ht="6.95" customHeight="1">
      <c r="B54" s="43"/>
      <c r="C54" s="44"/>
      <c r="D54" s="44"/>
      <c r="E54" s="44"/>
      <c r="F54" s="44"/>
      <c r="G54" s="44"/>
      <c r="H54" s="44"/>
      <c r="I54" s="130"/>
      <c r="J54" s="44"/>
      <c r="K54" s="47"/>
    </row>
    <row r="55" spans="2:47" s="1" customFormat="1">
      <c r="B55" s="43"/>
      <c r="C55" s="38" t="s">
        <v>34</v>
      </c>
      <c r="D55" s="44"/>
      <c r="E55" s="44"/>
      <c r="F55" s="36" t="str">
        <f>E17</f>
        <v>Statutární město Brno</v>
      </c>
      <c r="G55" s="44"/>
      <c r="H55" s="44"/>
      <c r="I55" s="131" t="s">
        <v>41</v>
      </c>
      <c r="J55" s="368" t="str">
        <f>E23</f>
        <v>ATELIÉR ZAHRADNÍ A KRAJIN. ARCHITEKTURY  Z.SENDLER</v>
      </c>
      <c r="K55" s="47"/>
    </row>
    <row r="56" spans="2:47" s="1" customFormat="1" ht="14.45" customHeight="1">
      <c r="B56" s="43"/>
      <c r="C56" s="38" t="s">
        <v>39</v>
      </c>
      <c r="D56" s="44"/>
      <c r="E56" s="44"/>
      <c r="F56" s="36" t="str">
        <f>IF(E20="","",E20)</f>
        <v/>
      </c>
      <c r="G56" s="44"/>
      <c r="H56" s="44"/>
      <c r="I56" s="130"/>
      <c r="J56" s="408"/>
      <c r="K56" s="47"/>
    </row>
    <row r="57" spans="2:47" s="1" customFormat="1" ht="10.35" customHeight="1">
      <c r="B57" s="43"/>
      <c r="C57" s="44"/>
      <c r="D57" s="44"/>
      <c r="E57" s="44"/>
      <c r="F57" s="44"/>
      <c r="G57" s="44"/>
      <c r="H57" s="44"/>
      <c r="I57" s="130"/>
      <c r="J57" s="44"/>
      <c r="K57" s="47"/>
    </row>
    <row r="58" spans="2:47" s="1" customFormat="1" ht="29.25" customHeight="1">
      <c r="B58" s="43"/>
      <c r="C58" s="157" t="s">
        <v>299</v>
      </c>
      <c r="D58" s="145"/>
      <c r="E58" s="145"/>
      <c r="F58" s="145"/>
      <c r="G58" s="145"/>
      <c r="H58" s="145"/>
      <c r="I58" s="158"/>
      <c r="J58" s="159" t="s">
        <v>300</v>
      </c>
      <c r="K58" s="160"/>
    </row>
    <row r="59" spans="2:47" s="1" customFormat="1" ht="10.35" customHeight="1">
      <c r="B59" s="43"/>
      <c r="C59" s="44"/>
      <c r="D59" s="44"/>
      <c r="E59" s="44"/>
      <c r="F59" s="44"/>
      <c r="G59" s="44"/>
      <c r="H59" s="44"/>
      <c r="I59" s="130"/>
      <c r="J59" s="44"/>
      <c r="K59" s="47"/>
    </row>
    <row r="60" spans="2:47" s="1" customFormat="1" ht="29.25" customHeight="1">
      <c r="B60" s="43"/>
      <c r="C60" s="161" t="s">
        <v>301</v>
      </c>
      <c r="D60" s="44"/>
      <c r="E60" s="44"/>
      <c r="F60" s="44"/>
      <c r="G60" s="44"/>
      <c r="H60" s="44"/>
      <c r="I60" s="130"/>
      <c r="J60" s="141">
        <f>J87</f>
        <v>0</v>
      </c>
      <c r="K60" s="47"/>
      <c r="AU60" s="25" t="s">
        <v>302</v>
      </c>
    </row>
    <row r="61" spans="2:47" s="8" customFormat="1" ht="24.95" customHeight="1">
      <c r="B61" s="162"/>
      <c r="C61" s="163"/>
      <c r="D61" s="164" t="s">
        <v>303</v>
      </c>
      <c r="E61" s="165"/>
      <c r="F61" s="165"/>
      <c r="G61" s="165"/>
      <c r="H61" s="165"/>
      <c r="I61" s="166"/>
      <c r="J61" s="167">
        <f>J88</f>
        <v>0</v>
      </c>
      <c r="K61" s="168"/>
    </row>
    <row r="62" spans="2:47" s="9" customFormat="1" ht="19.899999999999999" customHeight="1">
      <c r="B62" s="169"/>
      <c r="C62" s="170"/>
      <c r="D62" s="171" t="s">
        <v>304</v>
      </c>
      <c r="E62" s="172"/>
      <c r="F62" s="172"/>
      <c r="G62" s="172"/>
      <c r="H62" s="172"/>
      <c r="I62" s="173"/>
      <c r="J62" s="174">
        <f>J89</f>
        <v>0</v>
      </c>
      <c r="K62" s="175"/>
    </row>
    <row r="63" spans="2:47" s="9" customFormat="1" ht="19.899999999999999" customHeight="1">
      <c r="B63" s="169"/>
      <c r="C63" s="170"/>
      <c r="D63" s="171" t="s">
        <v>1111</v>
      </c>
      <c r="E63" s="172"/>
      <c r="F63" s="172"/>
      <c r="G63" s="172"/>
      <c r="H63" s="172"/>
      <c r="I63" s="173"/>
      <c r="J63" s="174">
        <f>J131</f>
        <v>0</v>
      </c>
      <c r="K63" s="175"/>
    </row>
    <row r="64" spans="2:47" s="9" customFormat="1" ht="19.899999999999999" customHeight="1">
      <c r="B64" s="169"/>
      <c r="C64" s="170"/>
      <c r="D64" s="171" t="s">
        <v>1112</v>
      </c>
      <c r="E64" s="172"/>
      <c r="F64" s="172"/>
      <c r="G64" s="172"/>
      <c r="H64" s="172"/>
      <c r="I64" s="173"/>
      <c r="J64" s="174">
        <f>J150</f>
        <v>0</v>
      </c>
      <c r="K64" s="175"/>
    </row>
    <row r="65" spans="2:12" s="9" customFormat="1" ht="19.899999999999999" customHeight="1">
      <c r="B65" s="169"/>
      <c r="C65" s="170"/>
      <c r="D65" s="171" t="s">
        <v>309</v>
      </c>
      <c r="E65" s="172"/>
      <c r="F65" s="172"/>
      <c r="G65" s="172"/>
      <c r="H65" s="172"/>
      <c r="I65" s="173"/>
      <c r="J65" s="174">
        <f>J158</f>
        <v>0</v>
      </c>
      <c r="K65" s="175"/>
    </row>
    <row r="66" spans="2:12" s="1" customFormat="1" ht="21.75" customHeight="1">
      <c r="B66" s="43"/>
      <c r="C66" s="44"/>
      <c r="D66" s="44"/>
      <c r="E66" s="44"/>
      <c r="F66" s="44"/>
      <c r="G66" s="44"/>
      <c r="H66" s="44"/>
      <c r="I66" s="130"/>
      <c r="J66" s="44"/>
      <c r="K66" s="47"/>
    </row>
    <row r="67" spans="2:12" s="1" customFormat="1" ht="6.95" customHeight="1">
      <c r="B67" s="58"/>
      <c r="C67" s="59"/>
      <c r="D67" s="59"/>
      <c r="E67" s="59"/>
      <c r="F67" s="59"/>
      <c r="G67" s="59"/>
      <c r="H67" s="59"/>
      <c r="I67" s="152"/>
      <c r="J67" s="59"/>
      <c r="K67" s="60"/>
    </row>
    <row r="71" spans="2:12" s="1" customFormat="1" ht="6.95" customHeight="1">
      <c r="B71" s="61"/>
      <c r="C71" s="62"/>
      <c r="D71" s="62"/>
      <c r="E71" s="62"/>
      <c r="F71" s="62"/>
      <c r="G71" s="62"/>
      <c r="H71" s="62"/>
      <c r="I71" s="155"/>
      <c r="J71" s="62"/>
      <c r="K71" s="62"/>
      <c r="L71" s="63"/>
    </row>
    <row r="72" spans="2:12" s="1" customFormat="1" ht="36.950000000000003" customHeight="1">
      <c r="B72" s="43"/>
      <c r="C72" s="64" t="s">
        <v>315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6.95" customHeight="1">
      <c r="B73" s="43"/>
      <c r="C73" s="65"/>
      <c r="D73" s="65"/>
      <c r="E73" s="65"/>
      <c r="F73" s="65"/>
      <c r="G73" s="65"/>
      <c r="H73" s="65"/>
      <c r="I73" s="176"/>
      <c r="J73" s="65"/>
      <c r="K73" s="65"/>
      <c r="L73" s="63"/>
    </row>
    <row r="74" spans="2:12" s="1" customFormat="1" ht="14.45" customHeight="1">
      <c r="B74" s="43"/>
      <c r="C74" s="67" t="s">
        <v>18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6.5" customHeight="1">
      <c r="B75" s="43"/>
      <c r="C75" s="65"/>
      <c r="D75" s="65"/>
      <c r="E75" s="409" t="str">
        <f>E7</f>
        <v>ÚPRAVA VEŘEJNÉHO PROSTORU MEZI UL. VÝSTAVNÍ-VELETRŽNÍ PŘI MENDLOVĚ NÁM.ČÁST 1 - PARK</v>
      </c>
      <c r="F75" s="410"/>
      <c r="G75" s="410"/>
      <c r="H75" s="410"/>
      <c r="I75" s="176"/>
      <c r="J75" s="65"/>
      <c r="K75" s="65"/>
      <c r="L75" s="63"/>
    </row>
    <row r="76" spans="2:12">
      <c r="B76" s="29"/>
      <c r="C76" s="67" t="s">
        <v>275</v>
      </c>
      <c r="D76" s="177"/>
      <c r="E76" s="177"/>
      <c r="F76" s="177"/>
      <c r="G76" s="177"/>
      <c r="H76" s="177"/>
      <c r="J76" s="177"/>
      <c r="K76" s="177"/>
      <c r="L76" s="178"/>
    </row>
    <row r="77" spans="2:12" s="1" customFormat="1" ht="16.5" customHeight="1">
      <c r="B77" s="43"/>
      <c r="C77" s="65"/>
      <c r="D77" s="65"/>
      <c r="E77" s="409" t="s">
        <v>1100</v>
      </c>
      <c r="F77" s="411"/>
      <c r="G77" s="411"/>
      <c r="H77" s="411"/>
      <c r="I77" s="176"/>
      <c r="J77" s="65"/>
      <c r="K77" s="65"/>
      <c r="L77" s="63"/>
    </row>
    <row r="78" spans="2:12" s="1" customFormat="1" ht="14.45" customHeight="1">
      <c r="B78" s="43"/>
      <c r="C78" s="67" t="s">
        <v>281</v>
      </c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 ht="17.25" customHeight="1">
      <c r="B79" s="43"/>
      <c r="C79" s="65"/>
      <c r="D79" s="65"/>
      <c r="E79" s="379" t="str">
        <f>E11</f>
        <v>SO 02.5 - Zkratka od tramvaje - plocha G</v>
      </c>
      <c r="F79" s="411"/>
      <c r="G79" s="411"/>
      <c r="H79" s="411"/>
      <c r="I79" s="176"/>
      <c r="J79" s="65"/>
      <c r="K79" s="65"/>
      <c r="L79" s="63"/>
    </row>
    <row r="80" spans="2:12" s="1" customFormat="1" ht="6.95" customHeight="1">
      <c r="B80" s="43"/>
      <c r="C80" s="65"/>
      <c r="D80" s="65"/>
      <c r="E80" s="65"/>
      <c r="F80" s="65"/>
      <c r="G80" s="65"/>
      <c r="H80" s="65"/>
      <c r="I80" s="176"/>
      <c r="J80" s="65"/>
      <c r="K80" s="65"/>
      <c r="L80" s="63"/>
    </row>
    <row r="81" spans="2:65" s="1" customFormat="1" ht="18" customHeight="1">
      <c r="B81" s="43"/>
      <c r="C81" s="67" t="s">
        <v>25</v>
      </c>
      <c r="D81" s="65"/>
      <c r="E81" s="65"/>
      <c r="F81" s="179" t="str">
        <f>F14</f>
        <v>BRNO</v>
      </c>
      <c r="G81" s="65"/>
      <c r="H81" s="65"/>
      <c r="I81" s="180" t="s">
        <v>27</v>
      </c>
      <c r="J81" s="75" t="str">
        <f>IF(J14="","",J14)</f>
        <v>15. 8. 2017</v>
      </c>
      <c r="K81" s="65"/>
      <c r="L81" s="63"/>
    </row>
    <row r="82" spans="2:65" s="1" customFormat="1" ht="6.95" customHeight="1">
      <c r="B82" s="43"/>
      <c r="C82" s="65"/>
      <c r="D82" s="65"/>
      <c r="E82" s="65"/>
      <c r="F82" s="65"/>
      <c r="G82" s="65"/>
      <c r="H82" s="65"/>
      <c r="I82" s="176"/>
      <c r="J82" s="65"/>
      <c r="K82" s="65"/>
      <c r="L82" s="63"/>
    </row>
    <row r="83" spans="2:65" s="1" customFormat="1">
      <c r="B83" s="43"/>
      <c r="C83" s="67" t="s">
        <v>34</v>
      </c>
      <c r="D83" s="65"/>
      <c r="E83" s="65"/>
      <c r="F83" s="179" t="str">
        <f>E17</f>
        <v>Statutární město Brno</v>
      </c>
      <c r="G83" s="65"/>
      <c r="H83" s="65"/>
      <c r="I83" s="180" t="s">
        <v>41</v>
      </c>
      <c r="J83" s="179" t="str">
        <f>E23</f>
        <v>ATELIÉR ZAHRADNÍ A KRAJIN. ARCHITEKTURY  Z.SENDLER</v>
      </c>
      <c r="K83" s="65"/>
      <c r="L83" s="63"/>
    </row>
    <row r="84" spans="2:65" s="1" customFormat="1" ht="14.45" customHeight="1">
      <c r="B84" s="43"/>
      <c r="C84" s="67" t="s">
        <v>39</v>
      </c>
      <c r="D84" s="65"/>
      <c r="E84" s="65"/>
      <c r="F84" s="179" t="str">
        <f>IF(E20="","",E20)</f>
        <v/>
      </c>
      <c r="G84" s="65"/>
      <c r="H84" s="65"/>
      <c r="I84" s="176"/>
      <c r="J84" s="65"/>
      <c r="K84" s="65"/>
      <c r="L84" s="63"/>
    </row>
    <row r="85" spans="2:65" s="1" customFormat="1" ht="10.3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0" customFormat="1" ht="29.25" customHeight="1">
      <c r="B86" s="181"/>
      <c r="C86" s="182" t="s">
        <v>316</v>
      </c>
      <c r="D86" s="183" t="s">
        <v>65</v>
      </c>
      <c r="E86" s="183" t="s">
        <v>61</v>
      </c>
      <c r="F86" s="183" t="s">
        <v>317</v>
      </c>
      <c r="G86" s="183" t="s">
        <v>318</v>
      </c>
      <c r="H86" s="183" t="s">
        <v>319</v>
      </c>
      <c r="I86" s="184" t="s">
        <v>320</v>
      </c>
      <c r="J86" s="183" t="s">
        <v>300</v>
      </c>
      <c r="K86" s="185" t="s">
        <v>321</v>
      </c>
      <c r="L86" s="186"/>
      <c r="M86" s="83" t="s">
        <v>322</v>
      </c>
      <c r="N86" s="84" t="s">
        <v>50</v>
      </c>
      <c r="O86" s="84" t="s">
        <v>323</v>
      </c>
      <c r="P86" s="84" t="s">
        <v>324</v>
      </c>
      <c r="Q86" s="84" t="s">
        <v>325</v>
      </c>
      <c r="R86" s="84" t="s">
        <v>326</v>
      </c>
      <c r="S86" s="84" t="s">
        <v>327</v>
      </c>
      <c r="T86" s="85" t="s">
        <v>328</v>
      </c>
    </row>
    <row r="87" spans="2:65" s="1" customFormat="1" ht="29.25" customHeight="1">
      <c r="B87" s="43"/>
      <c r="C87" s="89" t="s">
        <v>301</v>
      </c>
      <c r="D87" s="65"/>
      <c r="E87" s="65"/>
      <c r="F87" s="65"/>
      <c r="G87" s="65"/>
      <c r="H87" s="65"/>
      <c r="I87" s="176"/>
      <c r="J87" s="187">
        <f>BK87</f>
        <v>0</v>
      </c>
      <c r="K87" s="65"/>
      <c r="L87" s="63"/>
      <c r="M87" s="86"/>
      <c r="N87" s="87"/>
      <c r="O87" s="87"/>
      <c r="P87" s="188">
        <f>P88</f>
        <v>0</v>
      </c>
      <c r="Q87" s="87"/>
      <c r="R87" s="188">
        <f>R88</f>
        <v>24.379030999999998</v>
      </c>
      <c r="S87" s="87"/>
      <c r="T87" s="189">
        <f>T88</f>
        <v>0</v>
      </c>
      <c r="AT87" s="25" t="s">
        <v>79</v>
      </c>
      <c r="AU87" s="25" t="s">
        <v>302</v>
      </c>
      <c r="BK87" s="190">
        <f>BK88</f>
        <v>0</v>
      </c>
    </row>
    <row r="88" spans="2:65" s="11" customFormat="1" ht="37.35" customHeight="1">
      <c r="B88" s="191"/>
      <c r="C88" s="192"/>
      <c r="D88" s="193" t="s">
        <v>79</v>
      </c>
      <c r="E88" s="194" t="s">
        <v>329</v>
      </c>
      <c r="F88" s="194" t="s">
        <v>330</v>
      </c>
      <c r="G88" s="192"/>
      <c r="H88" s="192"/>
      <c r="I88" s="195"/>
      <c r="J88" s="196">
        <f>BK88</f>
        <v>0</v>
      </c>
      <c r="K88" s="192"/>
      <c r="L88" s="197"/>
      <c r="M88" s="198"/>
      <c r="N88" s="199"/>
      <c r="O88" s="199"/>
      <c r="P88" s="200">
        <f>P89+P131+P150+P158</f>
        <v>0</v>
      </c>
      <c r="Q88" s="199"/>
      <c r="R88" s="200">
        <f>R89+R131+R150+R158</f>
        <v>24.379030999999998</v>
      </c>
      <c r="S88" s="199"/>
      <c r="T88" s="201">
        <f>T89+T131+T150+T158</f>
        <v>0</v>
      </c>
      <c r="AR88" s="202" t="s">
        <v>29</v>
      </c>
      <c r="AT88" s="203" t="s">
        <v>79</v>
      </c>
      <c r="AU88" s="203" t="s">
        <v>80</v>
      </c>
      <c r="AY88" s="202" t="s">
        <v>331</v>
      </c>
      <c r="BK88" s="204">
        <f>BK89+BK131+BK150+BK158</f>
        <v>0</v>
      </c>
    </row>
    <row r="89" spans="2:65" s="11" customFormat="1" ht="19.899999999999999" customHeight="1">
      <c r="B89" s="191"/>
      <c r="C89" s="192"/>
      <c r="D89" s="193" t="s">
        <v>79</v>
      </c>
      <c r="E89" s="205" t="s">
        <v>29</v>
      </c>
      <c r="F89" s="205" t="s">
        <v>332</v>
      </c>
      <c r="G89" s="192"/>
      <c r="H89" s="192"/>
      <c r="I89" s="195"/>
      <c r="J89" s="206">
        <f>BK89</f>
        <v>0</v>
      </c>
      <c r="K89" s="192"/>
      <c r="L89" s="197"/>
      <c r="M89" s="198"/>
      <c r="N89" s="199"/>
      <c r="O89" s="199"/>
      <c r="P89" s="200">
        <f>SUM(P90:P130)</f>
        <v>0</v>
      </c>
      <c r="Q89" s="199"/>
      <c r="R89" s="200">
        <f>SUM(R90:R130)</f>
        <v>0</v>
      </c>
      <c r="S89" s="199"/>
      <c r="T89" s="201">
        <f>SUM(T90:T130)</f>
        <v>0</v>
      </c>
      <c r="AR89" s="202" t="s">
        <v>29</v>
      </c>
      <c r="AT89" s="203" t="s">
        <v>79</v>
      </c>
      <c r="AU89" s="203" t="s">
        <v>29</v>
      </c>
      <c r="AY89" s="202" t="s">
        <v>331</v>
      </c>
      <c r="BK89" s="204">
        <f>SUM(BK90:BK130)</f>
        <v>0</v>
      </c>
    </row>
    <row r="90" spans="2:65" s="1" customFormat="1" ht="16.5" customHeight="1">
      <c r="B90" s="43"/>
      <c r="C90" s="207" t="s">
        <v>29</v>
      </c>
      <c r="D90" s="207" t="s">
        <v>333</v>
      </c>
      <c r="E90" s="208" t="s">
        <v>1114</v>
      </c>
      <c r="F90" s="209" t="s">
        <v>1115</v>
      </c>
      <c r="G90" s="210" t="s">
        <v>422</v>
      </c>
      <c r="H90" s="211">
        <v>0.753</v>
      </c>
      <c r="I90" s="212"/>
      <c r="J90" s="213">
        <f>ROUND(I90*H90,2)</f>
        <v>0</v>
      </c>
      <c r="K90" s="209" t="s">
        <v>337</v>
      </c>
      <c r="L90" s="63"/>
      <c r="M90" s="214" t="s">
        <v>36</v>
      </c>
      <c r="N90" s="215" t="s">
        <v>51</v>
      </c>
      <c r="O90" s="44"/>
      <c r="P90" s="216">
        <f>O90*H90</f>
        <v>0</v>
      </c>
      <c r="Q90" s="216">
        <v>0</v>
      </c>
      <c r="R90" s="216">
        <f>Q90*H90</f>
        <v>0</v>
      </c>
      <c r="S90" s="216">
        <v>0</v>
      </c>
      <c r="T90" s="217">
        <f>S90*H90</f>
        <v>0</v>
      </c>
      <c r="AR90" s="25" t="s">
        <v>338</v>
      </c>
      <c r="AT90" s="25" t="s">
        <v>333</v>
      </c>
      <c r="AU90" s="25" t="s">
        <v>89</v>
      </c>
      <c r="AY90" s="25" t="s">
        <v>331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25" t="s">
        <v>29</v>
      </c>
      <c r="BK90" s="218">
        <f>ROUND(I90*H90,2)</f>
        <v>0</v>
      </c>
      <c r="BL90" s="25" t="s">
        <v>338</v>
      </c>
      <c r="BM90" s="25" t="s">
        <v>1902</v>
      </c>
    </row>
    <row r="91" spans="2:65" s="12" customFormat="1" ht="13.5">
      <c r="B91" s="219"/>
      <c r="C91" s="220"/>
      <c r="D91" s="221" t="s">
        <v>340</v>
      </c>
      <c r="E91" s="222" t="s">
        <v>36</v>
      </c>
      <c r="F91" s="223" t="s">
        <v>341</v>
      </c>
      <c r="G91" s="220"/>
      <c r="H91" s="222" t="s">
        <v>36</v>
      </c>
      <c r="I91" s="224"/>
      <c r="J91" s="220"/>
      <c r="K91" s="220"/>
      <c r="L91" s="225"/>
      <c r="M91" s="226"/>
      <c r="N91" s="227"/>
      <c r="O91" s="227"/>
      <c r="P91" s="227"/>
      <c r="Q91" s="227"/>
      <c r="R91" s="227"/>
      <c r="S91" s="227"/>
      <c r="T91" s="228"/>
      <c r="AT91" s="229" t="s">
        <v>340</v>
      </c>
      <c r="AU91" s="229" t="s">
        <v>89</v>
      </c>
      <c r="AV91" s="12" t="s">
        <v>29</v>
      </c>
      <c r="AW91" s="12" t="s">
        <v>43</v>
      </c>
      <c r="AX91" s="12" t="s">
        <v>80</v>
      </c>
      <c r="AY91" s="229" t="s">
        <v>331</v>
      </c>
    </row>
    <row r="92" spans="2:65" s="12" customFormat="1" ht="13.5">
      <c r="B92" s="219"/>
      <c r="C92" s="220"/>
      <c r="D92" s="221" t="s">
        <v>340</v>
      </c>
      <c r="E92" s="222" t="s">
        <v>36</v>
      </c>
      <c r="F92" s="223" t="s">
        <v>342</v>
      </c>
      <c r="G92" s="220"/>
      <c r="H92" s="222" t="s">
        <v>36</v>
      </c>
      <c r="I92" s="224"/>
      <c r="J92" s="220"/>
      <c r="K92" s="220"/>
      <c r="L92" s="225"/>
      <c r="M92" s="226"/>
      <c r="N92" s="227"/>
      <c r="O92" s="227"/>
      <c r="P92" s="227"/>
      <c r="Q92" s="227"/>
      <c r="R92" s="227"/>
      <c r="S92" s="227"/>
      <c r="T92" s="228"/>
      <c r="AT92" s="229" t="s">
        <v>340</v>
      </c>
      <c r="AU92" s="229" t="s">
        <v>89</v>
      </c>
      <c r="AV92" s="12" t="s">
        <v>29</v>
      </c>
      <c r="AW92" s="12" t="s">
        <v>43</v>
      </c>
      <c r="AX92" s="12" t="s">
        <v>80</v>
      </c>
      <c r="AY92" s="229" t="s">
        <v>331</v>
      </c>
    </row>
    <row r="93" spans="2:65" s="12" customFormat="1" ht="13.5">
      <c r="B93" s="219"/>
      <c r="C93" s="220"/>
      <c r="D93" s="221" t="s">
        <v>340</v>
      </c>
      <c r="E93" s="222" t="s">
        <v>36</v>
      </c>
      <c r="F93" s="223" t="s">
        <v>1903</v>
      </c>
      <c r="G93" s="220"/>
      <c r="H93" s="222" t="s">
        <v>36</v>
      </c>
      <c r="I93" s="224"/>
      <c r="J93" s="220"/>
      <c r="K93" s="220"/>
      <c r="L93" s="225"/>
      <c r="M93" s="226"/>
      <c r="N93" s="227"/>
      <c r="O93" s="227"/>
      <c r="P93" s="227"/>
      <c r="Q93" s="227"/>
      <c r="R93" s="227"/>
      <c r="S93" s="227"/>
      <c r="T93" s="228"/>
      <c r="AT93" s="229" t="s">
        <v>340</v>
      </c>
      <c r="AU93" s="229" t="s">
        <v>89</v>
      </c>
      <c r="AV93" s="12" t="s">
        <v>29</v>
      </c>
      <c r="AW93" s="12" t="s">
        <v>43</v>
      </c>
      <c r="AX93" s="12" t="s">
        <v>80</v>
      </c>
      <c r="AY93" s="229" t="s">
        <v>331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1118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2" customFormat="1" ht="13.5">
      <c r="B95" s="219"/>
      <c r="C95" s="220"/>
      <c r="D95" s="221" t="s">
        <v>340</v>
      </c>
      <c r="E95" s="222" t="s">
        <v>36</v>
      </c>
      <c r="F95" s="223" t="s">
        <v>1119</v>
      </c>
      <c r="G95" s="220"/>
      <c r="H95" s="222" t="s">
        <v>36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340</v>
      </c>
      <c r="AU95" s="229" t="s">
        <v>89</v>
      </c>
      <c r="AV95" s="12" t="s">
        <v>29</v>
      </c>
      <c r="AW95" s="12" t="s">
        <v>43</v>
      </c>
      <c r="AX95" s="12" t="s">
        <v>80</v>
      </c>
      <c r="AY95" s="229" t="s">
        <v>331</v>
      </c>
    </row>
    <row r="96" spans="2:65" s="12" customFormat="1" ht="13.5">
      <c r="B96" s="219"/>
      <c r="C96" s="220"/>
      <c r="D96" s="221" t="s">
        <v>340</v>
      </c>
      <c r="E96" s="222" t="s">
        <v>36</v>
      </c>
      <c r="F96" s="223" t="s">
        <v>346</v>
      </c>
      <c r="G96" s="220"/>
      <c r="H96" s="222" t="s">
        <v>36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340</v>
      </c>
      <c r="AU96" s="229" t="s">
        <v>89</v>
      </c>
      <c r="AV96" s="12" t="s">
        <v>29</v>
      </c>
      <c r="AW96" s="12" t="s">
        <v>43</v>
      </c>
      <c r="AX96" s="12" t="s">
        <v>80</v>
      </c>
      <c r="AY96" s="229" t="s">
        <v>331</v>
      </c>
    </row>
    <row r="97" spans="2:65" s="13" customFormat="1" ht="13.5">
      <c r="B97" s="230"/>
      <c r="C97" s="231"/>
      <c r="D97" s="221" t="s">
        <v>340</v>
      </c>
      <c r="E97" s="232" t="s">
        <v>36</v>
      </c>
      <c r="F97" s="233" t="s">
        <v>347</v>
      </c>
      <c r="G97" s="231"/>
      <c r="H97" s="234">
        <v>0</v>
      </c>
      <c r="I97" s="235"/>
      <c r="J97" s="231"/>
      <c r="K97" s="231"/>
      <c r="L97" s="236"/>
      <c r="M97" s="237"/>
      <c r="N97" s="238"/>
      <c r="O97" s="238"/>
      <c r="P97" s="238"/>
      <c r="Q97" s="238"/>
      <c r="R97" s="238"/>
      <c r="S97" s="238"/>
      <c r="T97" s="239"/>
      <c r="AT97" s="240" t="s">
        <v>340</v>
      </c>
      <c r="AU97" s="240" t="s">
        <v>89</v>
      </c>
      <c r="AV97" s="13" t="s">
        <v>113</v>
      </c>
      <c r="AW97" s="13" t="s">
        <v>43</v>
      </c>
      <c r="AX97" s="13" t="s">
        <v>80</v>
      </c>
      <c r="AY97" s="240" t="s">
        <v>331</v>
      </c>
    </row>
    <row r="98" spans="2:65" s="12" customFormat="1" ht="13.5">
      <c r="B98" s="219"/>
      <c r="C98" s="220"/>
      <c r="D98" s="221" t="s">
        <v>340</v>
      </c>
      <c r="E98" s="222" t="s">
        <v>36</v>
      </c>
      <c r="F98" s="223" t="s">
        <v>1120</v>
      </c>
      <c r="G98" s="220"/>
      <c r="H98" s="222" t="s">
        <v>36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340</v>
      </c>
      <c r="AU98" s="229" t="s">
        <v>89</v>
      </c>
      <c r="AV98" s="12" t="s">
        <v>29</v>
      </c>
      <c r="AW98" s="12" t="s">
        <v>43</v>
      </c>
      <c r="AX98" s="12" t="s">
        <v>80</v>
      </c>
      <c r="AY98" s="229" t="s">
        <v>331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1121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1122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1904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4" customFormat="1" ht="13.5">
      <c r="B102" s="241"/>
      <c r="C102" s="242"/>
      <c r="D102" s="221" t="s">
        <v>340</v>
      </c>
      <c r="E102" s="243" t="s">
        <v>36</v>
      </c>
      <c r="F102" s="244" t="s">
        <v>1905</v>
      </c>
      <c r="G102" s="242"/>
      <c r="H102" s="245">
        <v>0.753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89</v>
      </c>
      <c r="AV102" s="14" t="s">
        <v>89</v>
      </c>
      <c r="AW102" s="14" t="s">
        <v>43</v>
      </c>
      <c r="AX102" s="14" t="s">
        <v>80</v>
      </c>
      <c r="AY102" s="251" t="s">
        <v>331</v>
      </c>
    </row>
    <row r="103" spans="2:65" s="13" customFormat="1" ht="13.5">
      <c r="B103" s="230"/>
      <c r="C103" s="231"/>
      <c r="D103" s="221" t="s">
        <v>340</v>
      </c>
      <c r="E103" s="232" t="s">
        <v>36</v>
      </c>
      <c r="F103" s="233" t="s">
        <v>347</v>
      </c>
      <c r="G103" s="231"/>
      <c r="H103" s="234">
        <v>0.753</v>
      </c>
      <c r="I103" s="235"/>
      <c r="J103" s="231"/>
      <c r="K103" s="231"/>
      <c r="L103" s="236"/>
      <c r="M103" s="237"/>
      <c r="N103" s="238"/>
      <c r="O103" s="238"/>
      <c r="P103" s="238"/>
      <c r="Q103" s="238"/>
      <c r="R103" s="238"/>
      <c r="S103" s="238"/>
      <c r="T103" s="239"/>
      <c r="AT103" s="240" t="s">
        <v>340</v>
      </c>
      <c r="AU103" s="240" t="s">
        <v>89</v>
      </c>
      <c r="AV103" s="13" t="s">
        <v>113</v>
      </c>
      <c r="AW103" s="13" t="s">
        <v>43</v>
      </c>
      <c r="AX103" s="13" t="s">
        <v>80</v>
      </c>
      <c r="AY103" s="240" t="s">
        <v>331</v>
      </c>
    </row>
    <row r="104" spans="2:65" s="15" customFormat="1" ht="13.5">
      <c r="B104" s="252"/>
      <c r="C104" s="253"/>
      <c r="D104" s="221" t="s">
        <v>340</v>
      </c>
      <c r="E104" s="254" t="s">
        <v>1894</v>
      </c>
      <c r="F104" s="255" t="s">
        <v>350</v>
      </c>
      <c r="G104" s="253"/>
      <c r="H104" s="256">
        <v>0.753</v>
      </c>
      <c r="I104" s="257"/>
      <c r="J104" s="253"/>
      <c r="K104" s="253"/>
      <c r="L104" s="258"/>
      <c r="M104" s="259"/>
      <c r="N104" s="260"/>
      <c r="O104" s="260"/>
      <c r="P104" s="260"/>
      <c r="Q104" s="260"/>
      <c r="R104" s="260"/>
      <c r="S104" s="260"/>
      <c r="T104" s="261"/>
      <c r="AT104" s="262" t="s">
        <v>340</v>
      </c>
      <c r="AU104" s="262" t="s">
        <v>89</v>
      </c>
      <c r="AV104" s="15" t="s">
        <v>338</v>
      </c>
      <c r="AW104" s="15" t="s">
        <v>43</v>
      </c>
      <c r="AX104" s="15" t="s">
        <v>29</v>
      </c>
      <c r="AY104" s="262" t="s">
        <v>331</v>
      </c>
    </row>
    <row r="105" spans="2:65" s="1" customFormat="1" ht="25.5" customHeight="1">
      <c r="B105" s="43"/>
      <c r="C105" s="207" t="s">
        <v>89</v>
      </c>
      <c r="D105" s="207" t="s">
        <v>333</v>
      </c>
      <c r="E105" s="208" t="s">
        <v>1125</v>
      </c>
      <c r="F105" s="209" t="s">
        <v>1126</v>
      </c>
      <c r="G105" s="210" t="s">
        <v>422</v>
      </c>
      <c r="H105" s="211">
        <v>0.151</v>
      </c>
      <c r="I105" s="212"/>
      <c r="J105" s="213">
        <f>ROUND(I105*H105,2)</f>
        <v>0</v>
      </c>
      <c r="K105" s="209" t="s">
        <v>36</v>
      </c>
      <c r="L105" s="63"/>
      <c r="M105" s="214" t="s">
        <v>36</v>
      </c>
      <c r="N105" s="215" t="s">
        <v>51</v>
      </c>
      <c r="O105" s="44"/>
      <c r="P105" s="216">
        <f>O105*H105</f>
        <v>0</v>
      </c>
      <c r="Q105" s="216">
        <v>0</v>
      </c>
      <c r="R105" s="216">
        <f>Q105*H105</f>
        <v>0</v>
      </c>
      <c r="S105" s="216">
        <v>0</v>
      </c>
      <c r="T105" s="217">
        <f>S105*H105</f>
        <v>0</v>
      </c>
      <c r="AR105" s="25" t="s">
        <v>338</v>
      </c>
      <c r="AT105" s="25" t="s">
        <v>333</v>
      </c>
      <c r="AU105" s="25" t="s">
        <v>89</v>
      </c>
      <c r="AY105" s="25" t="s">
        <v>331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25" t="s">
        <v>29</v>
      </c>
      <c r="BK105" s="218">
        <f>ROUND(I105*H105,2)</f>
        <v>0</v>
      </c>
      <c r="BL105" s="25" t="s">
        <v>338</v>
      </c>
      <c r="BM105" s="25" t="s">
        <v>1906</v>
      </c>
    </row>
    <row r="106" spans="2:65" s="12" customFormat="1" ht="13.5">
      <c r="B106" s="219"/>
      <c r="C106" s="220"/>
      <c r="D106" s="221" t="s">
        <v>340</v>
      </c>
      <c r="E106" s="222" t="s">
        <v>36</v>
      </c>
      <c r="F106" s="223" t="s">
        <v>1907</v>
      </c>
      <c r="G106" s="220"/>
      <c r="H106" s="222" t="s">
        <v>36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340</v>
      </c>
      <c r="AU106" s="229" t="s">
        <v>89</v>
      </c>
      <c r="AV106" s="12" t="s">
        <v>29</v>
      </c>
      <c r="AW106" s="12" t="s">
        <v>43</v>
      </c>
      <c r="AX106" s="12" t="s">
        <v>80</v>
      </c>
      <c r="AY106" s="229" t="s">
        <v>331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1908</v>
      </c>
      <c r="G107" s="242"/>
      <c r="H107" s="245">
        <v>0.151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80</v>
      </c>
      <c r="AY107" s="251" t="s">
        <v>331</v>
      </c>
    </row>
    <row r="108" spans="2:65" s="15" customFormat="1" ht="13.5">
      <c r="B108" s="252"/>
      <c r="C108" s="253"/>
      <c r="D108" s="221" t="s">
        <v>340</v>
      </c>
      <c r="E108" s="254" t="s">
        <v>1897</v>
      </c>
      <c r="F108" s="255" t="s">
        <v>350</v>
      </c>
      <c r="G108" s="253"/>
      <c r="H108" s="256">
        <v>0.151</v>
      </c>
      <c r="I108" s="257"/>
      <c r="J108" s="253"/>
      <c r="K108" s="253"/>
      <c r="L108" s="258"/>
      <c r="M108" s="259"/>
      <c r="N108" s="260"/>
      <c r="O108" s="260"/>
      <c r="P108" s="260"/>
      <c r="Q108" s="260"/>
      <c r="R108" s="260"/>
      <c r="S108" s="260"/>
      <c r="T108" s="261"/>
      <c r="AT108" s="262" t="s">
        <v>340</v>
      </c>
      <c r="AU108" s="262" t="s">
        <v>89</v>
      </c>
      <c r="AV108" s="15" t="s">
        <v>338</v>
      </c>
      <c r="AW108" s="15" t="s">
        <v>43</v>
      </c>
      <c r="AX108" s="15" t="s">
        <v>29</v>
      </c>
      <c r="AY108" s="262" t="s">
        <v>331</v>
      </c>
    </row>
    <row r="109" spans="2:65" s="1" customFormat="1" ht="25.5" customHeight="1">
      <c r="B109" s="43"/>
      <c r="C109" s="207" t="s">
        <v>113</v>
      </c>
      <c r="D109" s="207" t="s">
        <v>333</v>
      </c>
      <c r="E109" s="208" t="s">
        <v>1453</v>
      </c>
      <c r="F109" s="209" t="s">
        <v>1454</v>
      </c>
      <c r="G109" s="210" t="s">
        <v>422</v>
      </c>
      <c r="H109" s="211">
        <v>14.898999999999999</v>
      </c>
      <c r="I109" s="212"/>
      <c r="J109" s="213">
        <f>ROUND(I109*H109,2)</f>
        <v>0</v>
      </c>
      <c r="K109" s="209" t="s">
        <v>337</v>
      </c>
      <c r="L109" s="63"/>
      <c r="M109" s="214" t="s">
        <v>36</v>
      </c>
      <c r="N109" s="215" t="s">
        <v>51</v>
      </c>
      <c r="O109" s="44"/>
      <c r="P109" s="216">
        <f>O109*H109</f>
        <v>0</v>
      </c>
      <c r="Q109" s="216">
        <v>0</v>
      </c>
      <c r="R109" s="216">
        <f>Q109*H109</f>
        <v>0</v>
      </c>
      <c r="S109" s="216">
        <v>0</v>
      </c>
      <c r="T109" s="217">
        <f>S109*H109</f>
        <v>0</v>
      </c>
      <c r="AR109" s="25" t="s">
        <v>338</v>
      </c>
      <c r="AT109" s="25" t="s">
        <v>333</v>
      </c>
      <c r="AU109" s="25" t="s">
        <v>89</v>
      </c>
      <c r="AY109" s="25" t="s">
        <v>331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25" t="s">
        <v>29</v>
      </c>
      <c r="BK109" s="218">
        <f>ROUND(I109*H109,2)</f>
        <v>0</v>
      </c>
      <c r="BL109" s="25" t="s">
        <v>338</v>
      </c>
      <c r="BM109" s="25" t="s">
        <v>1909</v>
      </c>
    </row>
    <row r="110" spans="2:65" s="12" customFormat="1" ht="13.5">
      <c r="B110" s="219"/>
      <c r="C110" s="220"/>
      <c r="D110" s="221" t="s">
        <v>340</v>
      </c>
      <c r="E110" s="222" t="s">
        <v>36</v>
      </c>
      <c r="F110" s="223" t="s">
        <v>1910</v>
      </c>
      <c r="G110" s="220"/>
      <c r="H110" s="222" t="s">
        <v>36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340</v>
      </c>
      <c r="AU110" s="229" t="s">
        <v>89</v>
      </c>
      <c r="AV110" s="12" t="s">
        <v>29</v>
      </c>
      <c r="AW110" s="12" t="s">
        <v>43</v>
      </c>
      <c r="AX110" s="12" t="s">
        <v>80</v>
      </c>
      <c r="AY110" s="229" t="s">
        <v>331</v>
      </c>
    </row>
    <row r="111" spans="2:65" s="14" customFormat="1" ht="13.5">
      <c r="B111" s="241"/>
      <c r="C111" s="242"/>
      <c r="D111" s="221" t="s">
        <v>340</v>
      </c>
      <c r="E111" s="243" t="s">
        <v>36</v>
      </c>
      <c r="F111" s="244" t="s">
        <v>1911</v>
      </c>
      <c r="G111" s="242"/>
      <c r="H111" s="245">
        <v>15.05</v>
      </c>
      <c r="I111" s="246"/>
      <c r="J111" s="242"/>
      <c r="K111" s="242"/>
      <c r="L111" s="247"/>
      <c r="M111" s="248"/>
      <c r="N111" s="249"/>
      <c r="O111" s="249"/>
      <c r="P111" s="249"/>
      <c r="Q111" s="249"/>
      <c r="R111" s="249"/>
      <c r="S111" s="249"/>
      <c r="T111" s="250"/>
      <c r="AT111" s="251" t="s">
        <v>340</v>
      </c>
      <c r="AU111" s="251" t="s">
        <v>89</v>
      </c>
      <c r="AV111" s="14" t="s">
        <v>89</v>
      </c>
      <c r="AW111" s="14" t="s">
        <v>43</v>
      </c>
      <c r="AX111" s="14" t="s">
        <v>80</v>
      </c>
      <c r="AY111" s="251" t="s">
        <v>331</v>
      </c>
    </row>
    <row r="112" spans="2:65" s="13" customFormat="1" ht="13.5">
      <c r="B112" s="230"/>
      <c r="C112" s="231"/>
      <c r="D112" s="221" t="s">
        <v>340</v>
      </c>
      <c r="E112" s="232" t="s">
        <v>1892</v>
      </c>
      <c r="F112" s="233" t="s">
        <v>1912</v>
      </c>
      <c r="G112" s="231"/>
      <c r="H112" s="234">
        <v>15.05</v>
      </c>
      <c r="I112" s="235"/>
      <c r="J112" s="231"/>
      <c r="K112" s="231"/>
      <c r="L112" s="236"/>
      <c r="M112" s="237"/>
      <c r="N112" s="238"/>
      <c r="O112" s="238"/>
      <c r="P112" s="238"/>
      <c r="Q112" s="238"/>
      <c r="R112" s="238"/>
      <c r="S112" s="238"/>
      <c r="T112" s="239"/>
      <c r="AT112" s="240" t="s">
        <v>340</v>
      </c>
      <c r="AU112" s="240" t="s">
        <v>89</v>
      </c>
      <c r="AV112" s="13" t="s">
        <v>113</v>
      </c>
      <c r="AW112" s="13" t="s">
        <v>43</v>
      </c>
      <c r="AX112" s="13" t="s">
        <v>80</v>
      </c>
      <c r="AY112" s="240" t="s">
        <v>331</v>
      </c>
    </row>
    <row r="113" spans="2:65" s="12" customFormat="1" ht="13.5">
      <c r="B113" s="219"/>
      <c r="C113" s="220"/>
      <c r="D113" s="221" t="s">
        <v>340</v>
      </c>
      <c r="E113" s="222" t="s">
        <v>36</v>
      </c>
      <c r="F113" s="223" t="s">
        <v>1138</v>
      </c>
      <c r="G113" s="220"/>
      <c r="H113" s="222" t="s">
        <v>36</v>
      </c>
      <c r="I113" s="224"/>
      <c r="J113" s="220"/>
      <c r="K113" s="220"/>
      <c r="L113" s="225"/>
      <c r="M113" s="226"/>
      <c r="N113" s="227"/>
      <c r="O113" s="227"/>
      <c r="P113" s="227"/>
      <c r="Q113" s="227"/>
      <c r="R113" s="227"/>
      <c r="S113" s="227"/>
      <c r="T113" s="228"/>
      <c r="AT113" s="229" t="s">
        <v>340</v>
      </c>
      <c r="AU113" s="229" t="s">
        <v>89</v>
      </c>
      <c r="AV113" s="12" t="s">
        <v>29</v>
      </c>
      <c r="AW113" s="12" t="s">
        <v>43</v>
      </c>
      <c r="AX113" s="12" t="s">
        <v>80</v>
      </c>
      <c r="AY113" s="229" t="s">
        <v>331</v>
      </c>
    </row>
    <row r="114" spans="2:65" s="14" customFormat="1" ht="13.5">
      <c r="B114" s="241"/>
      <c r="C114" s="242"/>
      <c r="D114" s="221" t="s">
        <v>340</v>
      </c>
      <c r="E114" s="243" t="s">
        <v>36</v>
      </c>
      <c r="F114" s="244" t="s">
        <v>1913</v>
      </c>
      <c r="G114" s="242"/>
      <c r="H114" s="245">
        <v>-0.151</v>
      </c>
      <c r="I114" s="246"/>
      <c r="J114" s="242"/>
      <c r="K114" s="242"/>
      <c r="L114" s="247"/>
      <c r="M114" s="248"/>
      <c r="N114" s="249"/>
      <c r="O114" s="249"/>
      <c r="P114" s="249"/>
      <c r="Q114" s="249"/>
      <c r="R114" s="249"/>
      <c r="S114" s="249"/>
      <c r="T114" s="250"/>
      <c r="AT114" s="251" t="s">
        <v>340</v>
      </c>
      <c r="AU114" s="251" t="s">
        <v>89</v>
      </c>
      <c r="AV114" s="14" t="s">
        <v>89</v>
      </c>
      <c r="AW114" s="14" t="s">
        <v>43</v>
      </c>
      <c r="AX114" s="14" t="s">
        <v>80</v>
      </c>
      <c r="AY114" s="251" t="s">
        <v>331</v>
      </c>
    </row>
    <row r="115" spans="2:65" s="15" customFormat="1" ht="13.5">
      <c r="B115" s="252"/>
      <c r="C115" s="253"/>
      <c r="D115" s="221" t="s">
        <v>340</v>
      </c>
      <c r="E115" s="254" t="s">
        <v>1899</v>
      </c>
      <c r="F115" s="255" t="s">
        <v>350</v>
      </c>
      <c r="G115" s="253"/>
      <c r="H115" s="256">
        <v>14.898999999999999</v>
      </c>
      <c r="I115" s="257"/>
      <c r="J115" s="253"/>
      <c r="K115" s="253"/>
      <c r="L115" s="258"/>
      <c r="M115" s="259"/>
      <c r="N115" s="260"/>
      <c r="O115" s="260"/>
      <c r="P115" s="260"/>
      <c r="Q115" s="260"/>
      <c r="R115" s="260"/>
      <c r="S115" s="260"/>
      <c r="T115" s="261"/>
      <c r="AT115" s="262" t="s">
        <v>340</v>
      </c>
      <c r="AU115" s="262" t="s">
        <v>89</v>
      </c>
      <c r="AV115" s="15" t="s">
        <v>338</v>
      </c>
      <c r="AW115" s="15" t="s">
        <v>43</v>
      </c>
      <c r="AX115" s="15" t="s">
        <v>29</v>
      </c>
      <c r="AY115" s="262" t="s">
        <v>331</v>
      </c>
    </row>
    <row r="116" spans="2:65" s="1" customFormat="1" ht="16.5" customHeight="1">
      <c r="B116" s="43"/>
      <c r="C116" s="207" t="s">
        <v>338</v>
      </c>
      <c r="D116" s="207" t="s">
        <v>333</v>
      </c>
      <c r="E116" s="208" t="s">
        <v>433</v>
      </c>
      <c r="F116" s="209" t="s">
        <v>434</v>
      </c>
      <c r="G116" s="210" t="s">
        <v>422</v>
      </c>
      <c r="H116" s="211">
        <v>15.05</v>
      </c>
      <c r="I116" s="212"/>
      <c r="J116" s="213">
        <f>ROUND(I116*H116,2)</f>
        <v>0</v>
      </c>
      <c r="K116" s="209" t="s">
        <v>337</v>
      </c>
      <c r="L116" s="63"/>
      <c r="M116" s="214" t="s">
        <v>36</v>
      </c>
      <c r="N116" s="215" t="s">
        <v>51</v>
      </c>
      <c r="O116" s="44"/>
      <c r="P116" s="216">
        <f>O116*H116</f>
        <v>0</v>
      </c>
      <c r="Q116" s="216">
        <v>0</v>
      </c>
      <c r="R116" s="216">
        <f>Q116*H116</f>
        <v>0</v>
      </c>
      <c r="S116" s="216">
        <v>0</v>
      </c>
      <c r="T116" s="217">
        <f>S116*H116</f>
        <v>0</v>
      </c>
      <c r="AR116" s="25" t="s">
        <v>338</v>
      </c>
      <c r="AT116" s="25" t="s">
        <v>333</v>
      </c>
      <c r="AU116" s="25" t="s">
        <v>89</v>
      </c>
      <c r="AY116" s="25" t="s">
        <v>331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25" t="s">
        <v>29</v>
      </c>
      <c r="BK116" s="218">
        <f>ROUND(I116*H116,2)</f>
        <v>0</v>
      </c>
      <c r="BL116" s="25" t="s">
        <v>338</v>
      </c>
      <c r="BM116" s="25" t="s">
        <v>1914</v>
      </c>
    </row>
    <row r="117" spans="2:65" s="12" customFormat="1" ht="13.5">
      <c r="B117" s="219"/>
      <c r="C117" s="220"/>
      <c r="D117" s="221" t="s">
        <v>340</v>
      </c>
      <c r="E117" s="222" t="s">
        <v>36</v>
      </c>
      <c r="F117" s="223" t="s">
        <v>436</v>
      </c>
      <c r="G117" s="220"/>
      <c r="H117" s="222" t="s">
        <v>36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340</v>
      </c>
      <c r="AU117" s="229" t="s">
        <v>89</v>
      </c>
      <c r="AV117" s="12" t="s">
        <v>29</v>
      </c>
      <c r="AW117" s="12" t="s">
        <v>43</v>
      </c>
      <c r="AX117" s="12" t="s">
        <v>80</v>
      </c>
      <c r="AY117" s="229" t="s">
        <v>331</v>
      </c>
    </row>
    <row r="118" spans="2:65" s="14" customFormat="1" ht="13.5">
      <c r="B118" s="241"/>
      <c r="C118" s="242"/>
      <c r="D118" s="221" t="s">
        <v>340</v>
      </c>
      <c r="E118" s="243" t="s">
        <v>36</v>
      </c>
      <c r="F118" s="244" t="s">
        <v>1897</v>
      </c>
      <c r="G118" s="242"/>
      <c r="H118" s="245">
        <v>0.151</v>
      </c>
      <c r="I118" s="246"/>
      <c r="J118" s="242"/>
      <c r="K118" s="242"/>
      <c r="L118" s="247"/>
      <c r="M118" s="248"/>
      <c r="N118" s="249"/>
      <c r="O118" s="249"/>
      <c r="P118" s="249"/>
      <c r="Q118" s="249"/>
      <c r="R118" s="249"/>
      <c r="S118" s="249"/>
      <c r="T118" s="250"/>
      <c r="AT118" s="251" t="s">
        <v>340</v>
      </c>
      <c r="AU118" s="251" t="s">
        <v>89</v>
      </c>
      <c r="AV118" s="14" t="s">
        <v>89</v>
      </c>
      <c r="AW118" s="14" t="s">
        <v>43</v>
      </c>
      <c r="AX118" s="14" t="s">
        <v>80</v>
      </c>
      <c r="AY118" s="251" t="s">
        <v>331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1899</v>
      </c>
      <c r="G119" s="242"/>
      <c r="H119" s="245">
        <v>14.898999999999999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80</v>
      </c>
      <c r="AY119" s="251" t="s">
        <v>331</v>
      </c>
    </row>
    <row r="120" spans="2:65" s="15" customFormat="1" ht="13.5">
      <c r="B120" s="252"/>
      <c r="C120" s="253"/>
      <c r="D120" s="221" t="s">
        <v>340</v>
      </c>
      <c r="E120" s="254" t="s">
        <v>1896</v>
      </c>
      <c r="F120" s="255" t="s">
        <v>350</v>
      </c>
      <c r="G120" s="253"/>
      <c r="H120" s="256">
        <v>15.05</v>
      </c>
      <c r="I120" s="257"/>
      <c r="J120" s="253"/>
      <c r="K120" s="253"/>
      <c r="L120" s="258"/>
      <c r="M120" s="259"/>
      <c r="N120" s="260"/>
      <c r="O120" s="260"/>
      <c r="P120" s="260"/>
      <c r="Q120" s="260"/>
      <c r="R120" s="260"/>
      <c r="S120" s="260"/>
      <c r="T120" s="261"/>
      <c r="AT120" s="262" t="s">
        <v>340</v>
      </c>
      <c r="AU120" s="262" t="s">
        <v>89</v>
      </c>
      <c r="AV120" s="15" t="s">
        <v>338</v>
      </c>
      <c r="AW120" s="15" t="s">
        <v>43</v>
      </c>
      <c r="AX120" s="15" t="s">
        <v>29</v>
      </c>
      <c r="AY120" s="262" t="s">
        <v>331</v>
      </c>
    </row>
    <row r="121" spans="2:65" s="1" customFormat="1" ht="16.5" customHeight="1">
      <c r="B121" s="43"/>
      <c r="C121" s="207" t="s">
        <v>369</v>
      </c>
      <c r="D121" s="207" t="s">
        <v>333</v>
      </c>
      <c r="E121" s="208" t="s">
        <v>442</v>
      </c>
      <c r="F121" s="209" t="s">
        <v>443</v>
      </c>
      <c r="G121" s="210" t="s">
        <v>422</v>
      </c>
      <c r="H121" s="211">
        <v>15.05</v>
      </c>
      <c r="I121" s="212"/>
      <c r="J121" s="213">
        <f>ROUND(I121*H121,2)</f>
        <v>0</v>
      </c>
      <c r="K121" s="209" t="s">
        <v>337</v>
      </c>
      <c r="L121" s="63"/>
      <c r="M121" s="214" t="s">
        <v>36</v>
      </c>
      <c r="N121" s="215" t="s">
        <v>51</v>
      </c>
      <c r="O121" s="44"/>
      <c r="P121" s="216">
        <f>O121*H121</f>
        <v>0</v>
      </c>
      <c r="Q121" s="216">
        <v>0</v>
      </c>
      <c r="R121" s="216">
        <f>Q121*H121</f>
        <v>0</v>
      </c>
      <c r="S121" s="216">
        <v>0</v>
      </c>
      <c r="T121" s="217">
        <f>S121*H121</f>
        <v>0</v>
      </c>
      <c r="AR121" s="25" t="s">
        <v>338</v>
      </c>
      <c r="AT121" s="25" t="s">
        <v>333</v>
      </c>
      <c r="AU121" s="25" t="s">
        <v>89</v>
      </c>
      <c r="AY121" s="25" t="s">
        <v>331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25" t="s">
        <v>29</v>
      </c>
      <c r="BK121" s="218">
        <f>ROUND(I121*H121,2)</f>
        <v>0</v>
      </c>
      <c r="BL121" s="25" t="s">
        <v>338</v>
      </c>
      <c r="BM121" s="25" t="s">
        <v>1915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1896</v>
      </c>
      <c r="G122" s="242"/>
      <c r="H122" s="245">
        <v>15.05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29</v>
      </c>
      <c r="AY122" s="251" t="s">
        <v>331</v>
      </c>
    </row>
    <row r="123" spans="2:65" s="1" customFormat="1" ht="16.5" customHeight="1">
      <c r="B123" s="43"/>
      <c r="C123" s="207" t="s">
        <v>377</v>
      </c>
      <c r="D123" s="207" t="s">
        <v>333</v>
      </c>
      <c r="E123" s="208" t="s">
        <v>446</v>
      </c>
      <c r="F123" s="209" t="s">
        <v>447</v>
      </c>
      <c r="G123" s="210" t="s">
        <v>448</v>
      </c>
      <c r="H123" s="211">
        <v>27.09</v>
      </c>
      <c r="I123" s="212"/>
      <c r="J123" s="213">
        <f>ROUND(I123*H123,2)</f>
        <v>0</v>
      </c>
      <c r="K123" s="209" t="s">
        <v>337</v>
      </c>
      <c r="L123" s="63"/>
      <c r="M123" s="214" t="s">
        <v>36</v>
      </c>
      <c r="N123" s="215" t="s">
        <v>51</v>
      </c>
      <c r="O123" s="44"/>
      <c r="P123" s="216">
        <f>O123*H123</f>
        <v>0</v>
      </c>
      <c r="Q123" s="216">
        <v>0</v>
      </c>
      <c r="R123" s="216">
        <f>Q123*H123</f>
        <v>0</v>
      </c>
      <c r="S123" s="216">
        <v>0</v>
      </c>
      <c r="T123" s="217">
        <f>S123*H123</f>
        <v>0</v>
      </c>
      <c r="AR123" s="25" t="s">
        <v>338</v>
      </c>
      <c r="AT123" s="25" t="s">
        <v>333</v>
      </c>
      <c r="AU123" s="25" t="s">
        <v>89</v>
      </c>
      <c r="AY123" s="25" t="s">
        <v>331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25" t="s">
        <v>29</v>
      </c>
      <c r="BK123" s="218">
        <f>ROUND(I123*H123,2)</f>
        <v>0</v>
      </c>
      <c r="BL123" s="25" t="s">
        <v>338</v>
      </c>
      <c r="BM123" s="25" t="s">
        <v>1916</v>
      </c>
    </row>
    <row r="124" spans="2:65" s="14" customFormat="1" ht="13.5">
      <c r="B124" s="241"/>
      <c r="C124" s="242"/>
      <c r="D124" s="221" t="s">
        <v>340</v>
      </c>
      <c r="E124" s="243" t="s">
        <v>36</v>
      </c>
      <c r="F124" s="244" t="s">
        <v>1917</v>
      </c>
      <c r="G124" s="242"/>
      <c r="H124" s="245">
        <v>27.09</v>
      </c>
      <c r="I124" s="246"/>
      <c r="J124" s="242"/>
      <c r="K124" s="242"/>
      <c r="L124" s="247"/>
      <c r="M124" s="248"/>
      <c r="N124" s="249"/>
      <c r="O124" s="249"/>
      <c r="P124" s="249"/>
      <c r="Q124" s="249"/>
      <c r="R124" s="249"/>
      <c r="S124" s="249"/>
      <c r="T124" s="250"/>
      <c r="AT124" s="251" t="s">
        <v>340</v>
      </c>
      <c r="AU124" s="251" t="s">
        <v>89</v>
      </c>
      <c r="AV124" s="14" t="s">
        <v>89</v>
      </c>
      <c r="AW124" s="14" t="s">
        <v>43</v>
      </c>
      <c r="AX124" s="14" t="s">
        <v>29</v>
      </c>
      <c r="AY124" s="251" t="s">
        <v>331</v>
      </c>
    </row>
    <row r="125" spans="2:65" s="1" customFormat="1" ht="16.5" customHeight="1">
      <c r="B125" s="43"/>
      <c r="C125" s="207" t="s">
        <v>383</v>
      </c>
      <c r="D125" s="207" t="s">
        <v>333</v>
      </c>
      <c r="E125" s="208" t="s">
        <v>1149</v>
      </c>
      <c r="F125" s="209" t="s">
        <v>1150</v>
      </c>
      <c r="G125" s="210" t="s">
        <v>336</v>
      </c>
      <c r="H125" s="211">
        <v>45.7</v>
      </c>
      <c r="I125" s="212"/>
      <c r="J125" s="213">
        <f>ROUND(I125*H125,2)</f>
        <v>0</v>
      </c>
      <c r="K125" s="209" t="s">
        <v>337</v>
      </c>
      <c r="L125" s="63"/>
      <c r="M125" s="214" t="s">
        <v>36</v>
      </c>
      <c r="N125" s="215" t="s">
        <v>51</v>
      </c>
      <c r="O125" s="44"/>
      <c r="P125" s="216">
        <f>O125*H125</f>
        <v>0</v>
      </c>
      <c r="Q125" s="216">
        <v>0</v>
      </c>
      <c r="R125" s="216">
        <f>Q125*H125</f>
        <v>0</v>
      </c>
      <c r="S125" s="216">
        <v>0</v>
      </c>
      <c r="T125" s="217">
        <f>S125*H125</f>
        <v>0</v>
      </c>
      <c r="AR125" s="25" t="s">
        <v>338</v>
      </c>
      <c r="AT125" s="25" t="s">
        <v>333</v>
      </c>
      <c r="AU125" s="25" t="s">
        <v>89</v>
      </c>
      <c r="AY125" s="25" t="s">
        <v>331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25" t="s">
        <v>29</v>
      </c>
      <c r="BK125" s="218">
        <f>ROUND(I125*H125,2)</f>
        <v>0</v>
      </c>
      <c r="BL125" s="25" t="s">
        <v>338</v>
      </c>
      <c r="BM125" s="25" t="s">
        <v>1918</v>
      </c>
    </row>
    <row r="126" spans="2:65" s="12" customFormat="1" ht="13.5">
      <c r="B126" s="219"/>
      <c r="C126" s="220"/>
      <c r="D126" s="221" t="s">
        <v>340</v>
      </c>
      <c r="E126" s="222" t="s">
        <v>36</v>
      </c>
      <c r="F126" s="223" t="s">
        <v>1919</v>
      </c>
      <c r="G126" s="220"/>
      <c r="H126" s="222" t="s">
        <v>36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340</v>
      </c>
      <c r="AU126" s="229" t="s">
        <v>89</v>
      </c>
      <c r="AV126" s="12" t="s">
        <v>29</v>
      </c>
      <c r="AW126" s="12" t="s">
        <v>43</v>
      </c>
      <c r="AX126" s="12" t="s">
        <v>80</v>
      </c>
      <c r="AY126" s="229" t="s">
        <v>331</v>
      </c>
    </row>
    <row r="127" spans="2:65" s="14" customFormat="1" ht="13.5">
      <c r="B127" s="241"/>
      <c r="C127" s="242"/>
      <c r="D127" s="221" t="s">
        <v>340</v>
      </c>
      <c r="E127" s="243" t="s">
        <v>36</v>
      </c>
      <c r="F127" s="244" t="s">
        <v>1920</v>
      </c>
      <c r="G127" s="242"/>
      <c r="H127" s="245">
        <v>43</v>
      </c>
      <c r="I127" s="246"/>
      <c r="J127" s="242"/>
      <c r="K127" s="242"/>
      <c r="L127" s="247"/>
      <c r="M127" s="248"/>
      <c r="N127" s="249"/>
      <c r="O127" s="249"/>
      <c r="P127" s="249"/>
      <c r="Q127" s="249"/>
      <c r="R127" s="249"/>
      <c r="S127" s="249"/>
      <c r="T127" s="250"/>
      <c r="AT127" s="251" t="s">
        <v>340</v>
      </c>
      <c r="AU127" s="251" t="s">
        <v>89</v>
      </c>
      <c r="AV127" s="14" t="s">
        <v>89</v>
      </c>
      <c r="AW127" s="14" t="s">
        <v>43</v>
      </c>
      <c r="AX127" s="14" t="s">
        <v>80</v>
      </c>
      <c r="AY127" s="251" t="s">
        <v>331</v>
      </c>
    </row>
    <row r="128" spans="2:65" s="12" customFormat="1" ht="13.5">
      <c r="B128" s="219"/>
      <c r="C128" s="220"/>
      <c r="D128" s="221" t="s">
        <v>340</v>
      </c>
      <c r="E128" s="222" t="s">
        <v>36</v>
      </c>
      <c r="F128" s="223" t="s">
        <v>1921</v>
      </c>
      <c r="G128" s="220"/>
      <c r="H128" s="222" t="s">
        <v>36</v>
      </c>
      <c r="I128" s="224"/>
      <c r="J128" s="220"/>
      <c r="K128" s="220"/>
      <c r="L128" s="225"/>
      <c r="M128" s="226"/>
      <c r="N128" s="227"/>
      <c r="O128" s="227"/>
      <c r="P128" s="227"/>
      <c r="Q128" s="227"/>
      <c r="R128" s="227"/>
      <c r="S128" s="227"/>
      <c r="T128" s="228"/>
      <c r="AT128" s="229" t="s">
        <v>340</v>
      </c>
      <c r="AU128" s="229" t="s">
        <v>89</v>
      </c>
      <c r="AV128" s="12" t="s">
        <v>29</v>
      </c>
      <c r="AW128" s="12" t="s">
        <v>43</v>
      </c>
      <c r="AX128" s="12" t="s">
        <v>80</v>
      </c>
      <c r="AY128" s="229" t="s">
        <v>331</v>
      </c>
    </row>
    <row r="129" spans="2:65" s="14" customFormat="1" ht="13.5">
      <c r="B129" s="241"/>
      <c r="C129" s="242"/>
      <c r="D129" s="221" t="s">
        <v>340</v>
      </c>
      <c r="E129" s="243" t="s">
        <v>36</v>
      </c>
      <c r="F129" s="244" t="s">
        <v>1922</v>
      </c>
      <c r="G129" s="242"/>
      <c r="H129" s="245">
        <v>2.7</v>
      </c>
      <c r="I129" s="246"/>
      <c r="J129" s="242"/>
      <c r="K129" s="242"/>
      <c r="L129" s="247"/>
      <c r="M129" s="248"/>
      <c r="N129" s="249"/>
      <c r="O129" s="249"/>
      <c r="P129" s="249"/>
      <c r="Q129" s="249"/>
      <c r="R129" s="249"/>
      <c r="S129" s="249"/>
      <c r="T129" s="250"/>
      <c r="AT129" s="251" t="s">
        <v>340</v>
      </c>
      <c r="AU129" s="251" t="s">
        <v>89</v>
      </c>
      <c r="AV129" s="14" t="s">
        <v>89</v>
      </c>
      <c r="AW129" s="14" t="s">
        <v>43</v>
      </c>
      <c r="AX129" s="14" t="s">
        <v>80</v>
      </c>
      <c r="AY129" s="251" t="s">
        <v>331</v>
      </c>
    </row>
    <row r="130" spans="2:65" s="15" customFormat="1" ht="13.5">
      <c r="B130" s="252"/>
      <c r="C130" s="253"/>
      <c r="D130" s="221" t="s">
        <v>340</v>
      </c>
      <c r="E130" s="254" t="s">
        <v>36</v>
      </c>
      <c r="F130" s="255" t="s">
        <v>350</v>
      </c>
      <c r="G130" s="253"/>
      <c r="H130" s="256">
        <v>45.7</v>
      </c>
      <c r="I130" s="257"/>
      <c r="J130" s="253"/>
      <c r="K130" s="253"/>
      <c r="L130" s="258"/>
      <c r="M130" s="259"/>
      <c r="N130" s="260"/>
      <c r="O130" s="260"/>
      <c r="P130" s="260"/>
      <c r="Q130" s="260"/>
      <c r="R130" s="260"/>
      <c r="S130" s="260"/>
      <c r="T130" s="261"/>
      <c r="AT130" s="262" t="s">
        <v>340</v>
      </c>
      <c r="AU130" s="262" t="s">
        <v>89</v>
      </c>
      <c r="AV130" s="15" t="s">
        <v>338</v>
      </c>
      <c r="AW130" s="15" t="s">
        <v>43</v>
      </c>
      <c r="AX130" s="15" t="s">
        <v>29</v>
      </c>
      <c r="AY130" s="262" t="s">
        <v>331</v>
      </c>
    </row>
    <row r="131" spans="2:65" s="11" customFormat="1" ht="29.85" customHeight="1">
      <c r="B131" s="191"/>
      <c r="C131" s="192"/>
      <c r="D131" s="193" t="s">
        <v>79</v>
      </c>
      <c r="E131" s="205" t="s">
        <v>369</v>
      </c>
      <c r="F131" s="205" t="s">
        <v>1168</v>
      </c>
      <c r="G131" s="192"/>
      <c r="H131" s="192"/>
      <c r="I131" s="195"/>
      <c r="J131" s="206">
        <f>BK131</f>
        <v>0</v>
      </c>
      <c r="K131" s="192"/>
      <c r="L131" s="197"/>
      <c r="M131" s="198"/>
      <c r="N131" s="199"/>
      <c r="O131" s="199"/>
      <c r="P131" s="200">
        <f>SUM(P132:P149)</f>
        <v>0</v>
      </c>
      <c r="Q131" s="199"/>
      <c r="R131" s="200">
        <f>SUM(R132:R149)</f>
        <v>11.780000000000001</v>
      </c>
      <c r="S131" s="199"/>
      <c r="T131" s="201">
        <f>SUM(T132:T149)</f>
        <v>0</v>
      </c>
      <c r="AR131" s="202" t="s">
        <v>29</v>
      </c>
      <c r="AT131" s="203" t="s">
        <v>79</v>
      </c>
      <c r="AU131" s="203" t="s">
        <v>29</v>
      </c>
      <c r="AY131" s="202" t="s">
        <v>331</v>
      </c>
      <c r="BK131" s="204">
        <f>SUM(BK132:BK149)</f>
        <v>0</v>
      </c>
    </row>
    <row r="132" spans="2:65" s="1" customFormat="1" ht="16.5" customHeight="1">
      <c r="B132" s="43"/>
      <c r="C132" s="207" t="s">
        <v>389</v>
      </c>
      <c r="D132" s="207" t="s">
        <v>333</v>
      </c>
      <c r="E132" s="208" t="s">
        <v>1569</v>
      </c>
      <c r="F132" s="209" t="s">
        <v>1570</v>
      </c>
      <c r="G132" s="210" t="s">
        <v>336</v>
      </c>
      <c r="H132" s="211">
        <v>40</v>
      </c>
      <c r="I132" s="212"/>
      <c r="J132" s="213">
        <f>ROUND(I132*H132,2)</f>
        <v>0</v>
      </c>
      <c r="K132" s="209" t="s">
        <v>337</v>
      </c>
      <c r="L132" s="63"/>
      <c r="M132" s="214" t="s">
        <v>36</v>
      </c>
      <c r="N132" s="215" t="s">
        <v>51</v>
      </c>
      <c r="O132" s="44"/>
      <c r="P132" s="216">
        <f>O132*H132</f>
        <v>0</v>
      </c>
      <c r="Q132" s="216">
        <v>0</v>
      </c>
      <c r="R132" s="216">
        <f>Q132*H132</f>
        <v>0</v>
      </c>
      <c r="S132" s="216">
        <v>0</v>
      </c>
      <c r="T132" s="217">
        <f>S132*H132</f>
        <v>0</v>
      </c>
      <c r="AR132" s="25" t="s">
        <v>338</v>
      </c>
      <c r="AT132" s="25" t="s">
        <v>333</v>
      </c>
      <c r="AU132" s="25" t="s">
        <v>89</v>
      </c>
      <c r="AY132" s="25" t="s">
        <v>331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25" t="s">
        <v>29</v>
      </c>
      <c r="BK132" s="218">
        <f>ROUND(I132*H132,2)</f>
        <v>0</v>
      </c>
      <c r="BL132" s="25" t="s">
        <v>338</v>
      </c>
      <c r="BM132" s="25" t="s">
        <v>1923</v>
      </c>
    </row>
    <row r="133" spans="2:65" s="12" customFormat="1" ht="13.5">
      <c r="B133" s="219"/>
      <c r="C133" s="220"/>
      <c r="D133" s="221" t="s">
        <v>340</v>
      </c>
      <c r="E133" s="222" t="s">
        <v>36</v>
      </c>
      <c r="F133" s="223" t="s">
        <v>1924</v>
      </c>
      <c r="G133" s="220"/>
      <c r="H133" s="222" t="s">
        <v>36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340</v>
      </c>
      <c r="AU133" s="229" t="s">
        <v>89</v>
      </c>
      <c r="AV133" s="12" t="s">
        <v>29</v>
      </c>
      <c r="AW133" s="12" t="s">
        <v>43</v>
      </c>
      <c r="AX133" s="12" t="s">
        <v>80</v>
      </c>
      <c r="AY133" s="229" t="s">
        <v>331</v>
      </c>
    </row>
    <row r="134" spans="2:65" s="14" customFormat="1" ht="13.5">
      <c r="B134" s="241"/>
      <c r="C134" s="242"/>
      <c r="D134" s="221" t="s">
        <v>340</v>
      </c>
      <c r="E134" s="243" t="s">
        <v>36</v>
      </c>
      <c r="F134" s="244" t="s">
        <v>1925</v>
      </c>
      <c r="G134" s="242"/>
      <c r="H134" s="245">
        <v>40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AT134" s="251" t="s">
        <v>340</v>
      </c>
      <c r="AU134" s="251" t="s">
        <v>89</v>
      </c>
      <c r="AV134" s="14" t="s">
        <v>89</v>
      </c>
      <c r="AW134" s="14" t="s">
        <v>43</v>
      </c>
      <c r="AX134" s="14" t="s">
        <v>29</v>
      </c>
      <c r="AY134" s="251" t="s">
        <v>331</v>
      </c>
    </row>
    <row r="135" spans="2:65" s="1" customFormat="1" ht="16.5" customHeight="1">
      <c r="B135" s="43"/>
      <c r="C135" s="207" t="s">
        <v>394</v>
      </c>
      <c r="D135" s="207" t="s">
        <v>333</v>
      </c>
      <c r="E135" s="208" t="s">
        <v>1204</v>
      </c>
      <c r="F135" s="209" t="s">
        <v>1205</v>
      </c>
      <c r="G135" s="210" t="s">
        <v>336</v>
      </c>
      <c r="H135" s="211">
        <v>37.299999999999997</v>
      </c>
      <c r="I135" s="212"/>
      <c r="J135" s="213">
        <f>ROUND(I135*H135,2)</f>
        <v>0</v>
      </c>
      <c r="K135" s="209" t="s">
        <v>337</v>
      </c>
      <c r="L135" s="63"/>
      <c r="M135" s="214" t="s">
        <v>36</v>
      </c>
      <c r="N135" s="215" t="s">
        <v>51</v>
      </c>
      <c r="O135" s="44"/>
      <c r="P135" s="216">
        <f>O135*H135</f>
        <v>0</v>
      </c>
      <c r="Q135" s="216">
        <v>0</v>
      </c>
      <c r="R135" s="216">
        <f>Q135*H135</f>
        <v>0</v>
      </c>
      <c r="S135" s="216">
        <v>0</v>
      </c>
      <c r="T135" s="217">
        <f>S135*H135</f>
        <v>0</v>
      </c>
      <c r="AR135" s="25" t="s">
        <v>338</v>
      </c>
      <c r="AT135" s="25" t="s">
        <v>333</v>
      </c>
      <c r="AU135" s="25" t="s">
        <v>89</v>
      </c>
      <c r="AY135" s="25" t="s">
        <v>331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25" t="s">
        <v>29</v>
      </c>
      <c r="BK135" s="218">
        <f>ROUND(I135*H135,2)</f>
        <v>0</v>
      </c>
      <c r="BL135" s="25" t="s">
        <v>338</v>
      </c>
      <c r="BM135" s="25" t="s">
        <v>1926</v>
      </c>
    </row>
    <row r="136" spans="2:65" s="12" customFormat="1" ht="13.5">
      <c r="B136" s="219"/>
      <c r="C136" s="220"/>
      <c r="D136" s="221" t="s">
        <v>340</v>
      </c>
      <c r="E136" s="222" t="s">
        <v>36</v>
      </c>
      <c r="F136" s="223" t="s">
        <v>1927</v>
      </c>
      <c r="G136" s="220"/>
      <c r="H136" s="222" t="s">
        <v>36</v>
      </c>
      <c r="I136" s="224"/>
      <c r="J136" s="220"/>
      <c r="K136" s="220"/>
      <c r="L136" s="225"/>
      <c r="M136" s="226"/>
      <c r="N136" s="227"/>
      <c r="O136" s="227"/>
      <c r="P136" s="227"/>
      <c r="Q136" s="227"/>
      <c r="R136" s="227"/>
      <c r="S136" s="227"/>
      <c r="T136" s="228"/>
      <c r="AT136" s="229" t="s">
        <v>340</v>
      </c>
      <c r="AU136" s="229" t="s">
        <v>89</v>
      </c>
      <c r="AV136" s="12" t="s">
        <v>29</v>
      </c>
      <c r="AW136" s="12" t="s">
        <v>43</v>
      </c>
      <c r="AX136" s="12" t="s">
        <v>80</v>
      </c>
      <c r="AY136" s="229" t="s">
        <v>331</v>
      </c>
    </row>
    <row r="137" spans="2:65" s="14" customFormat="1" ht="13.5">
      <c r="B137" s="241"/>
      <c r="C137" s="242"/>
      <c r="D137" s="221" t="s">
        <v>340</v>
      </c>
      <c r="E137" s="243" t="s">
        <v>36</v>
      </c>
      <c r="F137" s="244" t="s">
        <v>1928</v>
      </c>
      <c r="G137" s="242"/>
      <c r="H137" s="245">
        <v>37.299999999999997</v>
      </c>
      <c r="I137" s="246"/>
      <c r="J137" s="242"/>
      <c r="K137" s="242"/>
      <c r="L137" s="247"/>
      <c r="M137" s="248"/>
      <c r="N137" s="249"/>
      <c r="O137" s="249"/>
      <c r="P137" s="249"/>
      <c r="Q137" s="249"/>
      <c r="R137" s="249"/>
      <c r="S137" s="249"/>
      <c r="T137" s="250"/>
      <c r="AT137" s="251" t="s">
        <v>340</v>
      </c>
      <c r="AU137" s="251" t="s">
        <v>89</v>
      </c>
      <c r="AV137" s="14" t="s">
        <v>89</v>
      </c>
      <c r="AW137" s="14" t="s">
        <v>43</v>
      </c>
      <c r="AX137" s="14" t="s">
        <v>29</v>
      </c>
      <c r="AY137" s="251" t="s">
        <v>331</v>
      </c>
    </row>
    <row r="138" spans="2:65" s="1" customFormat="1" ht="16.5" customHeight="1">
      <c r="B138" s="43"/>
      <c r="C138" s="207" t="s">
        <v>399</v>
      </c>
      <c r="D138" s="207" t="s">
        <v>333</v>
      </c>
      <c r="E138" s="208" t="s">
        <v>1929</v>
      </c>
      <c r="F138" s="209" t="s">
        <v>1930</v>
      </c>
      <c r="G138" s="210" t="s">
        <v>336</v>
      </c>
      <c r="H138" s="211">
        <v>2.7</v>
      </c>
      <c r="I138" s="212"/>
      <c r="J138" s="213">
        <f>ROUND(I138*H138,2)</f>
        <v>0</v>
      </c>
      <c r="K138" s="209" t="s">
        <v>337</v>
      </c>
      <c r="L138" s="63"/>
      <c r="M138" s="214" t="s">
        <v>36</v>
      </c>
      <c r="N138" s="215" t="s">
        <v>51</v>
      </c>
      <c r="O138" s="44"/>
      <c r="P138" s="216">
        <f>O138*H138</f>
        <v>0</v>
      </c>
      <c r="Q138" s="216">
        <v>0</v>
      </c>
      <c r="R138" s="216">
        <f>Q138*H138</f>
        <v>0</v>
      </c>
      <c r="S138" s="216">
        <v>0</v>
      </c>
      <c r="T138" s="217">
        <f>S138*H138</f>
        <v>0</v>
      </c>
      <c r="AR138" s="25" t="s">
        <v>338</v>
      </c>
      <c r="AT138" s="25" t="s">
        <v>333</v>
      </c>
      <c r="AU138" s="25" t="s">
        <v>89</v>
      </c>
      <c r="AY138" s="25" t="s">
        <v>331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25" t="s">
        <v>29</v>
      </c>
      <c r="BK138" s="218">
        <f>ROUND(I138*H138,2)</f>
        <v>0</v>
      </c>
      <c r="BL138" s="25" t="s">
        <v>338</v>
      </c>
      <c r="BM138" s="25" t="s">
        <v>1931</v>
      </c>
    </row>
    <row r="139" spans="2:65" s="12" customFormat="1" ht="13.5">
      <c r="B139" s="219"/>
      <c r="C139" s="220"/>
      <c r="D139" s="221" t="s">
        <v>340</v>
      </c>
      <c r="E139" s="222" t="s">
        <v>36</v>
      </c>
      <c r="F139" s="223" t="s">
        <v>1932</v>
      </c>
      <c r="G139" s="220"/>
      <c r="H139" s="222" t="s">
        <v>36</v>
      </c>
      <c r="I139" s="224"/>
      <c r="J139" s="220"/>
      <c r="K139" s="220"/>
      <c r="L139" s="225"/>
      <c r="M139" s="226"/>
      <c r="N139" s="227"/>
      <c r="O139" s="227"/>
      <c r="P139" s="227"/>
      <c r="Q139" s="227"/>
      <c r="R139" s="227"/>
      <c r="S139" s="227"/>
      <c r="T139" s="228"/>
      <c r="AT139" s="229" t="s">
        <v>340</v>
      </c>
      <c r="AU139" s="229" t="s">
        <v>89</v>
      </c>
      <c r="AV139" s="12" t="s">
        <v>29</v>
      </c>
      <c r="AW139" s="12" t="s">
        <v>43</v>
      </c>
      <c r="AX139" s="12" t="s">
        <v>80</v>
      </c>
      <c r="AY139" s="229" t="s">
        <v>331</v>
      </c>
    </row>
    <row r="140" spans="2:65" s="14" customFormat="1" ht="13.5">
      <c r="B140" s="241"/>
      <c r="C140" s="242"/>
      <c r="D140" s="221" t="s">
        <v>340</v>
      </c>
      <c r="E140" s="243" t="s">
        <v>36</v>
      </c>
      <c r="F140" s="244" t="s">
        <v>1933</v>
      </c>
      <c r="G140" s="242"/>
      <c r="H140" s="245">
        <v>2.7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AT140" s="251" t="s">
        <v>340</v>
      </c>
      <c r="AU140" s="251" t="s">
        <v>89</v>
      </c>
      <c r="AV140" s="14" t="s">
        <v>89</v>
      </c>
      <c r="AW140" s="14" t="s">
        <v>43</v>
      </c>
      <c r="AX140" s="14" t="s">
        <v>29</v>
      </c>
      <c r="AY140" s="251" t="s">
        <v>331</v>
      </c>
    </row>
    <row r="141" spans="2:65" s="1" customFormat="1" ht="25.5" customHeight="1">
      <c r="B141" s="43"/>
      <c r="C141" s="207" t="s">
        <v>407</v>
      </c>
      <c r="D141" s="207" t="s">
        <v>333</v>
      </c>
      <c r="E141" s="208" t="s">
        <v>1934</v>
      </c>
      <c r="F141" s="209" t="s">
        <v>1935</v>
      </c>
      <c r="G141" s="210" t="s">
        <v>336</v>
      </c>
      <c r="H141" s="211">
        <v>40</v>
      </c>
      <c r="I141" s="212"/>
      <c r="J141" s="213">
        <f>ROUND(I141*H141,2)</f>
        <v>0</v>
      </c>
      <c r="K141" s="209" t="s">
        <v>36</v>
      </c>
      <c r="L141" s="63"/>
      <c r="M141" s="214" t="s">
        <v>36</v>
      </c>
      <c r="N141" s="215" t="s">
        <v>51</v>
      </c>
      <c r="O141" s="44"/>
      <c r="P141" s="216">
        <f>O141*H141</f>
        <v>0</v>
      </c>
      <c r="Q141" s="216">
        <v>0.16700000000000001</v>
      </c>
      <c r="R141" s="216">
        <f>Q141*H141</f>
        <v>6.6800000000000006</v>
      </c>
      <c r="S141" s="216">
        <v>0</v>
      </c>
      <c r="T141" s="217">
        <f>S141*H141</f>
        <v>0</v>
      </c>
      <c r="AR141" s="25" t="s">
        <v>338</v>
      </c>
      <c r="AT141" s="25" t="s">
        <v>333</v>
      </c>
      <c r="AU141" s="25" t="s">
        <v>89</v>
      </c>
      <c r="AY141" s="25" t="s">
        <v>331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25" t="s">
        <v>29</v>
      </c>
      <c r="BK141" s="218">
        <f>ROUND(I141*H141,2)</f>
        <v>0</v>
      </c>
      <c r="BL141" s="25" t="s">
        <v>338</v>
      </c>
      <c r="BM141" s="25" t="s">
        <v>1936</v>
      </c>
    </row>
    <row r="142" spans="2:65" s="12" customFormat="1" ht="13.5">
      <c r="B142" s="219"/>
      <c r="C142" s="220"/>
      <c r="D142" s="221" t="s">
        <v>340</v>
      </c>
      <c r="E142" s="222" t="s">
        <v>36</v>
      </c>
      <c r="F142" s="223" t="s">
        <v>1937</v>
      </c>
      <c r="G142" s="220"/>
      <c r="H142" s="222" t="s">
        <v>36</v>
      </c>
      <c r="I142" s="224"/>
      <c r="J142" s="220"/>
      <c r="K142" s="220"/>
      <c r="L142" s="225"/>
      <c r="M142" s="226"/>
      <c r="N142" s="227"/>
      <c r="O142" s="227"/>
      <c r="P142" s="227"/>
      <c r="Q142" s="227"/>
      <c r="R142" s="227"/>
      <c r="S142" s="227"/>
      <c r="T142" s="228"/>
      <c r="AT142" s="229" t="s">
        <v>340</v>
      </c>
      <c r="AU142" s="229" t="s">
        <v>89</v>
      </c>
      <c r="AV142" s="12" t="s">
        <v>29</v>
      </c>
      <c r="AW142" s="12" t="s">
        <v>43</v>
      </c>
      <c r="AX142" s="12" t="s">
        <v>80</v>
      </c>
      <c r="AY142" s="229" t="s">
        <v>331</v>
      </c>
    </row>
    <row r="143" spans="2:65" s="14" customFormat="1" ht="13.5">
      <c r="B143" s="241"/>
      <c r="C143" s="242"/>
      <c r="D143" s="221" t="s">
        <v>340</v>
      </c>
      <c r="E143" s="243" t="s">
        <v>36</v>
      </c>
      <c r="F143" s="244" t="s">
        <v>1928</v>
      </c>
      <c r="G143" s="242"/>
      <c r="H143" s="245">
        <v>37.299999999999997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AT143" s="251" t="s">
        <v>340</v>
      </c>
      <c r="AU143" s="251" t="s">
        <v>89</v>
      </c>
      <c r="AV143" s="14" t="s">
        <v>89</v>
      </c>
      <c r="AW143" s="14" t="s">
        <v>43</v>
      </c>
      <c r="AX143" s="14" t="s">
        <v>80</v>
      </c>
      <c r="AY143" s="251" t="s">
        <v>331</v>
      </c>
    </row>
    <row r="144" spans="2:65" s="12" customFormat="1" ht="13.5">
      <c r="B144" s="219"/>
      <c r="C144" s="220"/>
      <c r="D144" s="221" t="s">
        <v>340</v>
      </c>
      <c r="E144" s="222" t="s">
        <v>36</v>
      </c>
      <c r="F144" s="223" t="s">
        <v>1938</v>
      </c>
      <c r="G144" s="220"/>
      <c r="H144" s="222" t="s">
        <v>36</v>
      </c>
      <c r="I144" s="224"/>
      <c r="J144" s="220"/>
      <c r="K144" s="220"/>
      <c r="L144" s="225"/>
      <c r="M144" s="226"/>
      <c r="N144" s="227"/>
      <c r="O144" s="227"/>
      <c r="P144" s="227"/>
      <c r="Q144" s="227"/>
      <c r="R144" s="227"/>
      <c r="S144" s="227"/>
      <c r="T144" s="228"/>
      <c r="AT144" s="229" t="s">
        <v>340</v>
      </c>
      <c r="AU144" s="229" t="s">
        <v>89</v>
      </c>
      <c r="AV144" s="12" t="s">
        <v>29</v>
      </c>
      <c r="AW144" s="12" t="s">
        <v>43</v>
      </c>
      <c r="AX144" s="12" t="s">
        <v>80</v>
      </c>
      <c r="AY144" s="229" t="s">
        <v>331</v>
      </c>
    </row>
    <row r="145" spans="2:65" s="14" customFormat="1" ht="13.5">
      <c r="B145" s="241"/>
      <c r="C145" s="242"/>
      <c r="D145" s="221" t="s">
        <v>340</v>
      </c>
      <c r="E145" s="243" t="s">
        <v>36</v>
      </c>
      <c r="F145" s="244" t="s">
        <v>1922</v>
      </c>
      <c r="G145" s="242"/>
      <c r="H145" s="245">
        <v>2.7</v>
      </c>
      <c r="I145" s="246"/>
      <c r="J145" s="242"/>
      <c r="K145" s="242"/>
      <c r="L145" s="247"/>
      <c r="M145" s="248"/>
      <c r="N145" s="249"/>
      <c r="O145" s="249"/>
      <c r="P145" s="249"/>
      <c r="Q145" s="249"/>
      <c r="R145" s="249"/>
      <c r="S145" s="249"/>
      <c r="T145" s="250"/>
      <c r="AT145" s="251" t="s">
        <v>340</v>
      </c>
      <c r="AU145" s="251" t="s">
        <v>89</v>
      </c>
      <c r="AV145" s="14" t="s">
        <v>89</v>
      </c>
      <c r="AW145" s="14" t="s">
        <v>43</v>
      </c>
      <c r="AX145" s="14" t="s">
        <v>80</v>
      </c>
      <c r="AY145" s="251" t="s">
        <v>331</v>
      </c>
    </row>
    <row r="146" spans="2:65" s="13" customFormat="1" ht="13.5">
      <c r="B146" s="230"/>
      <c r="C146" s="231"/>
      <c r="D146" s="221" t="s">
        <v>340</v>
      </c>
      <c r="E146" s="232" t="s">
        <v>36</v>
      </c>
      <c r="F146" s="233" t="s">
        <v>1859</v>
      </c>
      <c r="G146" s="231"/>
      <c r="H146" s="234">
        <v>40</v>
      </c>
      <c r="I146" s="235"/>
      <c r="J146" s="231"/>
      <c r="K146" s="231"/>
      <c r="L146" s="236"/>
      <c r="M146" s="237"/>
      <c r="N146" s="238"/>
      <c r="O146" s="238"/>
      <c r="P146" s="238"/>
      <c r="Q146" s="238"/>
      <c r="R146" s="238"/>
      <c r="S146" s="238"/>
      <c r="T146" s="239"/>
      <c r="AT146" s="240" t="s">
        <v>340</v>
      </c>
      <c r="AU146" s="240" t="s">
        <v>89</v>
      </c>
      <c r="AV146" s="13" t="s">
        <v>113</v>
      </c>
      <c r="AW146" s="13" t="s">
        <v>43</v>
      </c>
      <c r="AX146" s="13" t="s">
        <v>29</v>
      </c>
      <c r="AY146" s="240" t="s">
        <v>331</v>
      </c>
    </row>
    <row r="147" spans="2:65" s="1" customFormat="1" ht="16.5" customHeight="1">
      <c r="B147" s="43"/>
      <c r="C147" s="263" t="s">
        <v>413</v>
      </c>
      <c r="D147" s="263" t="s">
        <v>461</v>
      </c>
      <c r="E147" s="264" t="s">
        <v>1939</v>
      </c>
      <c r="F147" s="265" t="s">
        <v>1940</v>
      </c>
      <c r="G147" s="266" t="s">
        <v>448</v>
      </c>
      <c r="H147" s="267">
        <v>5.0999999999999996</v>
      </c>
      <c r="I147" s="268"/>
      <c r="J147" s="269">
        <f>ROUND(I147*H147,2)</f>
        <v>0</v>
      </c>
      <c r="K147" s="265" t="s">
        <v>337</v>
      </c>
      <c r="L147" s="270"/>
      <c r="M147" s="271" t="s">
        <v>36</v>
      </c>
      <c r="N147" s="272" t="s">
        <v>51</v>
      </c>
      <c r="O147" s="44"/>
      <c r="P147" s="216">
        <f>O147*H147</f>
        <v>0</v>
      </c>
      <c r="Q147" s="216">
        <v>1</v>
      </c>
      <c r="R147" s="216">
        <f>Q147*H147</f>
        <v>5.0999999999999996</v>
      </c>
      <c r="S147" s="216">
        <v>0</v>
      </c>
      <c r="T147" s="217">
        <f>S147*H147</f>
        <v>0</v>
      </c>
      <c r="AR147" s="25" t="s">
        <v>389</v>
      </c>
      <c r="AT147" s="25" t="s">
        <v>461</v>
      </c>
      <c r="AU147" s="25" t="s">
        <v>89</v>
      </c>
      <c r="AY147" s="25" t="s">
        <v>331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25" t="s">
        <v>29</v>
      </c>
      <c r="BK147" s="218">
        <f>ROUND(I147*H147,2)</f>
        <v>0</v>
      </c>
      <c r="BL147" s="25" t="s">
        <v>338</v>
      </c>
      <c r="BM147" s="25" t="s">
        <v>1941</v>
      </c>
    </row>
    <row r="148" spans="2:65" s="12" customFormat="1" ht="13.5">
      <c r="B148" s="219"/>
      <c r="C148" s="220"/>
      <c r="D148" s="221" t="s">
        <v>340</v>
      </c>
      <c r="E148" s="222" t="s">
        <v>36</v>
      </c>
      <c r="F148" s="223" t="s">
        <v>1942</v>
      </c>
      <c r="G148" s="220"/>
      <c r="H148" s="222" t="s">
        <v>36</v>
      </c>
      <c r="I148" s="224"/>
      <c r="J148" s="220"/>
      <c r="K148" s="220"/>
      <c r="L148" s="225"/>
      <c r="M148" s="226"/>
      <c r="N148" s="227"/>
      <c r="O148" s="227"/>
      <c r="P148" s="227"/>
      <c r="Q148" s="227"/>
      <c r="R148" s="227"/>
      <c r="S148" s="227"/>
      <c r="T148" s="228"/>
      <c r="AT148" s="229" t="s">
        <v>340</v>
      </c>
      <c r="AU148" s="229" t="s">
        <v>89</v>
      </c>
      <c r="AV148" s="12" t="s">
        <v>29</v>
      </c>
      <c r="AW148" s="12" t="s">
        <v>43</v>
      </c>
      <c r="AX148" s="12" t="s">
        <v>80</v>
      </c>
      <c r="AY148" s="229" t="s">
        <v>331</v>
      </c>
    </row>
    <row r="149" spans="2:65" s="14" customFormat="1" ht="13.5">
      <c r="B149" s="241"/>
      <c r="C149" s="242"/>
      <c r="D149" s="221" t="s">
        <v>340</v>
      </c>
      <c r="E149" s="243" t="s">
        <v>36</v>
      </c>
      <c r="F149" s="244" t="s">
        <v>1943</v>
      </c>
      <c r="G149" s="242"/>
      <c r="H149" s="245">
        <v>5.0999999999999996</v>
      </c>
      <c r="I149" s="246"/>
      <c r="J149" s="242"/>
      <c r="K149" s="242"/>
      <c r="L149" s="247"/>
      <c r="M149" s="248"/>
      <c r="N149" s="249"/>
      <c r="O149" s="249"/>
      <c r="P149" s="249"/>
      <c r="Q149" s="249"/>
      <c r="R149" s="249"/>
      <c r="S149" s="249"/>
      <c r="T149" s="250"/>
      <c r="AT149" s="251" t="s">
        <v>340</v>
      </c>
      <c r="AU149" s="251" t="s">
        <v>89</v>
      </c>
      <c r="AV149" s="14" t="s">
        <v>89</v>
      </c>
      <c r="AW149" s="14" t="s">
        <v>43</v>
      </c>
      <c r="AX149" s="14" t="s">
        <v>29</v>
      </c>
      <c r="AY149" s="251" t="s">
        <v>331</v>
      </c>
    </row>
    <row r="150" spans="2:65" s="11" customFormat="1" ht="29.85" customHeight="1">
      <c r="B150" s="191"/>
      <c r="C150" s="192"/>
      <c r="D150" s="193" t="s">
        <v>79</v>
      </c>
      <c r="E150" s="205" t="s">
        <v>394</v>
      </c>
      <c r="F150" s="205" t="s">
        <v>1323</v>
      </c>
      <c r="G150" s="192"/>
      <c r="H150" s="192"/>
      <c r="I150" s="195"/>
      <c r="J150" s="206">
        <f>BK150</f>
        <v>0</v>
      </c>
      <c r="K150" s="192"/>
      <c r="L150" s="197"/>
      <c r="M150" s="198"/>
      <c r="N150" s="199"/>
      <c r="O150" s="199"/>
      <c r="P150" s="200">
        <f>SUM(P151:P157)</f>
        <v>0</v>
      </c>
      <c r="Q150" s="199"/>
      <c r="R150" s="200">
        <f>SUM(R151:R157)</f>
        <v>12.599030999999998</v>
      </c>
      <c r="S150" s="199"/>
      <c r="T150" s="201">
        <f>SUM(T151:T157)</f>
        <v>0</v>
      </c>
      <c r="AR150" s="202" t="s">
        <v>29</v>
      </c>
      <c r="AT150" s="203" t="s">
        <v>79</v>
      </c>
      <c r="AU150" s="203" t="s">
        <v>29</v>
      </c>
      <c r="AY150" s="202" t="s">
        <v>331</v>
      </c>
      <c r="BK150" s="204">
        <f>SUM(BK151:BK157)</f>
        <v>0</v>
      </c>
    </row>
    <row r="151" spans="2:65" s="1" customFormat="1" ht="25.5" customHeight="1">
      <c r="B151" s="43"/>
      <c r="C151" s="207" t="s">
        <v>419</v>
      </c>
      <c r="D151" s="207" t="s">
        <v>333</v>
      </c>
      <c r="E151" s="208" t="s">
        <v>1328</v>
      </c>
      <c r="F151" s="209" t="s">
        <v>1329</v>
      </c>
      <c r="G151" s="210" t="s">
        <v>402</v>
      </c>
      <c r="H151" s="211">
        <v>64.7</v>
      </c>
      <c r="I151" s="212"/>
      <c r="J151" s="213">
        <f>ROUND(I151*H151,2)</f>
        <v>0</v>
      </c>
      <c r="K151" s="209" t="s">
        <v>337</v>
      </c>
      <c r="L151" s="63"/>
      <c r="M151" s="214" t="s">
        <v>36</v>
      </c>
      <c r="N151" s="215" t="s">
        <v>51</v>
      </c>
      <c r="O151" s="44"/>
      <c r="P151" s="216">
        <f>O151*H151</f>
        <v>0</v>
      </c>
      <c r="Q151" s="216">
        <v>0.14066999999999999</v>
      </c>
      <c r="R151" s="216">
        <f>Q151*H151</f>
        <v>9.101348999999999</v>
      </c>
      <c r="S151" s="216">
        <v>0</v>
      </c>
      <c r="T151" s="217">
        <f>S151*H151</f>
        <v>0</v>
      </c>
      <c r="AR151" s="25" t="s">
        <v>338</v>
      </c>
      <c r="AT151" s="25" t="s">
        <v>333</v>
      </c>
      <c r="AU151" s="25" t="s">
        <v>89</v>
      </c>
      <c r="AY151" s="25" t="s">
        <v>331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25" t="s">
        <v>29</v>
      </c>
      <c r="BK151" s="218">
        <f>ROUND(I151*H151,2)</f>
        <v>0</v>
      </c>
      <c r="BL151" s="25" t="s">
        <v>338</v>
      </c>
      <c r="BM151" s="25" t="s">
        <v>1944</v>
      </c>
    </row>
    <row r="152" spans="2:65" s="12" customFormat="1" ht="13.5">
      <c r="B152" s="219"/>
      <c r="C152" s="220"/>
      <c r="D152" s="221" t="s">
        <v>340</v>
      </c>
      <c r="E152" s="222" t="s">
        <v>36</v>
      </c>
      <c r="F152" s="223" t="s">
        <v>1945</v>
      </c>
      <c r="G152" s="220"/>
      <c r="H152" s="222" t="s">
        <v>36</v>
      </c>
      <c r="I152" s="224"/>
      <c r="J152" s="220"/>
      <c r="K152" s="220"/>
      <c r="L152" s="225"/>
      <c r="M152" s="226"/>
      <c r="N152" s="227"/>
      <c r="O152" s="227"/>
      <c r="P152" s="227"/>
      <c r="Q152" s="227"/>
      <c r="R152" s="227"/>
      <c r="S152" s="227"/>
      <c r="T152" s="228"/>
      <c r="AT152" s="229" t="s">
        <v>340</v>
      </c>
      <c r="AU152" s="229" t="s">
        <v>89</v>
      </c>
      <c r="AV152" s="12" t="s">
        <v>29</v>
      </c>
      <c r="AW152" s="12" t="s">
        <v>43</v>
      </c>
      <c r="AX152" s="12" t="s">
        <v>80</v>
      </c>
      <c r="AY152" s="229" t="s">
        <v>331</v>
      </c>
    </row>
    <row r="153" spans="2:65" s="12" customFormat="1" ht="13.5">
      <c r="B153" s="219"/>
      <c r="C153" s="220"/>
      <c r="D153" s="221" t="s">
        <v>340</v>
      </c>
      <c r="E153" s="222" t="s">
        <v>36</v>
      </c>
      <c r="F153" s="223" t="s">
        <v>1946</v>
      </c>
      <c r="G153" s="220"/>
      <c r="H153" s="222" t="s">
        <v>36</v>
      </c>
      <c r="I153" s="224"/>
      <c r="J153" s="220"/>
      <c r="K153" s="220"/>
      <c r="L153" s="225"/>
      <c r="M153" s="226"/>
      <c r="N153" s="227"/>
      <c r="O153" s="227"/>
      <c r="P153" s="227"/>
      <c r="Q153" s="227"/>
      <c r="R153" s="227"/>
      <c r="S153" s="227"/>
      <c r="T153" s="228"/>
      <c r="AT153" s="229" t="s">
        <v>340</v>
      </c>
      <c r="AU153" s="229" t="s">
        <v>89</v>
      </c>
      <c r="AV153" s="12" t="s">
        <v>29</v>
      </c>
      <c r="AW153" s="12" t="s">
        <v>43</v>
      </c>
      <c r="AX153" s="12" t="s">
        <v>80</v>
      </c>
      <c r="AY153" s="229" t="s">
        <v>331</v>
      </c>
    </row>
    <row r="154" spans="2:65" s="14" customFormat="1" ht="13.5">
      <c r="B154" s="241"/>
      <c r="C154" s="242"/>
      <c r="D154" s="221" t="s">
        <v>340</v>
      </c>
      <c r="E154" s="243" t="s">
        <v>36</v>
      </c>
      <c r="F154" s="244" t="s">
        <v>1947</v>
      </c>
      <c r="G154" s="242"/>
      <c r="H154" s="245">
        <v>64.7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AT154" s="251" t="s">
        <v>340</v>
      </c>
      <c r="AU154" s="251" t="s">
        <v>89</v>
      </c>
      <c r="AV154" s="14" t="s">
        <v>89</v>
      </c>
      <c r="AW154" s="14" t="s">
        <v>43</v>
      </c>
      <c r="AX154" s="14" t="s">
        <v>29</v>
      </c>
      <c r="AY154" s="251" t="s">
        <v>331</v>
      </c>
    </row>
    <row r="155" spans="2:65" s="1" customFormat="1" ht="25.5" customHeight="1">
      <c r="B155" s="43"/>
      <c r="C155" s="263" t="s">
        <v>426</v>
      </c>
      <c r="D155" s="263" t="s">
        <v>461</v>
      </c>
      <c r="E155" s="264" t="s">
        <v>1738</v>
      </c>
      <c r="F155" s="265" t="s">
        <v>1739</v>
      </c>
      <c r="G155" s="266" t="s">
        <v>402</v>
      </c>
      <c r="H155" s="267">
        <v>65.994</v>
      </c>
      <c r="I155" s="268"/>
      <c r="J155" s="269">
        <f>ROUND(I155*H155,2)</f>
        <v>0</v>
      </c>
      <c r="K155" s="265" t="s">
        <v>36</v>
      </c>
      <c r="L155" s="270"/>
      <c r="M155" s="271" t="s">
        <v>36</v>
      </c>
      <c r="N155" s="272" t="s">
        <v>51</v>
      </c>
      <c r="O155" s="44"/>
      <c r="P155" s="216">
        <f>O155*H155</f>
        <v>0</v>
      </c>
      <c r="Q155" s="216">
        <v>5.2999999999999999E-2</v>
      </c>
      <c r="R155" s="216">
        <f>Q155*H155</f>
        <v>3.4976819999999997</v>
      </c>
      <c r="S155" s="216">
        <v>0</v>
      </c>
      <c r="T155" s="217">
        <f>S155*H155</f>
        <v>0</v>
      </c>
      <c r="AR155" s="25" t="s">
        <v>389</v>
      </c>
      <c r="AT155" s="25" t="s">
        <v>461</v>
      </c>
      <c r="AU155" s="25" t="s">
        <v>89</v>
      </c>
      <c r="AY155" s="25" t="s">
        <v>331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25" t="s">
        <v>29</v>
      </c>
      <c r="BK155" s="218">
        <f>ROUND(I155*H155,2)</f>
        <v>0</v>
      </c>
      <c r="BL155" s="25" t="s">
        <v>338</v>
      </c>
      <c r="BM155" s="25" t="s">
        <v>1948</v>
      </c>
    </row>
    <row r="156" spans="2:65" s="12" customFormat="1" ht="13.5">
      <c r="B156" s="219"/>
      <c r="C156" s="220"/>
      <c r="D156" s="221" t="s">
        <v>340</v>
      </c>
      <c r="E156" s="222" t="s">
        <v>36</v>
      </c>
      <c r="F156" s="223" t="s">
        <v>1949</v>
      </c>
      <c r="G156" s="220"/>
      <c r="H156" s="222" t="s">
        <v>36</v>
      </c>
      <c r="I156" s="224"/>
      <c r="J156" s="220"/>
      <c r="K156" s="220"/>
      <c r="L156" s="225"/>
      <c r="M156" s="226"/>
      <c r="N156" s="227"/>
      <c r="O156" s="227"/>
      <c r="P156" s="227"/>
      <c r="Q156" s="227"/>
      <c r="R156" s="227"/>
      <c r="S156" s="227"/>
      <c r="T156" s="228"/>
      <c r="AT156" s="229" t="s">
        <v>340</v>
      </c>
      <c r="AU156" s="229" t="s">
        <v>89</v>
      </c>
      <c r="AV156" s="12" t="s">
        <v>29</v>
      </c>
      <c r="AW156" s="12" t="s">
        <v>43</v>
      </c>
      <c r="AX156" s="12" t="s">
        <v>80</v>
      </c>
      <c r="AY156" s="229" t="s">
        <v>331</v>
      </c>
    </row>
    <row r="157" spans="2:65" s="14" customFormat="1" ht="13.5">
      <c r="B157" s="241"/>
      <c r="C157" s="242"/>
      <c r="D157" s="221" t="s">
        <v>340</v>
      </c>
      <c r="E157" s="243" t="s">
        <v>36</v>
      </c>
      <c r="F157" s="244" t="s">
        <v>1950</v>
      </c>
      <c r="G157" s="242"/>
      <c r="H157" s="245">
        <v>65.994</v>
      </c>
      <c r="I157" s="246"/>
      <c r="J157" s="242"/>
      <c r="K157" s="242"/>
      <c r="L157" s="247"/>
      <c r="M157" s="248"/>
      <c r="N157" s="249"/>
      <c r="O157" s="249"/>
      <c r="P157" s="249"/>
      <c r="Q157" s="249"/>
      <c r="R157" s="249"/>
      <c r="S157" s="249"/>
      <c r="T157" s="250"/>
      <c r="AT157" s="251" t="s">
        <v>340</v>
      </c>
      <c r="AU157" s="251" t="s">
        <v>89</v>
      </c>
      <c r="AV157" s="14" t="s">
        <v>89</v>
      </c>
      <c r="AW157" s="14" t="s">
        <v>43</v>
      </c>
      <c r="AX157" s="14" t="s">
        <v>29</v>
      </c>
      <c r="AY157" s="251" t="s">
        <v>331</v>
      </c>
    </row>
    <row r="158" spans="2:65" s="11" customFormat="1" ht="29.85" customHeight="1">
      <c r="B158" s="191"/>
      <c r="C158" s="192"/>
      <c r="D158" s="193" t="s">
        <v>79</v>
      </c>
      <c r="E158" s="205" t="s">
        <v>734</v>
      </c>
      <c r="F158" s="205" t="s">
        <v>735</v>
      </c>
      <c r="G158" s="192"/>
      <c r="H158" s="192"/>
      <c r="I158" s="195"/>
      <c r="J158" s="206">
        <f>BK158</f>
        <v>0</v>
      </c>
      <c r="K158" s="192"/>
      <c r="L158" s="197"/>
      <c r="M158" s="198"/>
      <c r="N158" s="199"/>
      <c r="O158" s="199"/>
      <c r="P158" s="200">
        <f>P159</f>
        <v>0</v>
      </c>
      <c r="Q158" s="199"/>
      <c r="R158" s="200">
        <f>R159</f>
        <v>0</v>
      </c>
      <c r="S158" s="199"/>
      <c r="T158" s="201">
        <f>T159</f>
        <v>0</v>
      </c>
      <c r="AR158" s="202" t="s">
        <v>29</v>
      </c>
      <c r="AT158" s="203" t="s">
        <v>79</v>
      </c>
      <c r="AU158" s="203" t="s">
        <v>29</v>
      </c>
      <c r="AY158" s="202" t="s">
        <v>331</v>
      </c>
      <c r="BK158" s="204">
        <f>BK159</f>
        <v>0</v>
      </c>
    </row>
    <row r="159" spans="2:65" s="1" customFormat="1" ht="16.5" customHeight="1">
      <c r="B159" s="43"/>
      <c r="C159" s="207" t="s">
        <v>10</v>
      </c>
      <c r="D159" s="207" t="s">
        <v>333</v>
      </c>
      <c r="E159" s="208" t="s">
        <v>1390</v>
      </c>
      <c r="F159" s="209" t="s">
        <v>1391</v>
      </c>
      <c r="G159" s="210" t="s">
        <v>448</v>
      </c>
      <c r="H159" s="211">
        <v>24.379000000000001</v>
      </c>
      <c r="I159" s="212"/>
      <c r="J159" s="213">
        <f>ROUND(I159*H159,2)</f>
        <v>0</v>
      </c>
      <c r="K159" s="209" t="s">
        <v>337</v>
      </c>
      <c r="L159" s="63"/>
      <c r="M159" s="214" t="s">
        <v>36</v>
      </c>
      <c r="N159" s="279" t="s">
        <v>51</v>
      </c>
      <c r="O159" s="280"/>
      <c r="P159" s="281">
        <f>O159*H159</f>
        <v>0</v>
      </c>
      <c r="Q159" s="281">
        <v>0</v>
      </c>
      <c r="R159" s="281">
        <f>Q159*H159</f>
        <v>0</v>
      </c>
      <c r="S159" s="281">
        <v>0</v>
      </c>
      <c r="T159" s="282">
        <f>S159*H159</f>
        <v>0</v>
      </c>
      <c r="AR159" s="25" t="s">
        <v>338</v>
      </c>
      <c r="AT159" s="25" t="s">
        <v>333</v>
      </c>
      <c r="AU159" s="25" t="s">
        <v>89</v>
      </c>
      <c r="AY159" s="25" t="s">
        <v>331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25" t="s">
        <v>29</v>
      </c>
      <c r="BK159" s="218">
        <f>ROUND(I159*H159,2)</f>
        <v>0</v>
      </c>
      <c r="BL159" s="25" t="s">
        <v>338</v>
      </c>
      <c r="BM159" s="25" t="s">
        <v>1951</v>
      </c>
    </row>
    <row r="160" spans="2:65" s="1" customFormat="1" ht="6.95" customHeight="1">
      <c r="B160" s="58"/>
      <c r="C160" s="59"/>
      <c r="D160" s="59"/>
      <c r="E160" s="59"/>
      <c r="F160" s="59"/>
      <c r="G160" s="59"/>
      <c r="H160" s="59"/>
      <c r="I160" s="152"/>
      <c r="J160" s="59"/>
      <c r="K160" s="59"/>
      <c r="L160" s="63"/>
    </row>
  </sheetData>
  <sheetProtection algorithmName="SHA-512" hashValue="SR5O/eGZXR2XHWAZ+OeUlo6jGA+7CHENxZ8iR3h6bNwfHik6eSpRC6pFeN207roa9UZdNbw4ZvaLDiGxhhUcAw==" saltValue="T32UMJvW6IcIEYqyLrVnGBBBwUtN0NrJOGRtDzKM1GxSmyO9k7EzqcVnArYPi29rJd1Pd6Lah0qLiEdg32fZ0g==" spinCount="100000" sheet="1" objects="1" scenarios="1" formatColumns="0" formatRows="0" autoFilter="0"/>
  <autoFilter ref="C86:K159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34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141</v>
      </c>
      <c r="AZ2" s="127" t="s">
        <v>1952</v>
      </c>
      <c r="BA2" s="127" t="s">
        <v>36</v>
      </c>
      <c r="BB2" s="127" t="s">
        <v>36</v>
      </c>
      <c r="BC2" s="127" t="s">
        <v>1953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1954</v>
      </c>
      <c r="BA3" s="127" t="s">
        <v>36</v>
      </c>
      <c r="BB3" s="127" t="s">
        <v>36</v>
      </c>
      <c r="BC3" s="127" t="s">
        <v>1953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1955</v>
      </c>
      <c r="BA4" s="127" t="s">
        <v>36</v>
      </c>
      <c r="BB4" s="127" t="s">
        <v>36</v>
      </c>
      <c r="BC4" s="127" t="s">
        <v>1953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s="1" customFormat="1" ht="16.5" customHeight="1">
      <c r="B9" s="43"/>
      <c r="C9" s="44"/>
      <c r="D9" s="44"/>
      <c r="E9" s="404" t="s">
        <v>1100</v>
      </c>
      <c r="F9" s="406"/>
      <c r="G9" s="406"/>
      <c r="H9" s="406"/>
      <c r="I9" s="130"/>
      <c r="J9" s="44"/>
      <c r="K9" s="47"/>
    </row>
    <row r="10" spans="1:70" s="1" customFormat="1">
      <c r="B10" s="43"/>
      <c r="C10" s="44"/>
      <c r="D10" s="38" t="s">
        <v>281</v>
      </c>
      <c r="E10" s="44"/>
      <c r="F10" s="44"/>
      <c r="G10" s="44"/>
      <c r="H10" s="44"/>
      <c r="I10" s="130"/>
      <c r="J10" s="44"/>
      <c r="K10" s="47"/>
    </row>
    <row r="11" spans="1:70" s="1" customFormat="1" ht="36.950000000000003" customHeight="1">
      <c r="B11" s="43"/>
      <c r="C11" s="44"/>
      <c r="D11" s="44"/>
      <c r="E11" s="407" t="s">
        <v>1956</v>
      </c>
      <c r="F11" s="406"/>
      <c r="G11" s="406"/>
      <c r="H11" s="406"/>
      <c r="I11" s="130"/>
      <c r="J11" s="44"/>
      <c r="K11" s="47"/>
    </row>
    <row r="12" spans="1:70" s="1" customFormat="1" ht="13.5">
      <c r="B12" s="43"/>
      <c r="C12" s="44"/>
      <c r="D12" s="44"/>
      <c r="E12" s="44"/>
      <c r="F12" s="44"/>
      <c r="G12" s="44"/>
      <c r="H12" s="44"/>
      <c r="I12" s="130"/>
      <c r="J12" s="44"/>
      <c r="K12" s="47"/>
    </row>
    <row r="13" spans="1:70" s="1" customFormat="1" ht="14.45" customHeight="1">
      <c r="B13" s="43"/>
      <c r="C13" s="44"/>
      <c r="D13" s="38" t="s">
        <v>21</v>
      </c>
      <c r="E13" s="44"/>
      <c r="F13" s="36" t="s">
        <v>107</v>
      </c>
      <c r="G13" s="44"/>
      <c r="H13" s="44"/>
      <c r="I13" s="131" t="s">
        <v>23</v>
      </c>
      <c r="J13" s="36" t="s">
        <v>36</v>
      </c>
      <c r="K13" s="47"/>
    </row>
    <row r="14" spans="1:70" s="1" customFormat="1" ht="14.45" customHeight="1">
      <c r="B14" s="43"/>
      <c r="C14" s="44"/>
      <c r="D14" s="38" t="s">
        <v>25</v>
      </c>
      <c r="E14" s="44"/>
      <c r="F14" s="36" t="s">
        <v>26</v>
      </c>
      <c r="G14" s="44"/>
      <c r="H14" s="44"/>
      <c r="I14" s="131" t="s">
        <v>27</v>
      </c>
      <c r="J14" s="132" t="str">
        <f>'Rekapitulace stavby'!AN8</f>
        <v>15. 8. 2017</v>
      </c>
      <c r="K14" s="47"/>
    </row>
    <row r="15" spans="1:70" s="1" customFormat="1" ht="10.9" customHeight="1">
      <c r="B15" s="43"/>
      <c r="C15" s="44"/>
      <c r="D15" s="44"/>
      <c r="E15" s="44"/>
      <c r="F15" s="44"/>
      <c r="G15" s="44"/>
      <c r="H15" s="44"/>
      <c r="I15" s="130"/>
      <c r="J15" s="44"/>
      <c r="K15" s="47"/>
    </row>
    <row r="16" spans="1:70" s="1" customFormat="1" ht="14.45" customHeight="1">
      <c r="B16" s="43"/>
      <c r="C16" s="44"/>
      <c r="D16" s="38" t="s">
        <v>34</v>
      </c>
      <c r="E16" s="44"/>
      <c r="F16" s="44"/>
      <c r="G16" s="44"/>
      <c r="H16" s="44"/>
      <c r="I16" s="131" t="s">
        <v>35</v>
      </c>
      <c r="J16" s="36" t="s">
        <v>36</v>
      </c>
      <c r="K16" s="47"/>
    </row>
    <row r="17" spans="2:11" s="1" customFormat="1" ht="18" customHeight="1">
      <c r="B17" s="43"/>
      <c r="C17" s="44"/>
      <c r="D17" s="44"/>
      <c r="E17" s="36" t="s">
        <v>37</v>
      </c>
      <c r="F17" s="44"/>
      <c r="G17" s="44"/>
      <c r="H17" s="44"/>
      <c r="I17" s="131" t="s">
        <v>38</v>
      </c>
      <c r="J17" s="36" t="s">
        <v>36</v>
      </c>
      <c r="K17" s="47"/>
    </row>
    <row r="18" spans="2:11" s="1" customFormat="1" ht="6.95" customHeight="1">
      <c r="B18" s="43"/>
      <c r="C18" s="44"/>
      <c r="D18" s="44"/>
      <c r="E18" s="44"/>
      <c r="F18" s="44"/>
      <c r="G18" s="44"/>
      <c r="H18" s="44"/>
      <c r="I18" s="130"/>
      <c r="J18" s="44"/>
      <c r="K18" s="47"/>
    </row>
    <row r="19" spans="2:11" s="1" customFormat="1" ht="14.45" customHeight="1">
      <c r="B19" s="43"/>
      <c r="C19" s="44"/>
      <c r="D19" s="38" t="s">
        <v>39</v>
      </c>
      <c r="E19" s="44"/>
      <c r="F19" s="44"/>
      <c r="G19" s="44"/>
      <c r="H19" s="44"/>
      <c r="I19" s="131" t="s">
        <v>35</v>
      </c>
      <c r="J19" s="36" t="str">
        <f>IF('Rekapitulace stavby'!AN13="Vyplň údaj","",IF('Rekapitulace stavby'!AN13="","",'Rekapitulace stavby'!AN13))</f>
        <v/>
      </c>
      <c r="K19" s="47"/>
    </row>
    <row r="20" spans="2:11" s="1" customFormat="1" ht="18" customHeight="1">
      <c r="B20" s="43"/>
      <c r="C20" s="44"/>
      <c r="D20" s="44"/>
      <c r="E20" s="36" t="str">
        <f>IF('Rekapitulace stavby'!E14="Vyplň údaj","",IF('Rekapitulace stavby'!E14="","",'Rekapitulace stavby'!E14))</f>
        <v/>
      </c>
      <c r="F20" s="44"/>
      <c r="G20" s="44"/>
      <c r="H20" s="44"/>
      <c r="I20" s="131" t="s">
        <v>38</v>
      </c>
      <c r="J20" s="36" t="str">
        <f>IF('Rekapitulace stavby'!AN14="Vyplň údaj","",IF('Rekapitulace stavby'!AN14="","",'Rekapitulace stavby'!AN14))</f>
        <v/>
      </c>
      <c r="K20" s="47"/>
    </row>
    <row r="21" spans="2:11" s="1" customFormat="1" ht="6.95" customHeight="1">
      <c r="B21" s="43"/>
      <c r="C21" s="44"/>
      <c r="D21" s="44"/>
      <c r="E21" s="44"/>
      <c r="F21" s="44"/>
      <c r="G21" s="44"/>
      <c r="H21" s="44"/>
      <c r="I21" s="130"/>
      <c r="J21" s="44"/>
      <c r="K21" s="47"/>
    </row>
    <row r="22" spans="2:11" s="1" customFormat="1" ht="14.45" customHeight="1">
      <c r="B22" s="43"/>
      <c r="C22" s="44"/>
      <c r="D22" s="38" t="s">
        <v>41</v>
      </c>
      <c r="E22" s="44"/>
      <c r="F22" s="44"/>
      <c r="G22" s="44"/>
      <c r="H22" s="44"/>
      <c r="I22" s="131" t="s">
        <v>35</v>
      </c>
      <c r="J22" s="36" t="s">
        <v>36</v>
      </c>
      <c r="K22" s="47"/>
    </row>
    <row r="23" spans="2:11" s="1" customFormat="1" ht="18" customHeight="1">
      <c r="B23" s="43"/>
      <c r="C23" s="44"/>
      <c r="D23" s="44"/>
      <c r="E23" s="36" t="s">
        <v>42</v>
      </c>
      <c r="F23" s="44"/>
      <c r="G23" s="44"/>
      <c r="H23" s="44"/>
      <c r="I23" s="131" t="s">
        <v>38</v>
      </c>
      <c r="J23" s="36" t="s">
        <v>36</v>
      </c>
      <c r="K23" s="47"/>
    </row>
    <row r="24" spans="2:11" s="1" customFormat="1" ht="6.95" customHeight="1">
      <c r="B24" s="43"/>
      <c r="C24" s="44"/>
      <c r="D24" s="44"/>
      <c r="E24" s="44"/>
      <c r="F24" s="44"/>
      <c r="G24" s="44"/>
      <c r="H24" s="44"/>
      <c r="I24" s="130"/>
      <c r="J24" s="44"/>
      <c r="K24" s="47"/>
    </row>
    <row r="25" spans="2:11" s="1" customFormat="1" ht="14.45" customHeight="1">
      <c r="B25" s="43"/>
      <c r="C25" s="44"/>
      <c r="D25" s="38" t="s">
        <v>44</v>
      </c>
      <c r="E25" s="44"/>
      <c r="F25" s="44"/>
      <c r="G25" s="44"/>
      <c r="H25" s="44"/>
      <c r="I25" s="130"/>
      <c r="J25" s="44"/>
      <c r="K25" s="47"/>
    </row>
    <row r="26" spans="2:11" s="7" customFormat="1" ht="16.5" customHeight="1">
      <c r="B26" s="134"/>
      <c r="C26" s="135"/>
      <c r="D26" s="135"/>
      <c r="E26" s="368" t="s">
        <v>36</v>
      </c>
      <c r="F26" s="368"/>
      <c r="G26" s="368"/>
      <c r="H26" s="368"/>
      <c r="I26" s="136"/>
      <c r="J26" s="135"/>
      <c r="K26" s="137"/>
    </row>
    <row r="27" spans="2:11" s="1" customFormat="1" ht="6.95" customHeight="1">
      <c r="B27" s="43"/>
      <c r="C27" s="44"/>
      <c r="D27" s="44"/>
      <c r="E27" s="44"/>
      <c r="F27" s="44"/>
      <c r="G27" s="44"/>
      <c r="H27" s="44"/>
      <c r="I27" s="130"/>
      <c r="J27" s="44"/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25.35" customHeight="1">
      <c r="B29" s="43"/>
      <c r="C29" s="44"/>
      <c r="D29" s="140" t="s">
        <v>46</v>
      </c>
      <c r="E29" s="44"/>
      <c r="F29" s="44"/>
      <c r="G29" s="44"/>
      <c r="H29" s="44"/>
      <c r="I29" s="130"/>
      <c r="J29" s="141">
        <f>ROUND(J85,0)</f>
        <v>0</v>
      </c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14.45" customHeight="1">
      <c r="B31" s="43"/>
      <c r="C31" s="44"/>
      <c r="D31" s="44"/>
      <c r="E31" s="44"/>
      <c r="F31" s="48" t="s">
        <v>48</v>
      </c>
      <c r="G31" s="44"/>
      <c r="H31" s="44"/>
      <c r="I31" s="142" t="s">
        <v>47</v>
      </c>
      <c r="J31" s="48" t="s">
        <v>49</v>
      </c>
      <c r="K31" s="47"/>
    </row>
    <row r="32" spans="2:11" s="1" customFormat="1" ht="14.45" customHeight="1">
      <c r="B32" s="43"/>
      <c r="C32" s="44"/>
      <c r="D32" s="51" t="s">
        <v>50</v>
      </c>
      <c r="E32" s="51" t="s">
        <v>51</v>
      </c>
      <c r="F32" s="143">
        <f>ROUND(SUM(BE85:BE133), 0)</f>
        <v>0</v>
      </c>
      <c r="G32" s="44"/>
      <c r="H32" s="44"/>
      <c r="I32" s="144">
        <v>0.21</v>
      </c>
      <c r="J32" s="143">
        <f>ROUND(ROUND((SUM(BE85:BE133)), 0)*I32, 0)</f>
        <v>0</v>
      </c>
      <c r="K32" s="47"/>
    </row>
    <row r="33" spans="2:11" s="1" customFormat="1" ht="14.45" customHeight="1">
      <c r="B33" s="43"/>
      <c r="C33" s="44"/>
      <c r="D33" s="44"/>
      <c r="E33" s="51" t="s">
        <v>52</v>
      </c>
      <c r="F33" s="143">
        <f>ROUND(SUM(BF85:BF133), 0)</f>
        <v>0</v>
      </c>
      <c r="G33" s="44"/>
      <c r="H33" s="44"/>
      <c r="I33" s="144">
        <v>0.15</v>
      </c>
      <c r="J33" s="143">
        <f>ROUND(ROUND((SUM(BF85:BF133)), 0)*I33, 0)</f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53</v>
      </c>
      <c r="F34" s="143">
        <f>ROUND(SUM(BG85:BG133), 0)</f>
        <v>0</v>
      </c>
      <c r="G34" s="44"/>
      <c r="H34" s="44"/>
      <c r="I34" s="144">
        <v>0.21</v>
      </c>
      <c r="J34" s="143">
        <v>0</v>
      </c>
      <c r="K34" s="47"/>
    </row>
    <row r="35" spans="2:11" s="1" customFormat="1" ht="14.45" hidden="1" customHeight="1">
      <c r="B35" s="43"/>
      <c r="C35" s="44"/>
      <c r="D35" s="44"/>
      <c r="E35" s="51" t="s">
        <v>54</v>
      </c>
      <c r="F35" s="143">
        <f>ROUND(SUM(BH85:BH133), 0)</f>
        <v>0</v>
      </c>
      <c r="G35" s="44"/>
      <c r="H35" s="44"/>
      <c r="I35" s="144">
        <v>0.15</v>
      </c>
      <c r="J35" s="143"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55</v>
      </c>
      <c r="F36" s="143">
        <f>ROUND(SUM(BI85:BI133), 0)</f>
        <v>0</v>
      </c>
      <c r="G36" s="44"/>
      <c r="H36" s="44"/>
      <c r="I36" s="144">
        <v>0</v>
      </c>
      <c r="J36" s="143">
        <v>0</v>
      </c>
      <c r="K36" s="47"/>
    </row>
    <row r="37" spans="2:11" s="1" customFormat="1" ht="6.95" customHeight="1">
      <c r="B37" s="43"/>
      <c r="C37" s="44"/>
      <c r="D37" s="44"/>
      <c r="E37" s="44"/>
      <c r="F37" s="44"/>
      <c r="G37" s="44"/>
      <c r="H37" s="44"/>
      <c r="I37" s="130"/>
      <c r="J37" s="44"/>
      <c r="K37" s="47"/>
    </row>
    <row r="38" spans="2:11" s="1" customFormat="1" ht="25.35" customHeight="1">
      <c r="B38" s="43"/>
      <c r="C38" s="145"/>
      <c r="D38" s="146" t="s">
        <v>56</v>
      </c>
      <c r="E38" s="81"/>
      <c r="F38" s="81"/>
      <c r="G38" s="147" t="s">
        <v>57</v>
      </c>
      <c r="H38" s="148" t="s">
        <v>58</v>
      </c>
      <c r="I38" s="149"/>
      <c r="J38" s="150">
        <f>SUM(J29:J36)</f>
        <v>0</v>
      </c>
      <c r="K38" s="151"/>
    </row>
    <row r="39" spans="2:11" s="1" customFormat="1" ht="14.45" customHeight="1">
      <c r="B39" s="58"/>
      <c r="C39" s="59"/>
      <c r="D39" s="59"/>
      <c r="E39" s="59"/>
      <c r="F39" s="59"/>
      <c r="G39" s="59"/>
      <c r="H39" s="59"/>
      <c r="I39" s="152"/>
      <c r="J39" s="59"/>
      <c r="K39" s="60"/>
    </row>
    <row r="43" spans="2:11" s="1" customFormat="1" ht="6.95" customHeight="1">
      <c r="B43" s="153"/>
      <c r="C43" s="154"/>
      <c r="D43" s="154"/>
      <c r="E43" s="154"/>
      <c r="F43" s="154"/>
      <c r="G43" s="154"/>
      <c r="H43" s="154"/>
      <c r="I43" s="155"/>
      <c r="J43" s="154"/>
      <c r="K43" s="156"/>
    </row>
    <row r="44" spans="2:11" s="1" customFormat="1" ht="36.950000000000003" customHeight="1">
      <c r="B44" s="43"/>
      <c r="C44" s="31" t="s">
        <v>298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6.95" customHeight="1">
      <c r="B45" s="43"/>
      <c r="C45" s="44"/>
      <c r="D45" s="44"/>
      <c r="E45" s="44"/>
      <c r="F45" s="44"/>
      <c r="G45" s="44"/>
      <c r="H45" s="44"/>
      <c r="I45" s="130"/>
      <c r="J45" s="44"/>
      <c r="K45" s="47"/>
    </row>
    <row r="46" spans="2:11" s="1" customFormat="1" ht="14.45" customHeight="1">
      <c r="B46" s="43"/>
      <c r="C46" s="38" t="s">
        <v>18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6.5" customHeight="1">
      <c r="B47" s="43"/>
      <c r="C47" s="44"/>
      <c r="D47" s="44"/>
      <c r="E47" s="404" t="str">
        <f>E7</f>
        <v>ÚPRAVA VEŘEJNÉHO PROSTORU MEZI UL. VÝSTAVNÍ-VELETRŽNÍ PŘI MENDLOVĚ NÁM.ČÁST 1 - PARK</v>
      </c>
      <c r="F47" s="405"/>
      <c r="G47" s="405"/>
      <c r="H47" s="405"/>
      <c r="I47" s="130"/>
      <c r="J47" s="44"/>
      <c r="K47" s="47"/>
    </row>
    <row r="48" spans="2:11">
      <c r="B48" s="29"/>
      <c r="C48" s="38" t="s">
        <v>275</v>
      </c>
      <c r="D48" s="30"/>
      <c r="E48" s="30"/>
      <c r="F48" s="30"/>
      <c r="G48" s="30"/>
      <c r="H48" s="30"/>
      <c r="I48" s="129"/>
      <c r="J48" s="30"/>
      <c r="K48" s="32"/>
    </row>
    <row r="49" spans="2:47" s="1" customFormat="1" ht="16.5" customHeight="1">
      <c r="B49" s="43"/>
      <c r="C49" s="44"/>
      <c r="D49" s="44"/>
      <c r="E49" s="404" t="s">
        <v>1100</v>
      </c>
      <c r="F49" s="406"/>
      <c r="G49" s="406"/>
      <c r="H49" s="406"/>
      <c r="I49" s="130"/>
      <c r="J49" s="44"/>
      <c r="K49" s="47"/>
    </row>
    <row r="50" spans="2:47" s="1" customFormat="1" ht="14.45" customHeight="1">
      <c r="B50" s="43"/>
      <c r="C50" s="38" t="s">
        <v>281</v>
      </c>
      <c r="D50" s="44"/>
      <c r="E50" s="44"/>
      <c r="F50" s="44"/>
      <c r="G50" s="44"/>
      <c r="H50" s="44"/>
      <c r="I50" s="130"/>
      <c r="J50" s="44"/>
      <c r="K50" s="47"/>
    </row>
    <row r="51" spans="2:47" s="1" customFormat="1" ht="17.25" customHeight="1">
      <c r="B51" s="43"/>
      <c r="C51" s="44"/>
      <c r="D51" s="44"/>
      <c r="E51" s="407" t="str">
        <f>E11</f>
        <v>SO 02.6 - Pěšina podél tramvaje - plocha H</v>
      </c>
      <c r="F51" s="406"/>
      <c r="G51" s="406"/>
      <c r="H51" s="406"/>
      <c r="I51" s="130"/>
      <c r="J51" s="44"/>
      <c r="K51" s="47"/>
    </row>
    <row r="52" spans="2:47" s="1" customFormat="1" ht="6.95" customHeight="1">
      <c r="B52" s="43"/>
      <c r="C52" s="44"/>
      <c r="D52" s="44"/>
      <c r="E52" s="44"/>
      <c r="F52" s="44"/>
      <c r="G52" s="44"/>
      <c r="H52" s="44"/>
      <c r="I52" s="130"/>
      <c r="J52" s="44"/>
      <c r="K52" s="47"/>
    </row>
    <row r="53" spans="2:47" s="1" customFormat="1" ht="18" customHeight="1">
      <c r="B53" s="43"/>
      <c r="C53" s="38" t="s">
        <v>25</v>
      </c>
      <c r="D53" s="44"/>
      <c r="E53" s="44"/>
      <c r="F53" s="36" t="str">
        <f>F14</f>
        <v>BRNO</v>
      </c>
      <c r="G53" s="44"/>
      <c r="H53" s="44"/>
      <c r="I53" s="131" t="s">
        <v>27</v>
      </c>
      <c r="J53" s="132" t="str">
        <f>IF(J14="","",J14)</f>
        <v>15. 8. 2017</v>
      </c>
      <c r="K53" s="47"/>
    </row>
    <row r="54" spans="2:47" s="1" customFormat="1" ht="6.95" customHeight="1">
      <c r="B54" s="43"/>
      <c r="C54" s="44"/>
      <c r="D54" s="44"/>
      <c r="E54" s="44"/>
      <c r="F54" s="44"/>
      <c r="G54" s="44"/>
      <c r="H54" s="44"/>
      <c r="I54" s="130"/>
      <c r="J54" s="44"/>
      <c r="K54" s="47"/>
    </row>
    <row r="55" spans="2:47" s="1" customFormat="1">
      <c r="B55" s="43"/>
      <c r="C55" s="38" t="s">
        <v>34</v>
      </c>
      <c r="D55" s="44"/>
      <c r="E55" s="44"/>
      <c r="F55" s="36" t="str">
        <f>E17</f>
        <v>Statutární město Brno</v>
      </c>
      <c r="G55" s="44"/>
      <c r="H55" s="44"/>
      <c r="I55" s="131" t="s">
        <v>41</v>
      </c>
      <c r="J55" s="368" t="str">
        <f>E23</f>
        <v>ATELIÉR ZAHRADNÍ A KRAJIN. ARCHITEKTURY  Z.SENDLER</v>
      </c>
      <c r="K55" s="47"/>
    </row>
    <row r="56" spans="2:47" s="1" customFormat="1" ht="14.45" customHeight="1">
      <c r="B56" s="43"/>
      <c r="C56" s="38" t="s">
        <v>39</v>
      </c>
      <c r="D56" s="44"/>
      <c r="E56" s="44"/>
      <c r="F56" s="36" t="str">
        <f>IF(E20="","",E20)</f>
        <v/>
      </c>
      <c r="G56" s="44"/>
      <c r="H56" s="44"/>
      <c r="I56" s="130"/>
      <c r="J56" s="408"/>
      <c r="K56" s="47"/>
    </row>
    <row r="57" spans="2:47" s="1" customFormat="1" ht="10.35" customHeight="1">
      <c r="B57" s="43"/>
      <c r="C57" s="44"/>
      <c r="D57" s="44"/>
      <c r="E57" s="44"/>
      <c r="F57" s="44"/>
      <c r="G57" s="44"/>
      <c r="H57" s="44"/>
      <c r="I57" s="130"/>
      <c r="J57" s="44"/>
      <c r="K57" s="47"/>
    </row>
    <row r="58" spans="2:47" s="1" customFormat="1" ht="29.25" customHeight="1">
      <c r="B58" s="43"/>
      <c r="C58" s="157" t="s">
        <v>299</v>
      </c>
      <c r="D58" s="145"/>
      <c r="E58" s="145"/>
      <c r="F58" s="145"/>
      <c r="G58" s="145"/>
      <c r="H58" s="145"/>
      <c r="I58" s="158"/>
      <c r="J58" s="159" t="s">
        <v>300</v>
      </c>
      <c r="K58" s="160"/>
    </row>
    <row r="59" spans="2:47" s="1" customFormat="1" ht="10.35" customHeight="1">
      <c r="B59" s="43"/>
      <c r="C59" s="44"/>
      <c r="D59" s="44"/>
      <c r="E59" s="44"/>
      <c r="F59" s="44"/>
      <c r="G59" s="44"/>
      <c r="H59" s="44"/>
      <c r="I59" s="130"/>
      <c r="J59" s="44"/>
      <c r="K59" s="47"/>
    </row>
    <row r="60" spans="2:47" s="1" customFormat="1" ht="29.25" customHeight="1">
      <c r="B60" s="43"/>
      <c r="C60" s="161" t="s">
        <v>301</v>
      </c>
      <c r="D60" s="44"/>
      <c r="E60" s="44"/>
      <c r="F60" s="44"/>
      <c r="G60" s="44"/>
      <c r="H60" s="44"/>
      <c r="I60" s="130"/>
      <c r="J60" s="141">
        <f>J85</f>
        <v>0</v>
      </c>
      <c r="K60" s="47"/>
      <c r="AU60" s="25" t="s">
        <v>302</v>
      </c>
    </row>
    <row r="61" spans="2:47" s="8" customFormat="1" ht="24.95" customHeight="1">
      <c r="B61" s="162"/>
      <c r="C61" s="163"/>
      <c r="D61" s="164" t="s">
        <v>303</v>
      </c>
      <c r="E61" s="165"/>
      <c r="F61" s="165"/>
      <c r="G61" s="165"/>
      <c r="H61" s="165"/>
      <c r="I61" s="166"/>
      <c r="J61" s="167">
        <f>J86</f>
        <v>0</v>
      </c>
      <c r="K61" s="168"/>
    </row>
    <row r="62" spans="2:47" s="9" customFormat="1" ht="19.899999999999999" customHeight="1">
      <c r="B62" s="169"/>
      <c r="C62" s="170"/>
      <c r="D62" s="171" t="s">
        <v>304</v>
      </c>
      <c r="E62" s="172"/>
      <c r="F62" s="172"/>
      <c r="G62" s="172"/>
      <c r="H62" s="172"/>
      <c r="I62" s="173"/>
      <c r="J62" s="174">
        <f>J87</f>
        <v>0</v>
      </c>
      <c r="K62" s="175"/>
    </row>
    <row r="63" spans="2:47" s="9" customFormat="1" ht="19.899999999999999" customHeight="1">
      <c r="B63" s="169"/>
      <c r="C63" s="170"/>
      <c r="D63" s="171" t="s">
        <v>1111</v>
      </c>
      <c r="E63" s="172"/>
      <c r="F63" s="172"/>
      <c r="G63" s="172"/>
      <c r="H63" s="172"/>
      <c r="I63" s="173"/>
      <c r="J63" s="174">
        <f>J124</f>
        <v>0</v>
      </c>
      <c r="K63" s="175"/>
    </row>
    <row r="64" spans="2:47" s="1" customFormat="1" ht="21.75" customHeight="1">
      <c r="B64" s="43"/>
      <c r="C64" s="44"/>
      <c r="D64" s="44"/>
      <c r="E64" s="44"/>
      <c r="F64" s="44"/>
      <c r="G64" s="44"/>
      <c r="H64" s="44"/>
      <c r="I64" s="130"/>
      <c r="J64" s="44"/>
      <c r="K64" s="47"/>
    </row>
    <row r="65" spans="2:12" s="1" customFormat="1" ht="6.95" customHeight="1">
      <c r="B65" s="58"/>
      <c r="C65" s="59"/>
      <c r="D65" s="59"/>
      <c r="E65" s="59"/>
      <c r="F65" s="59"/>
      <c r="G65" s="59"/>
      <c r="H65" s="59"/>
      <c r="I65" s="152"/>
      <c r="J65" s="59"/>
      <c r="K65" s="60"/>
    </row>
    <row r="69" spans="2:12" s="1" customFormat="1" ht="6.95" customHeight="1">
      <c r="B69" s="61"/>
      <c r="C69" s="62"/>
      <c r="D69" s="62"/>
      <c r="E69" s="62"/>
      <c r="F69" s="62"/>
      <c r="G69" s="62"/>
      <c r="H69" s="62"/>
      <c r="I69" s="155"/>
      <c r="J69" s="62"/>
      <c r="K69" s="62"/>
      <c r="L69" s="63"/>
    </row>
    <row r="70" spans="2:12" s="1" customFormat="1" ht="36.950000000000003" customHeight="1">
      <c r="B70" s="43"/>
      <c r="C70" s="64" t="s">
        <v>315</v>
      </c>
      <c r="D70" s="65"/>
      <c r="E70" s="65"/>
      <c r="F70" s="65"/>
      <c r="G70" s="65"/>
      <c r="H70" s="65"/>
      <c r="I70" s="176"/>
      <c r="J70" s="65"/>
      <c r="K70" s="65"/>
      <c r="L70" s="63"/>
    </row>
    <row r="71" spans="2:12" s="1" customFormat="1" ht="6.95" customHeight="1">
      <c r="B71" s="43"/>
      <c r="C71" s="65"/>
      <c r="D71" s="65"/>
      <c r="E71" s="65"/>
      <c r="F71" s="65"/>
      <c r="G71" s="65"/>
      <c r="H71" s="65"/>
      <c r="I71" s="176"/>
      <c r="J71" s="65"/>
      <c r="K71" s="65"/>
      <c r="L71" s="63"/>
    </row>
    <row r="72" spans="2:12" s="1" customFormat="1" ht="14.45" customHeight="1">
      <c r="B72" s="43"/>
      <c r="C72" s="67" t="s">
        <v>18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16.5" customHeight="1">
      <c r="B73" s="43"/>
      <c r="C73" s="65"/>
      <c r="D73" s="65"/>
      <c r="E73" s="409" t="str">
        <f>E7</f>
        <v>ÚPRAVA VEŘEJNÉHO PROSTORU MEZI UL. VÝSTAVNÍ-VELETRŽNÍ PŘI MENDLOVĚ NÁM.ČÁST 1 - PARK</v>
      </c>
      <c r="F73" s="410"/>
      <c r="G73" s="410"/>
      <c r="H73" s="410"/>
      <c r="I73" s="176"/>
      <c r="J73" s="65"/>
      <c r="K73" s="65"/>
      <c r="L73" s="63"/>
    </row>
    <row r="74" spans="2:12">
      <c r="B74" s="29"/>
      <c r="C74" s="67" t="s">
        <v>275</v>
      </c>
      <c r="D74" s="177"/>
      <c r="E74" s="177"/>
      <c r="F74" s="177"/>
      <c r="G74" s="177"/>
      <c r="H74" s="177"/>
      <c r="J74" s="177"/>
      <c r="K74" s="177"/>
      <c r="L74" s="178"/>
    </row>
    <row r="75" spans="2:12" s="1" customFormat="1" ht="16.5" customHeight="1">
      <c r="B75" s="43"/>
      <c r="C75" s="65"/>
      <c r="D75" s="65"/>
      <c r="E75" s="409" t="s">
        <v>1100</v>
      </c>
      <c r="F75" s="411"/>
      <c r="G75" s="411"/>
      <c r="H75" s="411"/>
      <c r="I75" s="176"/>
      <c r="J75" s="65"/>
      <c r="K75" s="65"/>
      <c r="L75" s="63"/>
    </row>
    <row r="76" spans="2:12" s="1" customFormat="1" ht="14.45" customHeight="1">
      <c r="B76" s="43"/>
      <c r="C76" s="67" t="s">
        <v>281</v>
      </c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7.25" customHeight="1">
      <c r="B77" s="43"/>
      <c r="C77" s="65"/>
      <c r="D77" s="65"/>
      <c r="E77" s="379" t="str">
        <f>E11</f>
        <v>SO 02.6 - Pěšina podél tramvaje - plocha H</v>
      </c>
      <c r="F77" s="411"/>
      <c r="G77" s="411"/>
      <c r="H77" s="411"/>
      <c r="I77" s="176"/>
      <c r="J77" s="65"/>
      <c r="K77" s="65"/>
      <c r="L77" s="63"/>
    </row>
    <row r="78" spans="2:12" s="1" customFormat="1" ht="6.95" customHeight="1">
      <c r="B78" s="43"/>
      <c r="C78" s="65"/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 ht="18" customHeight="1">
      <c r="B79" s="43"/>
      <c r="C79" s="67" t="s">
        <v>25</v>
      </c>
      <c r="D79" s="65"/>
      <c r="E79" s="65"/>
      <c r="F79" s="179" t="str">
        <f>F14</f>
        <v>BRNO</v>
      </c>
      <c r="G79" s="65"/>
      <c r="H79" s="65"/>
      <c r="I79" s="180" t="s">
        <v>27</v>
      </c>
      <c r="J79" s="75" t="str">
        <f>IF(J14="","",J14)</f>
        <v>15. 8. 2017</v>
      </c>
      <c r="K79" s="65"/>
      <c r="L79" s="63"/>
    </row>
    <row r="80" spans="2:12" s="1" customFormat="1" ht="6.95" customHeight="1">
      <c r="B80" s="43"/>
      <c r="C80" s="65"/>
      <c r="D80" s="65"/>
      <c r="E80" s="65"/>
      <c r="F80" s="65"/>
      <c r="G80" s="65"/>
      <c r="H80" s="65"/>
      <c r="I80" s="176"/>
      <c r="J80" s="65"/>
      <c r="K80" s="65"/>
      <c r="L80" s="63"/>
    </row>
    <row r="81" spans="2:65" s="1" customFormat="1">
      <c r="B81" s="43"/>
      <c r="C81" s="67" t="s">
        <v>34</v>
      </c>
      <c r="D81" s="65"/>
      <c r="E81" s="65"/>
      <c r="F81" s="179" t="str">
        <f>E17</f>
        <v>Statutární město Brno</v>
      </c>
      <c r="G81" s="65"/>
      <c r="H81" s="65"/>
      <c r="I81" s="180" t="s">
        <v>41</v>
      </c>
      <c r="J81" s="179" t="str">
        <f>E23</f>
        <v>ATELIÉR ZAHRADNÍ A KRAJIN. ARCHITEKTURY  Z.SENDLER</v>
      </c>
      <c r="K81" s="65"/>
      <c r="L81" s="63"/>
    </row>
    <row r="82" spans="2:65" s="1" customFormat="1" ht="14.45" customHeight="1">
      <c r="B82" s="43"/>
      <c r="C82" s="67" t="s">
        <v>39</v>
      </c>
      <c r="D82" s="65"/>
      <c r="E82" s="65"/>
      <c r="F82" s="179" t="str">
        <f>IF(E20="","",E20)</f>
        <v/>
      </c>
      <c r="G82" s="65"/>
      <c r="H82" s="65"/>
      <c r="I82" s="176"/>
      <c r="J82" s="65"/>
      <c r="K82" s="65"/>
      <c r="L82" s="63"/>
    </row>
    <row r="83" spans="2:65" s="1" customFormat="1" ht="10.35" customHeight="1">
      <c r="B83" s="43"/>
      <c r="C83" s="65"/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0" customFormat="1" ht="29.25" customHeight="1">
      <c r="B84" s="181"/>
      <c r="C84" s="182" t="s">
        <v>316</v>
      </c>
      <c r="D84" s="183" t="s">
        <v>65</v>
      </c>
      <c r="E84" s="183" t="s">
        <v>61</v>
      </c>
      <c r="F84" s="183" t="s">
        <v>317</v>
      </c>
      <c r="G84" s="183" t="s">
        <v>318</v>
      </c>
      <c r="H84" s="183" t="s">
        <v>319</v>
      </c>
      <c r="I84" s="184" t="s">
        <v>320</v>
      </c>
      <c r="J84" s="183" t="s">
        <v>300</v>
      </c>
      <c r="K84" s="185" t="s">
        <v>321</v>
      </c>
      <c r="L84" s="186"/>
      <c r="M84" s="83" t="s">
        <v>322</v>
      </c>
      <c r="N84" s="84" t="s">
        <v>50</v>
      </c>
      <c r="O84" s="84" t="s">
        <v>323</v>
      </c>
      <c r="P84" s="84" t="s">
        <v>324</v>
      </c>
      <c r="Q84" s="84" t="s">
        <v>325</v>
      </c>
      <c r="R84" s="84" t="s">
        <v>326</v>
      </c>
      <c r="S84" s="84" t="s">
        <v>327</v>
      </c>
      <c r="T84" s="85" t="s">
        <v>328</v>
      </c>
    </row>
    <row r="85" spans="2:65" s="1" customFormat="1" ht="29.25" customHeight="1">
      <c r="B85" s="43"/>
      <c r="C85" s="89" t="s">
        <v>301</v>
      </c>
      <c r="D85" s="65"/>
      <c r="E85" s="65"/>
      <c r="F85" s="65"/>
      <c r="G85" s="65"/>
      <c r="H85" s="65"/>
      <c r="I85" s="176"/>
      <c r="J85" s="187">
        <f>BK85</f>
        <v>0</v>
      </c>
      <c r="K85" s="65"/>
      <c r="L85" s="63"/>
      <c r="M85" s="86"/>
      <c r="N85" s="87"/>
      <c r="O85" s="87"/>
      <c r="P85" s="188">
        <f>P86</f>
        <v>0</v>
      </c>
      <c r="Q85" s="87"/>
      <c r="R85" s="188">
        <f>R86</f>
        <v>0</v>
      </c>
      <c r="S85" s="87"/>
      <c r="T85" s="189">
        <f>T86</f>
        <v>0</v>
      </c>
      <c r="AT85" s="25" t="s">
        <v>79</v>
      </c>
      <c r="AU85" s="25" t="s">
        <v>302</v>
      </c>
      <c r="BK85" s="190">
        <f>BK86</f>
        <v>0</v>
      </c>
    </row>
    <row r="86" spans="2:65" s="11" customFormat="1" ht="37.35" customHeight="1">
      <c r="B86" s="191"/>
      <c r="C86" s="192"/>
      <c r="D86" s="193" t="s">
        <v>79</v>
      </c>
      <c r="E86" s="194" t="s">
        <v>329</v>
      </c>
      <c r="F86" s="194" t="s">
        <v>330</v>
      </c>
      <c r="G86" s="192"/>
      <c r="H86" s="192"/>
      <c r="I86" s="195"/>
      <c r="J86" s="196">
        <f>BK86</f>
        <v>0</v>
      </c>
      <c r="K86" s="192"/>
      <c r="L86" s="197"/>
      <c r="M86" s="198"/>
      <c r="N86" s="199"/>
      <c r="O86" s="199"/>
      <c r="P86" s="200">
        <f>P87+P124</f>
        <v>0</v>
      </c>
      <c r="Q86" s="199"/>
      <c r="R86" s="200">
        <f>R87+R124</f>
        <v>0</v>
      </c>
      <c r="S86" s="199"/>
      <c r="T86" s="201">
        <f>T87+T124</f>
        <v>0</v>
      </c>
      <c r="AR86" s="202" t="s">
        <v>29</v>
      </c>
      <c r="AT86" s="203" t="s">
        <v>79</v>
      </c>
      <c r="AU86" s="203" t="s">
        <v>80</v>
      </c>
      <c r="AY86" s="202" t="s">
        <v>331</v>
      </c>
      <c r="BK86" s="204">
        <f>BK87+BK124</f>
        <v>0</v>
      </c>
    </row>
    <row r="87" spans="2:65" s="11" customFormat="1" ht="19.899999999999999" customHeight="1">
      <c r="B87" s="191"/>
      <c r="C87" s="192"/>
      <c r="D87" s="193" t="s">
        <v>79</v>
      </c>
      <c r="E87" s="205" t="s">
        <v>29</v>
      </c>
      <c r="F87" s="205" t="s">
        <v>332</v>
      </c>
      <c r="G87" s="192"/>
      <c r="H87" s="192"/>
      <c r="I87" s="195"/>
      <c r="J87" s="206">
        <f>BK87</f>
        <v>0</v>
      </c>
      <c r="K87" s="192"/>
      <c r="L87" s="197"/>
      <c r="M87" s="198"/>
      <c r="N87" s="199"/>
      <c r="O87" s="199"/>
      <c r="P87" s="200">
        <f>SUM(P88:P123)</f>
        <v>0</v>
      </c>
      <c r="Q87" s="199"/>
      <c r="R87" s="200">
        <f>SUM(R88:R123)</f>
        <v>0</v>
      </c>
      <c r="S87" s="199"/>
      <c r="T87" s="201">
        <f>SUM(T88:T123)</f>
        <v>0</v>
      </c>
      <c r="AR87" s="202" t="s">
        <v>29</v>
      </c>
      <c r="AT87" s="203" t="s">
        <v>79</v>
      </c>
      <c r="AU87" s="203" t="s">
        <v>29</v>
      </c>
      <c r="AY87" s="202" t="s">
        <v>331</v>
      </c>
      <c r="BK87" s="204">
        <f>SUM(BK88:BK123)</f>
        <v>0</v>
      </c>
    </row>
    <row r="88" spans="2:65" s="1" customFormat="1" ht="16.5" customHeight="1">
      <c r="B88" s="43"/>
      <c r="C88" s="207" t="s">
        <v>29</v>
      </c>
      <c r="D88" s="207" t="s">
        <v>333</v>
      </c>
      <c r="E88" s="208" t="s">
        <v>1114</v>
      </c>
      <c r="F88" s="209" t="s">
        <v>1115</v>
      </c>
      <c r="G88" s="210" t="s">
        <v>422</v>
      </c>
      <c r="H88" s="211">
        <v>18.622</v>
      </c>
      <c r="I88" s="212"/>
      <c r="J88" s="213">
        <f>ROUND(I88*H88,2)</f>
        <v>0</v>
      </c>
      <c r="K88" s="209" t="s">
        <v>337</v>
      </c>
      <c r="L88" s="63"/>
      <c r="M88" s="214" t="s">
        <v>36</v>
      </c>
      <c r="N88" s="215" t="s">
        <v>51</v>
      </c>
      <c r="O88" s="44"/>
      <c r="P88" s="216">
        <f>O88*H88</f>
        <v>0</v>
      </c>
      <c r="Q88" s="216">
        <v>0</v>
      </c>
      <c r="R88" s="216">
        <f>Q88*H88</f>
        <v>0</v>
      </c>
      <c r="S88" s="216">
        <v>0</v>
      </c>
      <c r="T88" s="217">
        <f>S88*H88</f>
        <v>0</v>
      </c>
      <c r="AR88" s="25" t="s">
        <v>338</v>
      </c>
      <c r="AT88" s="25" t="s">
        <v>333</v>
      </c>
      <c r="AU88" s="25" t="s">
        <v>89</v>
      </c>
      <c r="AY88" s="25" t="s">
        <v>331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25" t="s">
        <v>29</v>
      </c>
      <c r="BK88" s="218">
        <f>ROUND(I88*H88,2)</f>
        <v>0</v>
      </c>
      <c r="BL88" s="25" t="s">
        <v>338</v>
      </c>
      <c r="BM88" s="25" t="s">
        <v>1957</v>
      </c>
    </row>
    <row r="89" spans="2:65" s="12" customFormat="1" ht="13.5">
      <c r="B89" s="219"/>
      <c r="C89" s="220"/>
      <c r="D89" s="221" t="s">
        <v>340</v>
      </c>
      <c r="E89" s="222" t="s">
        <v>36</v>
      </c>
      <c r="F89" s="223" t="s">
        <v>341</v>
      </c>
      <c r="G89" s="220"/>
      <c r="H89" s="222" t="s">
        <v>36</v>
      </c>
      <c r="I89" s="224"/>
      <c r="J89" s="220"/>
      <c r="K89" s="220"/>
      <c r="L89" s="225"/>
      <c r="M89" s="226"/>
      <c r="N89" s="227"/>
      <c r="O89" s="227"/>
      <c r="P89" s="227"/>
      <c r="Q89" s="227"/>
      <c r="R89" s="227"/>
      <c r="S89" s="227"/>
      <c r="T89" s="228"/>
      <c r="AT89" s="229" t="s">
        <v>340</v>
      </c>
      <c r="AU89" s="229" t="s">
        <v>89</v>
      </c>
      <c r="AV89" s="12" t="s">
        <v>29</v>
      </c>
      <c r="AW89" s="12" t="s">
        <v>43</v>
      </c>
      <c r="AX89" s="12" t="s">
        <v>80</v>
      </c>
      <c r="AY89" s="229" t="s">
        <v>331</v>
      </c>
    </row>
    <row r="90" spans="2:65" s="12" customFormat="1" ht="13.5">
      <c r="B90" s="219"/>
      <c r="C90" s="220"/>
      <c r="D90" s="221" t="s">
        <v>340</v>
      </c>
      <c r="E90" s="222" t="s">
        <v>36</v>
      </c>
      <c r="F90" s="223" t="s">
        <v>342</v>
      </c>
      <c r="G90" s="220"/>
      <c r="H90" s="222" t="s">
        <v>36</v>
      </c>
      <c r="I90" s="224"/>
      <c r="J90" s="220"/>
      <c r="K90" s="220"/>
      <c r="L90" s="225"/>
      <c r="M90" s="226"/>
      <c r="N90" s="227"/>
      <c r="O90" s="227"/>
      <c r="P90" s="227"/>
      <c r="Q90" s="227"/>
      <c r="R90" s="227"/>
      <c r="S90" s="227"/>
      <c r="T90" s="228"/>
      <c r="AT90" s="229" t="s">
        <v>340</v>
      </c>
      <c r="AU90" s="229" t="s">
        <v>89</v>
      </c>
      <c r="AV90" s="12" t="s">
        <v>29</v>
      </c>
      <c r="AW90" s="12" t="s">
        <v>43</v>
      </c>
      <c r="AX90" s="12" t="s">
        <v>80</v>
      </c>
      <c r="AY90" s="229" t="s">
        <v>331</v>
      </c>
    </row>
    <row r="91" spans="2:65" s="12" customFormat="1" ht="13.5">
      <c r="B91" s="219"/>
      <c r="C91" s="220"/>
      <c r="D91" s="221" t="s">
        <v>340</v>
      </c>
      <c r="E91" s="222" t="s">
        <v>36</v>
      </c>
      <c r="F91" s="223" t="s">
        <v>1958</v>
      </c>
      <c r="G91" s="220"/>
      <c r="H91" s="222" t="s">
        <v>36</v>
      </c>
      <c r="I91" s="224"/>
      <c r="J91" s="220"/>
      <c r="K91" s="220"/>
      <c r="L91" s="225"/>
      <c r="M91" s="226"/>
      <c r="N91" s="227"/>
      <c r="O91" s="227"/>
      <c r="P91" s="227"/>
      <c r="Q91" s="227"/>
      <c r="R91" s="227"/>
      <c r="S91" s="227"/>
      <c r="T91" s="228"/>
      <c r="AT91" s="229" t="s">
        <v>340</v>
      </c>
      <c r="AU91" s="229" t="s">
        <v>89</v>
      </c>
      <c r="AV91" s="12" t="s">
        <v>29</v>
      </c>
      <c r="AW91" s="12" t="s">
        <v>43</v>
      </c>
      <c r="AX91" s="12" t="s">
        <v>80</v>
      </c>
      <c r="AY91" s="229" t="s">
        <v>331</v>
      </c>
    </row>
    <row r="92" spans="2:65" s="12" customFormat="1" ht="13.5">
      <c r="B92" s="219"/>
      <c r="C92" s="220"/>
      <c r="D92" s="221" t="s">
        <v>340</v>
      </c>
      <c r="E92" s="222" t="s">
        <v>36</v>
      </c>
      <c r="F92" s="223" t="s">
        <v>1118</v>
      </c>
      <c r="G92" s="220"/>
      <c r="H92" s="222" t="s">
        <v>36</v>
      </c>
      <c r="I92" s="224"/>
      <c r="J92" s="220"/>
      <c r="K92" s="220"/>
      <c r="L92" s="225"/>
      <c r="M92" s="226"/>
      <c r="N92" s="227"/>
      <c r="O92" s="227"/>
      <c r="P92" s="227"/>
      <c r="Q92" s="227"/>
      <c r="R92" s="227"/>
      <c r="S92" s="227"/>
      <c r="T92" s="228"/>
      <c r="AT92" s="229" t="s">
        <v>340</v>
      </c>
      <c r="AU92" s="229" t="s">
        <v>89</v>
      </c>
      <c r="AV92" s="12" t="s">
        <v>29</v>
      </c>
      <c r="AW92" s="12" t="s">
        <v>43</v>
      </c>
      <c r="AX92" s="12" t="s">
        <v>80</v>
      </c>
      <c r="AY92" s="229" t="s">
        <v>331</v>
      </c>
    </row>
    <row r="93" spans="2:65" s="12" customFormat="1" ht="13.5">
      <c r="B93" s="219"/>
      <c r="C93" s="220"/>
      <c r="D93" s="221" t="s">
        <v>340</v>
      </c>
      <c r="E93" s="222" t="s">
        <v>36</v>
      </c>
      <c r="F93" s="223" t="s">
        <v>1119</v>
      </c>
      <c r="G93" s="220"/>
      <c r="H93" s="222" t="s">
        <v>36</v>
      </c>
      <c r="I93" s="224"/>
      <c r="J93" s="220"/>
      <c r="K93" s="220"/>
      <c r="L93" s="225"/>
      <c r="M93" s="226"/>
      <c r="N93" s="227"/>
      <c r="O93" s="227"/>
      <c r="P93" s="227"/>
      <c r="Q93" s="227"/>
      <c r="R93" s="227"/>
      <c r="S93" s="227"/>
      <c r="T93" s="228"/>
      <c r="AT93" s="229" t="s">
        <v>340</v>
      </c>
      <c r="AU93" s="229" t="s">
        <v>89</v>
      </c>
      <c r="AV93" s="12" t="s">
        <v>29</v>
      </c>
      <c r="AW93" s="12" t="s">
        <v>43</v>
      </c>
      <c r="AX93" s="12" t="s">
        <v>80</v>
      </c>
      <c r="AY93" s="229" t="s">
        <v>331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346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3" customFormat="1" ht="13.5">
      <c r="B95" s="230"/>
      <c r="C95" s="231"/>
      <c r="D95" s="221" t="s">
        <v>340</v>
      </c>
      <c r="E95" s="232" t="s">
        <v>36</v>
      </c>
      <c r="F95" s="233" t="s">
        <v>347</v>
      </c>
      <c r="G95" s="231"/>
      <c r="H95" s="234">
        <v>0</v>
      </c>
      <c r="I95" s="235"/>
      <c r="J95" s="231"/>
      <c r="K95" s="231"/>
      <c r="L95" s="236"/>
      <c r="M95" s="237"/>
      <c r="N95" s="238"/>
      <c r="O95" s="238"/>
      <c r="P95" s="238"/>
      <c r="Q95" s="238"/>
      <c r="R95" s="238"/>
      <c r="S95" s="238"/>
      <c r="T95" s="239"/>
      <c r="AT95" s="240" t="s">
        <v>340</v>
      </c>
      <c r="AU95" s="240" t="s">
        <v>89</v>
      </c>
      <c r="AV95" s="13" t="s">
        <v>113</v>
      </c>
      <c r="AW95" s="13" t="s">
        <v>43</v>
      </c>
      <c r="AX95" s="13" t="s">
        <v>80</v>
      </c>
      <c r="AY95" s="240" t="s">
        <v>331</v>
      </c>
    </row>
    <row r="96" spans="2:65" s="12" customFormat="1" ht="13.5">
      <c r="B96" s="219"/>
      <c r="C96" s="220"/>
      <c r="D96" s="221" t="s">
        <v>340</v>
      </c>
      <c r="E96" s="222" t="s">
        <v>36</v>
      </c>
      <c r="F96" s="223" t="s">
        <v>1120</v>
      </c>
      <c r="G96" s="220"/>
      <c r="H96" s="222" t="s">
        <v>36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340</v>
      </c>
      <c r="AU96" s="229" t="s">
        <v>89</v>
      </c>
      <c r="AV96" s="12" t="s">
        <v>29</v>
      </c>
      <c r="AW96" s="12" t="s">
        <v>43</v>
      </c>
      <c r="AX96" s="12" t="s">
        <v>80</v>
      </c>
      <c r="AY96" s="229" t="s">
        <v>331</v>
      </c>
    </row>
    <row r="97" spans="2:65" s="12" customFormat="1" ht="13.5">
      <c r="B97" s="219"/>
      <c r="C97" s="220"/>
      <c r="D97" s="221" t="s">
        <v>340</v>
      </c>
      <c r="E97" s="222" t="s">
        <v>36</v>
      </c>
      <c r="F97" s="223" t="s">
        <v>1121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65" s="12" customFormat="1" ht="13.5">
      <c r="B98" s="219"/>
      <c r="C98" s="220"/>
      <c r="D98" s="221" t="s">
        <v>340</v>
      </c>
      <c r="E98" s="222" t="s">
        <v>36</v>
      </c>
      <c r="F98" s="223" t="s">
        <v>1122</v>
      </c>
      <c r="G98" s="220"/>
      <c r="H98" s="222" t="s">
        <v>36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340</v>
      </c>
      <c r="AU98" s="229" t="s">
        <v>89</v>
      </c>
      <c r="AV98" s="12" t="s">
        <v>29</v>
      </c>
      <c r="AW98" s="12" t="s">
        <v>43</v>
      </c>
      <c r="AX98" s="12" t="s">
        <v>80</v>
      </c>
      <c r="AY98" s="229" t="s">
        <v>331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1959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4" customFormat="1" ht="13.5">
      <c r="B100" s="241"/>
      <c r="C100" s="242"/>
      <c r="D100" s="221" t="s">
        <v>340</v>
      </c>
      <c r="E100" s="243" t="s">
        <v>36</v>
      </c>
      <c r="F100" s="244" t="s">
        <v>1960</v>
      </c>
      <c r="G100" s="242"/>
      <c r="H100" s="245">
        <v>18.622</v>
      </c>
      <c r="I100" s="246"/>
      <c r="J100" s="242"/>
      <c r="K100" s="242"/>
      <c r="L100" s="247"/>
      <c r="M100" s="248"/>
      <c r="N100" s="249"/>
      <c r="O100" s="249"/>
      <c r="P100" s="249"/>
      <c r="Q100" s="249"/>
      <c r="R100" s="249"/>
      <c r="S100" s="249"/>
      <c r="T100" s="250"/>
      <c r="AT100" s="251" t="s">
        <v>340</v>
      </c>
      <c r="AU100" s="251" t="s">
        <v>89</v>
      </c>
      <c r="AV100" s="14" t="s">
        <v>89</v>
      </c>
      <c r="AW100" s="14" t="s">
        <v>43</v>
      </c>
      <c r="AX100" s="14" t="s">
        <v>80</v>
      </c>
      <c r="AY100" s="251" t="s">
        <v>331</v>
      </c>
    </row>
    <row r="101" spans="2:65" s="13" customFormat="1" ht="13.5">
      <c r="B101" s="230"/>
      <c r="C101" s="231"/>
      <c r="D101" s="221" t="s">
        <v>340</v>
      </c>
      <c r="E101" s="232" t="s">
        <v>36</v>
      </c>
      <c r="F101" s="233" t="s">
        <v>347</v>
      </c>
      <c r="G101" s="231"/>
      <c r="H101" s="234">
        <v>18.622</v>
      </c>
      <c r="I101" s="235"/>
      <c r="J101" s="231"/>
      <c r="K101" s="231"/>
      <c r="L101" s="236"/>
      <c r="M101" s="237"/>
      <c r="N101" s="238"/>
      <c r="O101" s="238"/>
      <c r="P101" s="238"/>
      <c r="Q101" s="238"/>
      <c r="R101" s="238"/>
      <c r="S101" s="238"/>
      <c r="T101" s="239"/>
      <c r="AT101" s="240" t="s">
        <v>340</v>
      </c>
      <c r="AU101" s="240" t="s">
        <v>89</v>
      </c>
      <c r="AV101" s="13" t="s">
        <v>113</v>
      </c>
      <c r="AW101" s="13" t="s">
        <v>43</v>
      </c>
      <c r="AX101" s="13" t="s">
        <v>80</v>
      </c>
      <c r="AY101" s="240" t="s">
        <v>331</v>
      </c>
    </row>
    <row r="102" spans="2:65" s="15" customFormat="1" ht="13.5">
      <c r="B102" s="252"/>
      <c r="C102" s="253"/>
      <c r="D102" s="221" t="s">
        <v>340</v>
      </c>
      <c r="E102" s="254" t="s">
        <v>1961</v>
      </c>
      <c r="F102" s="255" t="s">
        <v>350</v>
      </c>
      <c r="G102" s="253"/>
      <c r="H102" s="256">
        <v>18.622</v>
      </c>
      <c r="I102" s="257"/>
      <c r="J102" s="253"/>
      <c r="K102" s="253"/>
      <c r="L102" s="258"/>
      <c r="M102" s="259"/>
      <c r="N102" s="260"/>
      <c r="O102" s="260"/>
      <c r="P102" s="260"/>
      <c r="Q102" s="260"/>
      <c r="R102" s="260"/>
      <c r="S102" s="260"/>
      <c r="T102" s="261"/>
      <c r="AT102" s="262" t="s">
        <v>340</v>
      </c>
      <c r="AU102" s="262" t="s">
        <v>89</v>
      </c>
      <c r="AV102" s="15" t="s">
        <v>338</v>
      </c>
      <c r="AW102" s="15" t="s">
        <v>43</v>
      </c>
      <c r="AX102" s="15" t="s">
        <v>29</v>
      </c>
      <c r="AY102" s="262" t="s">
        <v>331</v>
      </c>
    </row>
    <row r="103" spans="2:65" s="1" customFormat="1" ht="25.5" customHeight="1">
      <c r="B103" s="43"/>
      <c r="C103" s="207" t="s">
        <v>89</v>
      </c>
      <c r="D103" s="207" t="s">
        <v>333</v>
      </c>
      <c r="E103" s="208" t="s">
        <v>1453</v>
      </c>
      <c r="F103" s="209" t="s">
        <v>1454</v>
      </c>
      <c r="G103" s="210" t="s">
        <v>422</v>
      </c>
      <c r="H103" s="211">
        <v>23.277999999999999</v>
      </c>
      <c r="I103" s="212"/>
      <c r="J103" s="213">
        <f>ROUND(I103*H103,2)</f>
        <v>0</v>
      </c>
      <c r="K103" s="209" t="s">
        <v>337</v>
      </c>
      <c r="L103" s="63"/>
      <c r="M103" s="214" t="s">
        <v>36</v>
      </c>
      <c r="N103" s="215" t="s">
        <v>51</v>
      </c>
      <c r="O103" s="44"/>
      <c r="P103" s="216">
        <f>O103*H103</f>
        <v>0</v>
      </c>
      <c r="Q103" s="216">
        <v>0</v>
      </c>
      <c r="R103" s="216">
        <f>Q103*H103</f>
        <v>0</v>
      </c>
      <c r="S103" s="216">
        <v>0</v>
      </c>
      <c r="T103" s="217">
        <f>S103*H103</f>
        <v>0</v>
      </c>
      <c r="AR103" s="25" t="s">
        <v>338</v>
      </c>
      <c r="AT103" s="25" t="s">
        <v>333</v>
      </c>
      <c r="AU103" s="25" t="s">
        <v>89</v>
      </c>
      <c r="AY103" s="25" t="s">
        <v>331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25" t="s">
        <v>29</v>
      </c>
      <c r="BK103" s="218">
        <f>ROUND(I103*H103,2)</f>
        <v>0</v>
      </c>
      <c r="BL103" s="25" t="s">
        <v>338</v>
      </c>
      <c r="BM103" s="25" t="s">
        <v>1962</v>
      </c>
    </row>
    <row r="104" spans="2:65" s="12" customFormat="1" ht="13.5">
      <c r="B104" s="219"/>
      <c r="C104" s="220"/>
      <c r="D104" s="221" t="s">
        <v>340</v>
      </c>
      <c r="E104" s="222" t="s">
        <v>36</v>
      </c>
      <c r="F104" s="223" t="s">
        <v>1963</v>
      </c>
      <c r="G104" s="220"/>
      <c r="H104" s="222" t="s">
        <v>36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340</v>
      </c>
      <c r="AU104" s="229" t="s">
        <v>89</v>
      </c>
      <c r="AV104" s="12" t="s">
        <v>29</v>
      </c>
      <c r="AW104" s="12" t="s">
        <v>43</v>
      </c>
      <c r="AX104" s="12" t="s">
        <v>80</v>
      </c>
      <c r="AY104" s="229" t="s">
        <v>331</v>
      </c>
    </row>
    <row r="105" spans="2:65" s="14" customFormat="1" ht="13.5">
      <c r="B105" s="241"/>
      <c r="C105" s="242"/>
      <c r="D105" s="221" t="s">
        <v>340</v>
      </c>
      <c r="E105" s="243" t="s">
        <v>36</v>
      </c>
      <c r="F105" s="244" t="s">
        <v>1964</v>
      </c>
      <c r="G105" s="242"/>
      <c r="H105" s="245">
        <v>14.327999999999999</v>
      </c>
      <c r="I105" s="246"/>
      <c r="J105" s="242"/>
      <c r="K105" s="242"/>
      <c r="L105" s="247"/>
      <c r="M105" s="248"/>
      <c r="N105" s="249"/>
      <c r="O105" s="249"/>
      <c r="P105" s="249"/>
      <c r="Q105" s="249"/>
      <c r="R105" s="249"/>
      <c r="S105" s="249"/>
      <c r="T105" s="250"/>
      <c r="AT105" s="251" t="s">
        <v>340</v>
      </c>
      <c r="AU105" s="251" t="s">
        <v>89</v>
      </c>
      <c r="AV105" s="14" t="s">
        <v>89</v>
      </c>
      <c r="AW105" s="14" t="s">
        <v>43</v>
      </c>
      <c r="AX105" s="14" t="s">
        <v>80</v>
      </c>
      <c r="AY105" s="251" t="s">
        <v>331</v>
      </c>
    </row>
    <row r="106" spans="2:65" s="14" customFormat="1" ht="13.5">
      <c r="B106" s="241"/>
      <c r="C106" s="242"/>
      <c r="D106" s="221" t="s">
        <v>340</v>
      </c>
      <c r="E106" s="243" t="s">
        <v>36</v>
      </c>
      <c r="F106" s="244" t="s">
        <v>1965</v>
      </c>
      <c r="G106" s="242"/>
      <c r="H106" s="245">
        <v>8.9499999999999993</v>
      </c>
      <c r="I106" s="246"/>
      <c r="J106" s="242"/>
      <c r="K106" s="242"/>
      <c r="L106" s="247"/>
      <c r="M106" s="248"/>
      <c r="N106" s="249"/>
      <c r="O106" s="249"/>
      <c r="P106" s="249"/>
      <c r="Q106" s="249"/>
      <c r="R106" s="249"/>
      <c r="S106" s="249"/>
      <c r="T106" s="250"/>
      <c r="AT106" s="251" t="s">
        <v>340</v>
      </c>
      <c r="AU106" s="251" t="s">
        <v>89</v>
      </c>
      <c r="AV106" s="14" t="s">
        <v>89</v>
      </c>
      <c r="AW106" s="14" t="s">
        <v>43</v>
      </c>
      <c r="AX106" s="14" t="s">
        <v>80</v>
      </c>
      <c r="AY106" s="251" t="s">
        <v>331</v>
      </c>
    </row>
    <row r="107" spans="2:65" s="13" customFormat="1" ht="13.5">
      <c r="B107" s="230"/>
      <c r="C107" s="231"/>
      <c r="D107" s="221" t="s">
        <v>340</v>
      </c>
      <c r="E107" s="232" t="s">
        <v>1952</v>
      </c>
      <c r="F107" s="233" t="s">
        <v>1912</v>
      </c>
      <c r="G107" s="231"/>
      <c r="H107" s="234">
        <v>23.277999999999999</v>
      </c>
      <c r="I107" s="235"/>
      <c r="J107" s="231"/>
      <c r="K107" s="231"/>
      <c r="L107" s="236"/>
      <c r="M107" s="237"/>
      <c r="N107" s="238"/>
      <c r="O107" s="238"/>
      <c r="P107" s="238"/>
      <c r="Q107" s="238"/>
      <c r="R107" s="238"/>
      <c r="S107" s="238"/>
      <c r="T107" s="239"/>
      <c r="AT107" s="240" t="s">
        <v>340</v>
      </c>
      <c r="AU107" s="240" t="s">
        <v>89</v>
      </c>
      <c r="AV107" s="13" t="s">
        <v>113</v>
      </c>
      <c r="AW107" s="13" t="s">
        <v>43</v>
      </c>
      <c r="AX107" s="13" t="s">
        <v>80</v>
      </c>
      <c r="AY107" s="240" t="s">
        <v>331</v>
      </c>
    </row>
    <row r="108" spans="2:65" s="15" customFormat="1" ht="13.5">
      <c r="B108" s="252"/>
      <c r="C108" s="253"/>
      <c r="D108" s="221" t="s">
        <v>340</v>
      </c>
      <c r="E108" s="254" t="s">
        <v>1955</v>
      </c>
      <c r="F108" s="255" t="s">
        <v>350</v>
      </c>
      <c r="G108" s="253"/>
      <c r="H108" s="256">
        <v>23.277999999999999</v>
      </c>
      <c r="I108" s="257"/>
      <c r="J108" s="253"/>
      <c r="K108" s="253"/>
      <c r="L108" s="258"/>
      <c r="M108" s="259"/>
      <c r="N108" s="260"/>
      <c r="O108" s="260"/>
      <c r="P108" s="260"/>
      <c r="Q108" s="260"/>
      <c r="R108" s="260"/>
      <c r="S108" s="260"/>
      <c r="T108" s="261"/>
      <c r="AT108" s="262" t="s">
        <v>340</v>
      </c>
      <c r="AU108" s="262" t="s">
        <v>89</v>
      </c>
      <c r="AV108" s="15" t="s">
        <v>338</v>
      </c>
      <c r="AW108" s="15" t="s">
        <v>43</v>
      </c>
      <c r="AX108" s="15" t="s">
        <v>29</v>
      </c>
      <c r="AY108" s="262" t="s">
        <v>331</v>
      </c>
    </row>
    <row r="109" spans="2:65" s="1" customFormat="1" ht="16.5" customHeight="1">
      <c r="B109" s="43"/>
      <c r="C109" s="207" t="s">
        <v>113</v>
      </c>
      <c r="D109" s="207" t="s">
        <v>333</v>
      </c>
      <c r="E109" s="208" t="s">
        <v>433</v>
      </c>
      <c r="F109" s="209" t="s">
        <v>434</v>
      </c>
      <c r="G109" s="210" t="s">
        <v>422</v>
      </c>
      <c r="H109" s="211">
        <v>23.277999999999999</v>
      </c>
      <c r="I109" s="212"/>
      <c r="J109" s="213">
        <f>ROUND(I109*H109,2)</f>
        <v>0</v>
      </c>
      <c r="K109" s="209" t="s">
        <v>337</v>
      </c>
      <c r="L109" s="63"/>
      <c r="M109" s="214" t="s">
        <v>36</v>
      </c>
      <c r="N109" s="215" t="s">
        <v>51</v>
      </c>
      <c r="O109" s="44"/>
      <c r="P109" s="216">
        <f>O109*H109</f>
        <v>0</v>
      </c>
      <c r="Q109" s="216">
        <v>0</v>
      </c>
      <c r="R109" s="216">
        <f>Q109*H109</f>
        <v>0</v>
      </c>
      <c r="S109" s="216">
        <v>0</v>
      </c>
      <c r="T109" s="217">
        <f>S109*H109</f>
        <v>0</v>
      </c>
      <c r="AR109" s="25" t="s">
        <v>338</v>
      </c>
      <c r="AT109" s="25" t="s">
        <v>333</v>
      </c>
      <c r="AU109" s="25" t="s">
        <v>89</v>
      </c>
      <c r="AY109" s="25" t="s">
        <v>331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25" t="s">
        <v>29</v>
      </c>
      <c r="BK109" s="218">
        <f>ROUND(I109*H109,2)</f>
        <v>0</v>
      </c>
      <c r="BL109" s="25" t="s">
        <v>338</v>
      </c>
      <c r="BM109" s="25" t="s">
        <v>1966</v>
      </c>
    </row>
    <row r="110" spans="2:65" s="12" customFormat="1" ht="13.5">
      <c r="B110" s="219"/>
      <c r="C110" s="220"/>
      <c r="D110" s="221" t="s">
        <v>340</v>
      </c>
      <c r="E110" s="222" t="s">
        <v>36</v>
      </c>
      <c r="F110" s="223" t="s">
        <v>436</v>
      </c>
      <c r="G110" s="220"/>
      <c r="H110" s="222" t="s">
        <v>36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340</v>
      </c>
      <c r="AU110" s="229" t="s">
        <v>89</v>
      </c>
      <c r="AV110" s="12" t="s">
        <v>29</v>
      </c>
      <c r="AW110" s="12" t="s">
        <v>43</v>
      </c>
      <c r="AX110" s="12" t="s">
        <v>80</v>
      </c>
      <c r="AY110" s="229" t="s">
        <v>331</v>
      </c>
    </row>
    <row r="111" spans="2:65" s="14" customFormat="1" ht="13.5">
      <c r="B111" s="241"/>
      <c r="C111" s="242"/>
      <c r="D111" s="221" t="s">
        <v>340</v>
      </c>
      <c r="E111" s="243" t="s">
        <v>36</v>
      </c>
      <c r="F111" s="244" t="s">
        <v>1955</v>
      </c>
      <c r="G111" s="242"/>
      <c r="H111" s="245">
        <v>23.277999999999999</v>
      </c>
      <c r="I111" s="246"/>
      <c r="J111" s="242"/>
      <c r="K111" s="242"/>
      <c r="L111" s="247"/>
      <c r="M111" s="248"/>
      <c r="N111" s="249"/>
      <c r="O111" s="249"/>
      <c r="P111" s="249"/>
      <c r="Q111" s="249"/>
      <c r="R111" s="249"/>
      <c r="S111" s="249"/>
      <c r="T111" s="250"/>
      <c r="AT111" s="251" t="s">
        <v>340</v>
      </c>
      <c r="AU111" s="251" t="s">
        <v>89</v>
      </c>
      <c r="AV111" s="14" t="s">
        <v>89</v>
      </c>
      <c r="AW111" s="14" t="s">
        <v>43</v>
      </c>
      <c r="AX111" s="14" t="s">
        <v>80</v>
      </c>
      <c r="AY111" s="251" t="s">
        <v>331</v>
      </c>
    </row>
    <row r="112" spans="2:65" s="15" customFormat="1" ht="13.5">
      <c r="B112" s="252"/>
      <c r="C112" s="253"/>
      <c r="D112" s="221" t="s">
        <v>340</v>
      </c>
      <c r="E112" s="254" t="s">
        <v>1954</v>
      </c>
      <c r="F112" s="255" t="s">
        <v>350</v>
      </c>
      <c r="G112" s="253"/>
      <c r="H112" s="256">
        <v>23.277999999999999</v>
      </c>
      <c r="I112" s="257"/>
      <c r="J112" s="253"/>
      <c r="K112" s="253"/>
      <c r="L112" s="258"/>
      <c r="M112" s="259"/>
      <c r="N112" s="260"/>
      <c r="O112" s="260"/>
      <c r="P112" s="260"/>
      <c r="Q112" s="260"/>
      <c r="R112" s="260"/>
      <c r="S112" s="260"/>
      <c r="T112" s="261"/>
      <c r="AT112" s="262" t="s">
        <v>340</v>
      </c>
      <c r="AU112" s="262" t="s">
        <v>89</v>
      </c>
      <c r="AV112" s="15" t="s">
        <v>338</v>
      </c>
      <c r="AW112" s="15" t="s">
        <v>43</v>
      </c>
      <c r="AX112" s="15" t="s">
        <v>29</v>
      </c>
      <c r="AY112" s="262" t="s">
        <v>331</v>
      </c>
    </row>
    <row r="113" spans="2:65" s="1" customFormat="1" ht="16.5" customHeight="1">
      <c r="B113" s="43"/>
      <c r="C113" s="207" t="s">
        <v>338</v>
      </c>
      <c r="D113" s="207" t="s">
        <v>333</v>
      </c>
      <c r="E113" s="208" t="s">
        <v>442</v>
      </c>
      <c r="F113" s="209" t="s">
        <v>443</v>
      </c>
      <c r="G113" s="210" t="s">
        <v>422</v>
      </c>
      <c r="H113" s="211">
        <v>23.277999999999999</v>
      </c>
      <c r="I113" s="212"/>
      <c r="J113" s="213">
        <f>ROUND(I113*H113,2)</f>
        <v>0</v>
      </c>
      <c r="K113" s="209" t="s">
        <v>337</v>
      </c>
      <c r="L113" s="63"/>
      <c r="M113" s="214" t="s">
        <v>36</v>
      </c>
      <c r="N113" s="215" t="s">
        <v>51</v>
      </c>
      <c r="O113" s="44"/>
      <c r="P113" s="216">
        <f>O113*H113</f>
        <v>0</v>
      </c>
      <c r="Q113" s="216">
        <v>0</v>
      </c>
      <c r="R113" s="216">
        <f>Q113*H113</f>
        <v>0</v>
      </c>
      <c r="S113" s="216">
        <v>0</v>
      </c>
      <c r="T113" s="217">
        <f>S113*H113</f>
        <v>0</v>
      </c>
      <c r="AR113" s="25" t="s">
        <v>338</v>
      </c>
      <c r="AT113" s="25" t="s">
        <v>333</v>
      </c>
      <c r="AU113" s="25" t="s">
        <v>89</v>
      </c>
      <c r="AY113" s="25" t="s">
        <v>331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25" t="s">
        <v>29</v>
      </c>
      <c r="BK113" s="218">
        <f>ROUND(I113*H113,2)</f>
        <v>0</v>
      </c>
      <c r="BL113" s="25" t="s">
        <v>338</v>
      </c>
      <c r="BM113" s="25" t="s">
        <v>1967</v>
      </c>
    </row>
    <row r="114" spans="2:65" s="14" customFormat="1" ht="13.5">
      <c r="B114" s="241"/>
      <c r="C114" s="242"/>
      <c r="D114" s="221" t="s">
        <v>340</v>
      </c>
      <c r="E114" s="243" t="s">
        <v>36</v>
      </c>
      <c r="F114" s="244" t="s">
        <v>1954</v>
      </c>
      <c r="G114" s="242"/>
      <c r="H114" s="245">
        <v>23.277999999999999</v>
      </c>
      <c r="I114" s="246"/>
      <c r="J114" s="242"/>
      <c r="K114" s="242"/>
      <c r="L114" s="247"/>
      <c r="M114" s="248"/>
      <c r="N114" s="249"/>
      <c r="O114" s="249"/>
      <c r="P114" s="249"/>
      <c r="Q114" s="249"/>
      <c r="R114" s="249"/>
      <c r="S114" s="249"/>
      <c r="T114" s="250"/>
      <c r="AT114" s="251" t="s">
        <v>340</v>
      </c>
      <c r="AU114" s="251" t="s">
        <v>89</v>
      </c>
      <c r="AV114" s="14" t="s">
        <v>89</v>
      </c>
      <c r="AW114" s="14" t="s">
        <v>43</v>
      </c>
      <c r="AX114" s="14" t="s">
        <v>29</v>
      </c>
      <c r="AY114" s="251" t="s">
        <v>331</v>
      </c>
    </row>
    <row r="115" spans="2:65" s="1" customFormat="1" ht="16.5" customHeight="1">
      <c r="B115" s="43"/>
      <c r="C115" s="207" t="s">
        <v>369</v>
      </c>
      <c r="D115" s="207" t="s">
        <v>333</v>
      </c>
      <c r="E115" s="208" t="s">
        <v>446</v>
      </c>
      <c r="F115" s="209" t="s">
        <v>447</v>
      </c>
      <c r="G115" s="210" t="s">
        <v>448</v>
      </c>
      <c r="H115" s="211">
        <v>41.9</v>
      </c>
      <c r="I115" s="212"/>
      <c r="J115" s="213">
        <f>ROUND(I115*H115,2)</f>
        <v>0</v>
      </c>
      <c r="K115" s="209" t="s">
        <v>337</v>
      </c>
      <c r="L115" s="63"/>
      <c r="M115" s="214" t="s">
        <v>36</v>
      </c>
      <c r="N115" s="215" t="s">
        <v>51</v>
      </c>
      <c r="O115" s="44"/>
      <c r="P115" s="216">
        <f>O115*H115</f>
        <v>0</v>
      </c>
      <c r="Q115" s="216">
        <v>0</v>
      </c>
      <c r="R115" s="216">
        <f>Q115*H115</f>
        <v>0</v>
      </c>
      <c r="S115" s="216">
        <v>0</v>
      </c>
      <c r="T115" s="217">
        <f>S115*H115</f>
        <v>0</v>
      </c>
      <c r="AR115" s="25" t="s">
        <v>338</v>
      </c>
      <c r="AT115" s="25" t="s">
        <v>333</v>
      </c>
      <c r="AU115" s="25" t="s">
        <v>89</v>
      </c>
      <c r="AY115" s="25" t="s">
        <v>331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25" t="s">
        <v>29</v>
      </c>
      <c r="BK115" s="218">
        <f>ROUND(I115*H115,2)</f>
        <v>0</v>
      </c>
      <c r="BL115" s="25" t="s">
        <v>338</v>
      </c>
      <c r="BM115" s="25" t="s">
        <v>1968</v>
      </c>
    </row>
    <row r="116" spans="2:65" s="14" customFormat="1" ht="13.5">
      <c r="B116" s="241"/>
      <c r="C116" s="242"/>
      <c r="D116" s="221" t="s">
        <v>340</v>
      </c>
      <c r="E116" s="243" t="s">
        <v>36</v>
      </c>
      <c r="F116" s="244" t="s">
        <v>1969</v>
      </c>
      <c r="G116" s="242"/>
      <c r="H116" s="245">
        <v>41.9</v>
      </c>
      <c r="I116" s="246"/>
      <c r="J116" s="242"/>
      <c r="K116" s="242"/>
      <c r="L116" s="247"/>
      <c r="M116" s="248"/>
      <c r="N116" s="249"/>
      <c r="O116" s="249"/>
      <c r="P116" s="249"/>
      <c r="Q116" s="249"/>
      <c r="R116" s="249"/>
      <c r="S116" s="249"/>
      <c r="T116" s="250"/>
      <c r="AT116" s="251" t="s">
        <v>340</v>
      </c>
      <c r="AU116" s="251" t="s">
        <v>89</v>
      </c>
      <c r="AV116" s="14" t="s">
        <v>89</v>
      </c>
      <c r="AW116" s="14" t="s">
        <v>43</v>
      </c>
      <c r="AX116" s="14" t="s">
        <v>29</v>
      </c>
      <c r="AY116" s="251" t="s">
        <v>331</v>
      </c>
    </row>
    <row r="117" spans="2:65" s="1" customFormat="1" ht="16.5" customHeight="1">
      <c r="B117" s="43"/>
      <c r="C117" s="207" t="s">
        <v>377</v>
      </c>
      <c r="D117" s="207" t="s">
        <v>333</v>
      </c>
      <c r="E117" s="208" t="s">
        <v>1970</v>
      </c>
      <c r="F117" s="209" t="s">
        <v>1971</v>
      </c>
      <c r="G117" s="210" t="s">
        <v>336</v>
      </c>
      <c r="H117" s="211">
        <v>34.728000000000002</v>
      </c>
      <c r="I117" s="212"/>
      <c r="J117" s="213">
        <f>ROUND(I117*H117,2)</f>
        <v>0</v>
      </c>
      <c r="K117" s="209" t="s">
        <v>337</v>
      </c>
      <c r="L117" s="63"/>
      <c r="M117" s="214" t="s">
        <v>36</v>
      </c>
      <c r="N117" s="215" t="s">
        <v>51</v>
      </c>
      <c r="O117" s="44"/>
      <c r="P117" s="216">
        <f>O117*H117</f>
        <v>0</v>
      </c>
      <c r="Q117" s="216">
        <v>0</v>
      </c>
      <c r="R117" s="216">
        <f>Q117*H117</f>
        <v>0</v>
      </c>
      <c r="S117" s="216">
        <v>0</v>
      </c>
      <c r="T117" s="217">
        <f>S117*H117</f>
        <v>0</v>
      </c>
      <c r="AR117" s="25" t="s">
        <v>338</v>
      </c>
      <c r="AT117" s="25" t="s">
        <v>333</v>
      </c>
      <c r="AU117" s="25" t="s">
        <v>89</v>
      </c>
      <c r="AY117" s="25" t="s">
        <v>331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25" t="s">
        <v>29</v>
      </c>
      <c r="BK117" s="218">
        <f>ROUND(I117*H117,2)</f>
        <v>0</v>
      </c>
      <c r="BL117" s="25" t="s">
        <v>338</v>
      </c>
      <c r="BM117" s="25" t="s">
        <v>1972</v>
      </c>
    </row>
    <row r="118" spans="2:65" s="14" customFormat="1" ht="13.5">
      <c r="B118" s="241"/>
      <c r="C118" s="242"/>
      <c r="D118" s="221" t="s">
        <v>340</v>
      </c>
      <c r="E118" s="243" t="s">
        <v>36</v>
      </c>
      <c r="F118" s="244" t="s">
        <v>1973</v>
      </c>
      <c r="G118" s="242"/>
      <c r="H118" s="245">
        <v>34.728000000000002</v>
      </c>
      <c r="I118" s="246"/>
      <c r="J118" s="242"/>
      <c r="K118" s="242"/>
      <c r="L118" s="247"/>
      <c r="M118" s="248"/>
      <c r="N118" s="249"/>
      <c r="O118" s="249"/>
      <c r="P118" s="249"/>
      <c r="Q118" s="249"/>
      <c r="R118" s="249"/>
      <c r="S118" s="249"/>
      <c r="T118" s="250"/>
      <c r="AT118" s="251" t="s">
        <v>340</v>
      </c>
      <c r="AU118" s="251" t="s">
        <v>89</v>
      </c>
      <c r="AV118" s="14" t="s">
        <v>89</v>
      </c>
      <c r="AW118" s="14" t="s">
        <v>43</v>
      </c>
      <c r="AX118" s="14" t="s">
        <v>29</v>
      </c>
      <c r="AY118" s="251" t="s">
        <v>331</v>
      </c>
    </row>
    <row r="119" spans="2:65" s="1" customFormat="1" ht="16.5" customHeight="1">
      <c r="B119" s="43"/>
      <c r="C119" s="207" t="s">
        <v>383</v>
      </c>
      <c r="D119" s="207" t="s">
        <v>333</v>
      </c>
      <c r="E119" s="208" t="s">
        <v>1149</v>
      </c>
      <c r="F119" s="209" t="s">
        <v>1150</v>
      </c>
      <c r="G119" s="210" t="s">
        <v>336</v>
      </c>
      <c r="H119" s="211">
        <v>114.47199999999999</v>
      </c>
      <c r="I119" s="212"/>
      <c r="J119" s="213">
        <f>ROUND(I119*H119,2)</f>
        <v>0</v>
      </c>
      <c r="K119" s="209" t="s">
        <v>337</v>
      </c>
      <c r="L119" s="63"/>
      <c r="M119" s="214" t="s">
        <v>36</v>
      </c>
      <c r="N119" s="215" t="s">
        <v>51</v>
      </c>
      <c r="O119" s="44"/>
      <c r="P119" s="216">
        <f>O119*H119</f>
        <v>0</v>
      </c>
      <c r="Q119" s="216">
        <v>0</v>
      </c>
      <c r="R119" s="216">
        <f>Q119*H119</f>
        <v>0</v>
      </c>
      <c r="S119" s="216">
        <v>0</v>
      </c>
      <c r="T119" s="217">
        <f>S119*H119</f>
        <v>0</v>
      </c>
      <c r="AR119" s="25" t="s">
        <v>338</v>
      </c>
      <c r="AT119" s="25" t="s">
        <v>333</v>
      </c>
      <c r="AU119" s="25" t="s">
        <v>89</v>
      </c>
      <c r="AY119" s="25" t="s">
        <v>331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25" t="s">
        <v>29</v>
      </c>
      <c r="BK119" s="218">
        <f>ROUND(I119*H119,2)</f>
        <v>0</v>
      </c>
      <c r="BL119" s="25" t="s">
        <v>338</v>
      </c>
      <c r="BM119" s="25" t="s">
        <v>1974</v>
      </c>
    </row>
    <row r="120" spans="2:65" s="12" customFormat="1" ht="13.5">
      <c r="B120" s="219"/>
      <c r="C120" s="220"/>
      <c r="D120" s="221" t="s">
        <v>340</v>
      </c>
      <c r="E120" s="222" t="s">
        <v>36</v>
      </c>
      <c r="F120" s="223" t="s">
        <v>1975</v>
      </c>
      <c r="G120" s="220"/>
      <c r="H120" s="222" t="s">
        <v>36</v>
      </c>
      <c r="I120" s="224"/>
      <c r="J120" s="220"/>
      <c r="K120" s="220"/>
      <c r="L120" s="225"/>
      <c r="M120" s="226"/>
      <c r="N120" s="227"/>
      <c r="O120" s="227"/>
      <c r="P120" s="227"/>
      <c r="Q120" s="227"/>
      <c r="R120" s="227"/>
      <c r="S120" s="227"/>
      <c r="T120" s="228"/>
      <c r="AT120" s="229" t="s">
        <v>340</v>
      </c>
      <c r="AU120" s="229" t="s">
        <v>89</v>
      </c>
      <c r="AV120" s="12" t="s">
        <v>29</v>
      </c>
      <c r="AW120" s="12" t="s">
        <v>43</v>
      </c>
      <c r="AX120" s="12" t="s">
        <v>80</v>
      </c>
      <c r="AY120" s="229" t="s">
        <v>331</v>
      </c>
    </row>
    <row r="121" spans="2:65" s="14" customFormat="1" ht="13.5">
      <c r="B121" s="241"/>
      <c r="C121" s="242"/>
      <c r="D121" s="221" t="s">
        <v>340</v>
      </c>
      <c r="E121" s="243" t="s">
        <v>36</v>
      </c>
      <c r="F121" s="244" t="s">
        <v>1976</v>
      </c>
      <c r="G121" s="242"/>
      <c r="H121" s="245">
        <v>149.19999999999999</v>
      </c>
      <c r="I121" s="246"/>
      <c r="J121" s="242"/>
      <c r="K121" s="242"/>
      <c r="L121" s="247"/>
      <c r="M121" s="248"/>
      <c r="N121" s="249"/>
      <c r="O121" s="249"/>
      <c r="P121" s="249"/>
      <c r="Q121" s="249"/>
      <c r="R121" s="249"/>
      <c r="S121" s="249"/>
      <c r="T121" s="250"/>
      <c r="AT121" s="251" t="s">
        <v>340</v>
      </c>
      <c r="AU121" s="251" t="s">
        <v>89</v>
      </c>
      <c r="AV121" s="14" t="s">
        <v>89</v>
      </c>
      <c r="AW121" s="14" t="s">
        <v>43</v>
      </c>
      <c r="AX121" s="14" t="s">
        <v>80</v>
      </c>
      <c r="AY121" s="251" t="s">
        <v>331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1977</v>
      </c>
      <c r="G122" s="242"/>
      <c r="H122" s="245">
        <v>-34.728000000000002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80</v>
      </c>
      <c r="AY122" s="251" t="s">
        <v>331</v>
      </c>
    </row>
    <row r="123" spans="2:65" s="15" customFormat="1" ht="13.5">
      <c r="B123" s="252"/>
      <c r="C123" s="253"/>
      <c r="D123" s="221" t="s">
        <v>340</v>
      </c>
      <c r="E123" s="254" t="s">
        <v>36</v>
      </c>
      <c r="F123" s="255" t="s">
        <v>350</v>
      </c>
      <c r="G123" s="253"/>
      <c r="H123" s="256">
        <v>114.47199999999999</v>
      </c>
      <c r="I123" s="257"/>
      <c r="J123" s="253"/>
      <c r="K123" s="253"/>
      <c r="L123" s="258"/>
      <c r="M123" s="259"/>
      <c r="N123" s="260"/>
      <c r="O123" s="260"/>
      <c r="P123" s="260"/>
      <c r="Q123" s="260"/>
      <c r="R123" s="260"/>
      <c r="S123" s="260"/>
      <c r="T123" s="261"/>
      <c r="AT123" s="262" t="s">
        <v>340</v>
      </c>
      <c r="AU123" s="262" t="s">
        <v>89</v>
      </c>
      <c r="AV123" s="15" t="s">
        <v>338</v>
      </c>
      <c r="AW123" s="15" t="s">
        <v>43</v>
      </c>
      <c r="AX123" s="15" t="s">
        <v>29</v>
      </c>
      <c r="AY123" s="262" t="s">
        <v>331</v>
      </c>
    </row>
    <row r="124" spans="2:65" s="11" customFormat="1" ht="29.85" customHeight="1">
      <c r="B124" s="191"/>
      <c r="C124" s="192"/>
      <c r="D124" s="193" t="s">
        <v>79</v>
      </c>
      <c r="E124" s="205" t="s">
        <v>369</v>
      </c>
      <c r="F124" s="205" t="s">
        <v>1168</v>
      </c>
      <c r="G124" s="192"/>
      <c r="H124" s="192"/>
      <c r="I124" s="195"/>
      <c r="J124" s="206">
        <f>BK124</f>
        <v>0</v>
      </c>
      <c r="K124" s="192"/>
      <c r="L124" s="197"/>
      <c r="M124" s="198"/>
      <c r="N124" s="199"/>
      <c r="O124" s="199"/>
      <c r="P124" s="200">
        <f>SUM(P125:P133)</f>
        <v>0</v>
      </c>
      <c r="Q124" s="199"/>
      <c r="R124" s="200">
        <f>SUM(R125:R133)</f>
        <v>0</v>
      </c>
      <c r="S124" s="199"/>
      <c r="T124" s="201">
        <f>SUM(T125:T133)</f>
        <v>0</v>
      </c>
      <c r="AR124" s="202" t="s">
        <v>29</v>
      </c>
      <c r="AT124" s="203" t="s">
        <v>79</v>
      </c>
      <c r="AU124" s="203" t="s">
        <v>29</v>
      </c>
      <c r="AY124" s="202" t="s">
        <v>331</v>
      </c>
      <c r="BK124" s="204">
        <f>SUM(BK125:BK133)</f>
        <v>0</v>
      </c>
    </row>
    <row r="125" spans="2:65" s="1" customFormat="1" ht="16.5" customHeight="1">
      <c r="B125" s="43"/>
      <c r="C125" s="207" t="s">
        <v>389</v>
      </c>
      <c r="D125" s="207" t="s">
        <v>333</v>
      </c>
      <c r="E125" s="208" t="s">
        <v>1841</v>
      </c>
      <c r="F125" s="209" t="s">
        <v>1842</v>
      </c>
      <c r="G125" s="210" t="s">
        <v>336</v>
      </c>
      <c r="H125" s="211">
        <v>59.7</v>
      </c>
      <c r="I125" s="212"/>
      <c r="J125" s="213">
        <f>ROUND(I125*H125,2)</f>
        <v>0</v>
      </c>
      <c r="K125" s="209" t="s">
        <v>36</v>
      </c>
      <c r="L125" s="63"/>
      <c r="M125" s="214" t="s">
        <v>36</v>
      </c>
      <c r="N125" s="215" t="s">
        <v>51</v>
      </c>
      <c r="O125" s="44"/>
      <c r="P125" s="216">
        <f>O125*H125</f>
        <v>0</v>
      </c>
      <c r="Q125" s="216">
        <v>0</v>
      </c>
      <c r="R125" s="216">
        <f>Q125*H125</f>
        <v>0</v>
      </c>
      <c r="S125" s="216">
        <v>0</v>
      </c>
      <c r="T125" s="217">
        <f>S125*H125</f>
        <v>0</v>
      </c>
      <c r="AR125" s="25" t="s">
        <v>338</v>
      </c>
      <c r="AT125" s="25" t="s">
        <v>333</v>
      </c>
      <c r="AU125" s="25" t="s">
        <v>89</v>
      </c>
      <c r="AY125" s="25" t="s">
        <v>331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25" t="s">
        <v>29</v>
      </c>
      <c r="BK125" s="218">
        <f>ROUND(I125*H125,2)</f>
        <v>0</v>
      </c>
      <c r="BL125" s="25" t="s">
        <v>338</v>
      </c>
      <c r="BM125" s="25" t="s">
        <v>1978</v>
      </c>
    </row>
    <row r="126" spans="2:65" s="12" customFormat="1" ht="13.5">
      <c r="B126" s="219"/>
      <c r="C126" s="220"/>
      <c r="D126" s="221" t="s">
        <v>340</v>
      </c>
      <c r="E126" s="222" t="s">
        <v>36</v>
      </c>
      <c r="F126" s="223" t="s">
        <v>1979</v>
      </c>
      <c r="G126" s="220"/>
      <c r="H126" s="222" t="s">
        <v>36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340</v>
      </c>
      <c r="AU126" s="229" t="s">
        <v>89</v>
      </c>
      <c r="AV126" s="12" t="s">
        <v>29</v>
      </c>
      <c r="AW126" s="12" t="s">
        <v>43</v>
      </c>
      <c r="AX126" s="12" t="s">
        <v>80</v>
      </c>
      <c r="AY126" s="229" t="s">
        <v>331</v>
      </c>
    </row>
    <row r="127" spans="2:65" s="14" customFormat="1" ht="13.5">
      <c r="B127" s="241"/>
      <c r="C127" s="242"/>
      <c r="D127" s="221" t="s">
        <v>340</v>
      </c>
      <c r="E127" s="243" t="s">
        <v>36</v>
      </c>
      <c r="F127" s="244" t="s">
        <v>1980</v>
      </c>
      <c r="G127" s="242"/>
      <c r="H127" s="245">
        <v>59.7</v>
      </c>
      <c r="I127" s="246"/>
      <c r="J127" s="242"/>
      <c r="K127" s="242"/>
      <c r="L127" s="247"/>
      <c r="M127" s="248"/>
      <c r="N127" s="249"/>
      <c r="O127" s="249"/>
      <c r="P127" s="249"/>
      <c r="Q127" s="249"/>
      <c r="R127" s="249"/>
      <c r="S127" s="249"/>
      <c r="T127" s="250"/>
      <c r="AT127" s="251" t="s">
        <v>340</v>
      </c>
      <c r="AU127" s="251" t="s">
        <v>89</v>
      </c>
      <c r="AV127" s="14" t="s">
        <v>89</v>
      </c>
      <c r="AW127" s="14" t="s">
        <v>43</v>
      </c>
      <c r="AX127" s="14" t="s">
        <v>29</v>
      </c>
      <c r="AY127" s="251" t="s">
        <v>331</v>
      </c>
    </row>
    <row r="128" spans="2:65" s="1" customFormat="1" ht="16.5" customHeight="1">
      <c r="B128" s="43"/>
      <c r="C128" s="207" t="s">
        <v>394</v>
      </c>
      <c r="D128" s="207" t="s">
        <v>333</v>
      </c>
      <c r="E128" s="208" t="s">
        <v>1575</v>
      </c>
      <c r="F128" s="209" t="s">
        <v>1576</v>
      </c>
      <c r="G128" s="210" t="s">
        <v>336</v>
      </c>
      <c r="H128" s="211">
        <v>59.7</v>
      </c>
      <c r="I128" s="212"/>
      <c r="J128" s="213">
        <f>ROUND(I128*H128,2)</f>
        <v>0</v>
      </c>
      <c r="K128" s="209" t="s">
        <v>337</v>
      </c>
      <c r="L128" s="63"/>
      <c r="M128" s="214" t="s">
        <v>36</v>
      </c>
      <c r="N128" s="215" t="s">
        <v>51</v>
      </c>
      <c r="O128" s="44"/>
      <c r="P128" s="216">
        <f>O128*H128</f>
        <v>0</v>
      </c>
      <c r="Q128" s="216">
        <v>0</v>
      </c>
      <c r="R128" s="216">
        <f>Q128*H128</f>
        <v>0</v>
      </c>
      <c r="S128" s="216">
        <v>0</v>
      </c>
      <c r="T128" s="217">
        <f>S128*H128</f>
        <v>0</v>
      </c>
      <c r="AR128" s="25" t="s">
        <v>338</v>
      </c>
      <c r="AT128" s="25" t="s">
        <v>333</v>
      </c>
      <c r="AU128" s="25" t="s">
        <v>89</v>
      </c>
      <c r="AY128" s="25" t="s">
        <v>331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25" t="s">
        <v>29</v>
      </c>
      <c r="BK128" s="218">
        <f>ROUND(I128*H128,2)</f>
        <v>0</v>
      </c>
      <c r="BL128" s="25" t="s">
        <v>338</v>
      </c>
      <c r="BM128" s="25" t="s">
        <v>1981</v>
      </c>
    </row>
    <row r="129" spans="2:65" s="12" customFormat="1" ht="13.5">
      <c r="B129" s="219"/>
      <c r="C129" s="220"/>
      <c r="D129" s="221" t="s">
        <v>340</v>
      </c>
      <c r="E129" s="222" t="s">
        <v>36</v>
      </c>
      <c r="F129" s="223" t="s">
        <v>1982</v>
      </c>
      <c r="G129" s="220"/>
      <c r="H129" s="222" t="s">
        <v>36</v>
      </c>
      <c r="I129" s="224"/>
      <c r="J129" s="220"/>
      <c r="K129" s="220"/>
      <c r="L129" s="225"/>
      <c r="M129" s="226"/>
      <c r="N129" s="227"/>
      <c r="O129" s="227"/>
      <c r="P129" s="227"/>
      <c r="Q129" s="227"/>
      <c r="R129" s="227"/>
      <c r="S129" s="227"/>
      <c r="T129" s="228"/>
      <c r="AT129" s="229" t="s">
        <v>340</v>
      </c>
      <c r="AU129" s="229" t="s">
        <v>89</v>
      </c>
      <c r="AV129" s="12" t="s">
        <v>29</v>
      </c>
      <c r="AW129" s="12" t="s">
        <v>43</v>
      </c>
      <c r="AX129" s="12" t="s">
        <v>80</v>
      </c>
      <c r="AY129" s="229" t="s">
        <v>331</v>
      </c>
    </row>
    <row r="130" spans="2:65" s="14" customFormat="1" ht="13.5">
      <c r="B130" s="241"/>
      <c r="C130" s="242"/>
      <c r="D130" s="221" t="s">
        <v>340</v>
      </c>
      <c r="E130" s="243" t="s">
        <v>36</v>
      </c>
      <c r="F130" s="244" t="s">
        <v>1980</v>
      </c>
      <c r="G130" s="242"/>
      <c r="H130" s="245">
        <v>59.7</v>
      </c>
      <c r="I130" s="246"/>
      <c r="J130" s="242"/>
      <c r="K130" s="242"/>
      <c r="L130" s="247"/>
      <c r="M130" s="248"/>
      <c r="N130" s="249"/>
      <c r="O130" s="249"/>
      <c r="P130" s="249"/>
      <c r="Q130" s="249"/>
      <c r="R130" s="249"/>
      <c r="S130" s="249"/>
      <c r="T130" s="250"/>
      <c r="AT130" s="251" t="s">
        <v>340</v>
      </c>
      <c r="AU130" s="251" t="s">
        <v>89</v>
      </c>
      <c r="AV130" s="14" t="s">
        <v>89</v>
      </c>
      <c r="AW130" s="14" t="s">
        <v>43</v>
      </c>
      <c r="AX130" s="14" t="s">
        <v>29</v>
      </c>
      <c r="AY130" s="251" t="s">
        <v>331</v>
      </c>
    </row>
    <row r="131" spans="2:65" s="1" customFormat="1" ht="51" customHeight="1">
      <c r="B131" s="43"/>
      <c r="C131" s="207" t="s">
        <v>399</v>
      </c>
      <c r="D131" s="207" t="s">
        <v>333</v>
      </c>
      <c r="E131" s="208" t="s">
        <v>1853</v>
      </c>
      <c r="F131" s="209" t="s">
        <v>1854</v>
      </c>
      <c r="G131" s="210" t="s">
        <v>336</v>
      </c>
      <c r="H131" s="211">
        <v>149.19999999999999</v>
      </c>
      <c r="I131" s="212"/>
      <c r="J131" s="213">
        <f>ROUND(I131*H131,2)</f>
        <v>0</v>
      </c>
      <c r="K131" s="209" t="s">
        <v>36</v>
      </c>
      <c r="L131" s="63"/>
      <c r="M131" s="214" t="s">
        <v>36</v>
      </c>
      <c r="N131" s="215" t="s">
        <v>51</v>
      </c>
      <c r="O131" s="44"/>
      <c r="P131" s="216">
        <f>O131*H131</f>
        <v>0</v>
      </c>
      <c r="Q131" s="216">
        <v>0</v>
      </c>
      <c r="R131" s="216">
        <f>Q131*H131</f>
        <v>0</v>
      </c>
      <c r="S131" s="216">
        <v>0</v>
      </c>
      <c r="T131" s="217">
        <f>S131*H131</f>
        <v>0</v>
      </c>
      <c r="AR131" s="25" t="s">
        <v>338</v>
      </c>
      <c r="AT131" s="25" t="s">
        <v>333</v>
      </c>
      <c r="AU131" s="25" t="s">
        <v>89</v>
      </c>
      <c r="AY131" s="25" t="s">
        <v>331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25" t="s">
        <v>29</v>
      </c>
      <c r="BK131" s="218">
        <f>ROUND(I131*H131,2)</f>
        <v>0</v>
      </c>
      <c r="BL131" s="25" t="s">
        <v>338</v>
      </c>
      <c r="BM131" s="25" t="s">
        <v>1983</v>
      </c>
    </row>
    <row r="132" spans="2:65" s="12" customFormat="1" ht="13.5">
      <c r="B132" s="219"/>
      <c r="C132" s="220"/>
      <c r="D132" s="221" t="s">
        <v>340</v>
      </c>
      <c r="E132" s="222" t="s">
        <v>36</v>
      </c>
      <c r="F132" s="223" t="s">
        <v>1984</v>
      </c>
      <c r="G132" s="220"/>
      <c r="H132" s="222" t="s">
        <v>36</v>
      </c>
      <c r="I132" s="224"/>
      <c r="J132" s="220"/>
      <c r="K132" s="220"/>
      <c r="L132" s="225"/>
      <c r="M132" s="226"/>
      <c r="N132" s="227"/>
      <c r="O132" s="227"/>
      <c r="P132" s="227"/>
      <c r="Q132" s="227"/>
      <c r="R132" s="227"/>
      <c r="S132" s="227"/>
      <c r="T132" s="228"/>
      <c r="AT132" s="229" t="s">
        <v>340</v>
      </c>
      <c r="AU132" s="229" t="s">
        <v>89</v>
      </c>
      <c r="AV132" s="12" t="s">
        <v>29</v>
      </c>
      <c r="AW132" s="12" t="s">
        <v>43</v>
      </c>
      <c r="AX132" s="12" t="s">
        <v>80</v>
      </c>
      <c r="AY132" s="229" t="s">
        <v>331</v>
      </c>
    </row>
    <row r="133" spans="2:65" s="14" customFormat="1" ht="13.5">
      <c r="B133" s="241"/>
      <c r="C133" s="242"/>
      <c r="D133" s="221" t="s">
        <v>340</v>
      </c>
      <c r="E133" s="243" t="s">
        <v>36</v>
      </c>
      <c r="F133" s="244" t="s">
        <v>1985</v>
      </c>
      <c r="G133" s="242"/>
      <c r="H133" s="245">
        <v>149.19999999999999</v>
      </c>
      <c r="I133" s="246"/>
      <c r="J133" s="242"/>
      <c r="K133" s="242"/>
      <c r="L133" s="247"/>
      <c r="M133" s="273"/>
      <c r="N133" s="274"/>
      <c r="O133" s="274"/>
      <c r="P133" s="274"/>
      <c r="Q133" s="274"/>
      <c r="R133" s="274"/>
      <c r="S133" s="274"/>
      <c r="T133" s="275"/>
      <c r="AT133" s="251" t="s">
        <v>340</v>
      </c>
      <c r="AU133" s="251" t="s">
        <v>89</v>
      </c>
      <c r="AV133" s="14" t="s">
        <v>89</v>
      </c>
      <c r="AW133" s="14" t="s">
        <v>43</v>
      </c>
      <c r="AX133" s="14" t="s">
        <v>29</v>
      </c>
      <c r="AY133" s="251" t="s">
        <v>331</v>
      </c>
    </row>
    <row r="134" spans="2:65" s="1" customFormat="1" ht="6.95" customHeight="1">
      <c r="B134" s="58"/>
      <c r="C134" s="59"/>
      <c r="D134" s="59"/>
      <c r="E134" s="59"/>
      <c r="F134" s="59"/>
      <c r="G134" s="59"/>
      <c r="H134" s="59"/>
      <c r="I134" s="152"/>
      <c r="J134" s="59"/>
      <c r="K134" s="59"/>
      <c r="L134" s="63"/>
    </row>
  </sheetData>
  <sheetProtection algorithmName="SHA-512" hashValue="3JYHYAe1y0zp42i2fA8+y0xkzcY7bcEacFLgptvttAq6L+693im3DN2PhpcNGLAHT/pbw4BcbLHMgEYq1dhChg==" saltValue="aLzrpp5YUjSa1WyV8kE/JVhBUgvyC6ZPfsCzeZG4EDdQJiLkDG1/ClNWWEWCMTtcnEgorhp00MBSu8ny7gjuug==" spinCount="100000" sheet="1" objects="1" scenarios="1" formatColumns="0" formatRows="0" autoFilter="0"/>
  <autoFilter ref="C84:K133"/>
  <mergeCells count="13">
    <mergeCell ref="E77:H77"/>
    <mergeCell ref="G1:H1"/>
    <mergeCell ref="L2:V2"/>
    <mergeCell ref="E49:H49"/>
    <mergeCell ref="E51:H51"/>
    <mergeCell ref="J55:J56"/>
    <mergeCell ref="E73:H73"/>
    <mergeCell ref="E75:H75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4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147</v>
      </c>
      <c r="AZ2" s="127" t="s">
        <v>1986</v>
      </c>
      <c r="BA2" s="127" t="s">
        <v>36</v>
      </c>
      <c r="BB2" s="127" t="s">
        <v>36</v>
      </c>
      <c r="BC2" s="127" t="s">
        <v>1987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1988</v>
      </c>
      <c r="BA3" s="127" t="s">
        <v>36</v>
      </c>
      <c r="BB3" s="127" t="s">
        <v>36</v>
      </c>
      <c r="BC3" s="127" t="s">
        <v>1989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1990</v>
      </c>
      <c r="BA4" s="127" t="s">
        <v>36</v>
      </c>
      <c r="BB4" s="127" t="s">
        <v>36</v>
      </c>
      <c r="BC4" s="127" t="s">
        <v>1987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1991</v>
      </c>
      <c r="BA5" s="127" t="s">
        <v>36</v>
      </c>
      <c r="BB5" s="127" t="s">
        <v>36</v>
      </c>
      <c r="BC5" s="127" t="s">
        <v>1992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1993</v>
      </c>
      <c r="BA6" s="127" t="s">
        <v>36</v>
      </c>
      <c r="BB6" s="127" t="s">
        <v>36</v>
      </c>
      <c r="BC6" s="127" t="s">
        <v>1994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1100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1995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1996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107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ROUND(J92,0)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ROUND(SUM(BE92:BE146), 0)</f>
        <v>0</v>
      </c>
      <c r="G34" s="44"/>
      <c r="H34" s="44"/>
      <c r="I34" s="144">
        <v>0.21</v>
      </c>
      <c r="J34" s="143">
        <f>ROUND(ROUND((SUM(BE92:BE146)),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ROUND(SUM(BF92:BF146), 0)</f>
        <v>0</v>
      </c>
      <c r="G35" s="44"/>
      <c r="H35" s="44"/>
      <c r="I35" s="144">
        <v>0.15</v>
      </c>
      <c r="J35" s="143">
        <f>ROUND(ROUND((SUM(BF92:BF146)),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ROUND(SUM(BG92:BG146),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ROUND(SUM(BH92:BH146),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ROUND(SUM(BI92:BI146),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1100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1995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02.7.1 - Technický trávník - plocha I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J92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J93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J94</f>
        <v>0</v>
      </c>
      <c r="K66" s="175"/>
    </row>
    <row r="67" spans="2:12" s="9" customFormat="1" ht="19.899999999999999" customHeight="1">
      <c r="B67" s="169"/>
      <c r="C67" s="170"/>
      <c r="D67" s="171" t="s">
        <v>1111</v>
      </c>
      <c r="E67" s="172"/>
      <c r="F67" s="172"/>
      <c r="G67" s="172"/>
      <c r="H67" s="172"/>
      <c r="I67" s="173"/>
      <c r="J67" s="174">
        <f>J134</f>
        <v>0</v>
      </c>
      <c r="K67" s="175"/>
    </row>
    <row r="68" spans="2:12" s="9" customFormat="1" ht="19.899999999999999" customHeight="1">
      <c r="B68" s="169"/>
      <c r="C68" s="170"/>
      <c r="D68" s="171" t="s">
        <v>309</v>
      </c>
      <c r="E68" s="172"/>
      <c r="F68" s="172"/>
      <c r="G68" s="172"/>
      <c r="H68" s="172"/>
      <c r="I68" s="173"/>
      <c r="J68" s="174">
        <f>J145</f>
        <v>0</v>
      </c>
      <c r="K68" s="175"/>
    </row>
    <row r="69" spans="2:12" s="1" customFormat="1" ht="21.75" customHeight="1">
      <c r="B69" s="43"/>
      <c r="C69" s="44"/>
      <c r="D69" s="44"/>
      <c r="E69" s="44"/>
      <c r="F69" s="44"/>
      <c r="G69" s="44"/>
      <c r="H69" s="44"/>
      <c r="I69" s="130"/>
      <c r="J69" s="44"/>
      <c r="K69" s="47"/>
    </row>
    <row r="70" spans="2:12" s="1" customFormat="1" ht="6.95" customHeight="1">
      <c r="B70" s="58"/>
      <c r="C70" s="59"/>
      <c r="D70" s="59"/>
      <c r="E70" s="59"/>
      <c r="F70" s="59"/>
      <c r="G70" s="59"/>
      <c r="H70" s="59"/>
      <c r="I70" s="152"/>
      <c r="J70" s="59"/>
      <c r="K70" s="60"/>
    </row>
    <row r="74" spans="2:12" s="1" customFormat="1" ht="6.95" customHeight="1">
      <c r="B74" s="61"/>
      <c r="C74" s="62"/>
      <c r="D74" s="62"/>
      <c r="E74" s="62"/>
      <c r="F74" s="62"/>
      <c r="G74" s="62"/>
      <c r="H74" s="62"/>
      <c r="I74" s="155"/>
      <c r="J74" s="62"/>
      <c r="K74" s="62"/>
      <c r="L74" s="63"/>
    </row>
    <row r="75" spans="2:12" s="1" customFormat="1" ht="36.950000000000003" customHeight="1">
      <c r="B75" s="43"/>
      <c r="C75" s="64" t="s">
        <v>315</v>
      </c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6.95" customHeight="1">
      <c r="B76" s="43"/>
      <c r="C76" s="65"/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4.45" customHeight="1">
      <c r="B77" s="43"/>
      <c r="C77" s="67" t="s">
        <v>18</v>
      </c>
      <c r="D77" s="65"/>
      <c r="E77" s="65"/>
      <c r="F77" s="65"/>
      <c r="G77" s="65"/>
      <c r="H77" s="65"/>
      <c r="I77" s="176"/>
      <c r="J77" s="65"/>
      <c r="K77" s="65"/>
      <c r="L77" s="63"/>
    </row>
    <row r="78" spans="2:12" s="1" customFormat="1" ht="16.5" customHeight="1">
      <c r="B78" s="43"/>
      <c r="C78" s="65"/>
      <c r="D78" s="65"/>
      <c r="E78" s="409" t="str">
        <f>E7</f>
        <v>ÚPRAVA VEŘEJNÉHO PROSTORU MEZI UL. VÝSTAVNÍ-VELETRŽNÍ PŘI MENDLOVĚ NÁM.ČÁST 1 - PARK</v>
      </c>
      <c r="F78" s="410"/>
      <c r="G78" s="410"/>
      <c r="H78" s="410"/>
      <c r="I78" s="176"/>
      <c r="J78" s="65"/>
      <c r="K78" s="65"/>
      <c r="L78" s="63"/>
    </row>
    <row r="79" spans="2:12">
      <c r="B79" s="29"/>
      <c r="C79" s="67" t="s">
        <v>275</v>
      </c>
      <c r="D79" s="177"/>
      <c r="E79" s="177"/>
      <c r="F79" s="177"/>
      <c r="G79" s="177"/>
      <c r="H79" s="177"/>
      <c r="J79" s="177"/>
      <c r="K79" s="177"/>
      <c r="L79" s="178"/>
    </row>
    <row r="80" spans="2:12" ht="16.5" customHeight="1">
      <c r="B80" s="29"/>
      <c r="C80" s="177"/>
      <c r="D80" s="177"/>
      <c r="E80" s="409" t="s">
        <v>1100</v>
      </c>
      <c r="F80" s="414"/>
      <c r="G80" s="414"/>
      <c r="H80" s="414"/>
      <c r="J80" s="177"/>
      <c r="K80" s="177"/>
      <c r="L80" s="178"/>
    </row>
    <row r="81" spans="2:65">
      <c r="B81" s="29"/>
      <c r="C81" s="67" t="s">
        <v>281</v>
      </c>
      <c r="D81" s="177"/>
      <c r="E81" s="177"/>
      <c r="F81" s="177"/>
      <c r="G81" s="177"/>
      <c r="H81" s="177"/>
      <c r="J81" s="177"/>
      <c r="K81" s="177"/>
      <c r="L81" s="178"/>
    </row>
    <row r="82" spans="2:65" s="1" customFormat="1" ht="16.5" customHeight="1">
      <c r="B82" s="43"/>
      <c r="C82" s="65"/>
      <c r="D82" s="65"/>
      <c r="E82" s="413" t="s">
        <v>1995</v>
      </c>
      <c r="F82" s="411"/>
      <c r="G82" s="411"/>
      <c r="H82" s="411"/>
      <c r="I82" s="176"/>
      <c r="J82" s="65"/>
      <c r="K82" s="65"/>
      <c r="L82" s="63"/>
    </row>
    <row r="83" spans="2:65" s="1" customFormat="1" ht="14.45" customHeight="1">
      <c r="B83" s="43"/>
      <c r="C83" s="67" t="s">
        <v>1108</v>
      </c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" customFormat="1" ht="17.25" customHeight="1">
      <c r="B84" s="43"/>
      <c r="C84" s="65"/>
      <c r="D84" s="65"/>
      <c r="E84" s="379" t="str">
        <f>E13</f>
        <v>SO 02.7.1 - Technický trávník - plocha I</v>
      </c>
      <c r="F84" s="411"/>
      <c r="G84" s="411"/>
      <c r="H84" s="411"/>
      <c r="I84" s="176"/>
      <c r="J84" s="65"/>
      <c r="K84" s="65"/>
      <c r="L84" s="63"/>
    </row>
    <row r="85" spans="2:65" s="1" customFormat="1" ht="6.9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" customFormat="1" ht="18" customHeight="1">
      <c r="B86" s="43"/>
      <c r="C86" s="67" t="s">
        <v>25</v>
      </c>
      <c r="D86" s="65"/>
      <c r="E86" s="65"/>
      <c r="F86" s="179" t="str">
        <f>F16</f>
        <v>BRNO</v>
      </c>
      <c r="G86" s="65"/>
      <c r="H86" s="65"/>
      <c r="I86" s="180" t="s">
        <v>27</v>
      </c>
      <c r="J86" s="75" t="str">
        <f>IF(J16="","",J16)</f>
        <v>15. 8. 2017</v>
      </c>
      <c r="K86" s="65"/>
      <c r="L86" s="63"/>
    </row>
    <row r="87" spans="2:65" s="1" customFormat="1" ht="6.95" customHeight="1">
      <c r="B87" s="43"/>
      <c r="C87" s="65"/>
      <c r="D87" s="65"/>
      <c r="E87" s="65"/>
      <c r="F87" s="65"/>
      <c r="G87" s="65"/>
      <c r="H87" s="65"/>
      <c r="I87" s="176"/>
      <c r="J87" s="65"/>
      <c r="K87" s="65"/>
      <c r="L87" s="63"/>
    </row>
    <row r="88" spans="2:65" s="1" customFormat="1">
      <c r="B88" s="43"/>
      <c r="C88" s="67" t="s">
        <v>34</v>
      </c>
      <c r="D88" s="65"/>
      <c r="E88" s="65"/>
      <c r="F88" s="179" t="str">
        <f>E19</f>
        <v>Statutární město Brno</v>
      </c>
      <c r="G88" s="65"/>
      <c r="H88" s="65"/>
      <c r="I88" s="180" t="s">
        <v>41</v>
      </c>
      <c r="J88" s="179" t="str">
        <f>E25</f>
        <v>ATELIÉR ZAHRADNÍ A KRAJIN. ARCHITEKTURY  Z.SENDLER</v>
      </c>
      <c r="K88" s="65"/>
      <c r="L88" s="63"/>
    </row>
    <row r="89" spans="2:65" s="1" customFormat="1" ht="14.45" customHeight="1">
      <c r="B89" s="43"/>
      <c r="C89" s="67" t="s">
        <v>39</v>
      </c>
      <c r="D89" s="65"/>
      <c r="E89" s="65"/>
      <c r="F89" s="179" t="str">
        <f>IF(E22="","",E22)</f>
        <v/>
      </c>
      <c r="G89" s="65"/>
      <c r="H89" s="65"/>
      <c r="I89" s="176"/>
      <c r="J89" s="65"/>
      <c r="K89" s="65"/>
      <c r="L89" s="63"/>
    </row>
    <row r="90" spans="2:65" s="1" customFormat="1" ht="10.35" customHeight="1">
      <c r="B90" s="43"/>
      <c r="C90" s="65"/>
      <c r="D90" s="65"/>
      <c r="E90" s="65"/>
      <c r="F90" s="65"/>
      <c r="G90" s="65"/>
      <c r="H90" s="65"/>
      <c r="I90" s="176"/>
      <c r="J90" s="65"/>
      <c r="K90" s="65"/>
      <c r="L90" s="63"/>
    </row>
    <row r="91" spans="2:65" s="10" customFormat="1" ht="29.25" customHeight="1">
      <c r="B91" s="181"/>
      <c r="C91" s="182" t="s">
        <v>316</v>
      </c>
      <c r="D91" s="183" t="s">
        <v>65</v>
      </c>
      <c r="E91" s="183" t="s">
        <v>61</v>
      </c>
      <c r="F91" s="183" t="s">
        <v>317</v>
      </c>
      <c r="G91" s="183" t="s">
        <v>318</v>
      </c>
      <c r="H91" s="183" t="s">
        <v>319</v>
      </c>
      <c r="I91" s="184" t="s">
        <v>320</v>
      </c>
      <c r="J91" s="183" t="s">
        <v>300</v>
      </c>
      <c r="K91" s="185" t="s">
        <v>321</v>
      </c>
      <c r="L91" s="186"/>
      <c r="M91" s="83" t="s">
        <v>322</v>
      </c>
      <c r="N91" s="84" t="s">
        <v>50</v>
      </c>
      <c r="O91" s="84" t="s">
        <v>323</v>
      </c>
      <c r="P91" s="84" t="s">
        <v>324</v>
      </c>
      <c r="Q91" s="84" t="s">
        <v>325</v>
      </c>
      <c r="R91" s="84" t="s">
        <v>326</v>
      </c>
      <c r="S91" s="84" t="s">
        <v>327</v>
      </c>
      <c r="T91" s="85" t="s">
        <v>328</v>
      </c>
    </row>
    <row r="92" spans="2:65" s="1" customFormat="1" ht="29.25" customHeight="1">
      <c r="B92" s="43"/>
      <c r="C92" s="89" t="s">
        <v>301</v>
      </c>
      <c r="D92" s="65"/>
      <c r="E92" s="65"/>
      <c r="F92" s="65"/>
      <c r="G92" s="65"/>
      <c r="H92" s="65"/>
      <c r="I92" s="176"/>
      <c r="J92" s="187">
        <f>BK92</f>
        <v>0</v>
      </c>
      <c r="K92" s="65"/>
      <c r="L92" s="63"/>
      <c r="M92" s="86"/>
      <c r="N92" s="87"/>
      <c r="O92" s="87"/>
      <c r="P92" s="188">
        <f>P93</f>
        <v>0</v>
      </c>
      <c r="Q92" s="87"/>
      <c r="R92" s="188">
        <f>R93</f>
        <v>254.304</v>
      </c>
      <c r="S92" s="87"/>
      <c r="T92" s="189">
        <f>T93</f>
        <v>0</v>
      </c>
      <c r="AT92" s="25" t="s">
        <v>79</v>
      </c>
      <c r="AU92" s="25" t="s">
        <v>302</v>
      </c>
      <c r="BK92" s="190">
        <f>BK93</f>
        <v>0</v>
      </c>
    </row>
    <row r="93" spans="2:65" s="11" customFormat="1" ht="37.35" customHeight="1">
      <c r="B93" s="191"/>
      <c r="C93" s="192"/>
      <c r="D93" s="193" t="s">
        <v>79</v>
      </c>
      <c r="E93" s="194" t="s">
        <v>329</v>
      </c>
      <c r="F93" s="194" t="s">
        <v>330</v>
      </c>
      <c r="G93" s="192"/>
      <c r="H93" s="192"/>
      <c r="I93" s="195"/>
      <c r="J93" s="196">
        <f>BK93</f>
        <v>0</v>
      </c>
      <c r="K93" s="192"/>
      <c r="L93" s="197"/>
      <c r="M93" s="198"/>
      <c r="N93" s="199"/>
      <c r="O93" s="199"/>
      <c r="P93" s="200">
        <f>P94+P134+P145</f>
        <v>0</v>
      </c>
      <c r="Q93" s="199"/>
      <c r="R93" s="200">
        <f>R94+R134+R145</f>
        <v>254.304</v>
      </c>
      <c r="S93" s="199"/>
      <c r="T93" s="201">
        <f>T94+T134+T145</f>
        <v>0</v>
      </c>
      <c r="AR93" s="202" t="s">
        <v>29</v>
      </c>
      <c r="AT93" s="203" t="s">
        <v>79</v>
      </c>
      <c r="AU93" s="203" t="s">
        <v>80</v>
      </c>
      <c r="AY93" s="202" t="s">
        <v>331</v>
      </c>
      <c r="BK93" s="204">
        <f>BK94+BK134+BK145</f>
        <v>0</v>
      </c>
    </row>
    <row r="94" spans="2:65" s="11" customFormat="1" ht="19.899999999999999" customHeight="1">
      <c r="B94" s="191"/>
      <c r="C94" s="192"/>
      <c r="D94" s="193" t="s">
        <v>79</v>
      </c>
      <c r="E94" s="205" t="s">
        <v>29</v>
      </c>
      <c r="F94" s="205" t="s">
        <v>332</v>
      </c>
      <c r="G94" s="192"/>
      <c r="H94" s="192"/>
      <c r="I94" s="195"/>
      <c r="J94" s="206">
        <f>BK94</f>
        <v>0</v>
      </c>
      <c r="K94" s="192"/>
      <c r="L94" s="197"/>
      <c r="M94" s="198"/>
      <c r="N94" s="199"/>
      <c r="O94" s="199"/>
      <c r="P94" s="200">
        <f>SUM(P95:P133)</f>
        <v>0</v>
      </c>
      <c r="Q94" s="199"/>
      <c r="R94" s="200">
        <f>SUM(R95:R133)</f>
        <v>0</v>
      </c>
      <c r="S94" s="199"/>
      <c r="T94" s="201">
        <f>SUM(T95:T133)</f>
        <v>0</v>
      </c>
      <c r="AR94" s="202" t="s">
        <v>29</v>
      </c>
      <c r="AT94" s="203" t="s">
        <v>79</v>
      </c>
      <c r="AU94" s="203" t="s">
        <v>29</v>
      </c>
      <c r="AY94" s="202" t="s">
        <v>331</v>
      </c>
      <c r="BK94" s="204">
        <f>SUM(BK95:BK133)</f>
        <v>0</v>
      </c>
    </row>
    <row r="95" spans="2:65" s="1" customFormat="1" ht="16.5" customHeight="1">
      <c r="B95" s="43"/>
      <c r="C95" s="207" t="s">
        <v>29</v>
      </c>
      <c r="D95" s="207" t="s">
        <v>333</v>
      </c>
      <c r="E95" s="208" t="s">
        <v>1114</v>
      </c>
      <c r="F95" s="209" t="s">
        <v>1115</v>
      </c>
      <c r="G95" s="210" t="s">
        <v>422</v>
      </c>
      <c r="H95" s="211">
        <v>12.723000000000001</v>
      </c>
      <c r="I95" s="212"/>
      <c r="J95" s="213">
        <f>ROUND(I95*H95,2)</f>
        <v>0</v>
      </c>
      <c r="K95" s="209" t="s">
        <v>337</v>
      </c>
      <c r="L95" s="63"/>
      <c r="M95" s="214" t="s">
        <v>36</v>
      </c>
      <c r="N95" s="215" t="s">
        <v>51</v>
      </c>
      <c r="O95" s="44"/>
      <c r="P95" s="216">
        <f>O95*H95</f>
        <v>0</v>
      </c>
      <c r="Q95" s="216">
        <v>0</v>
      </c>
      <c r="R95" s="216">
        <f>Q95*H95</f>
        <v>0</v>
      </c>
      <c r="S95" s="216">
        <v>0</v>
      </c>
      <c r="T95" s="217">
        <f>S95*H95</f>
        <v>0</v>
      </c>
      <c r="AR95" s="25" t="s">
        <v>338</v>
      </c>
      <c r="AT95" s="25" t="s">
        <v>333</v>
      </c>
      <c r="AU95" s="25" t="s">
        <v>89</v>
      </c>
      <c r="AY95" s="25" t="s">
        <v>331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25" t="s">
        <v>29</v>
      </c>
      <c r="BK95" s="218">
        <f>ROUND(I95*H95,2)</f>
        <v>0</v>
      </c>
      <c r="BL95" s="25" t="s">
        <v>338</v>
      </c>
      <c r="BM95" s="25" t="s">
        <v>1997</v>
      </c>
    </row>
    <row r="96" spans="2:65" s="12" customFormat="1" ht="13.5">
      <c r="B96" s="219"/>
      <c r="C96" s="220"/>
      <c r="D96" s="221" t="s">
        <v>340</v>
      </c>
      <c r="E96" s="222" t="s">
        <v>36</v>
      </c>
      <c r="F96" s="223" t="s">
        <v>341</v>
      </c>
      <c r="G96" s="220"/>
      <c r="H96" s="222" t="s">
        <v>36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340</v>
      </c>
      <c r="AU96" s="229" t="s">
        <v>89</v>
      </c>
      <c r="AV96" s="12" t="s">
        <v>29</v>
      </c>
      <c r="AW96" s="12" t="s">
        <v>43</v>
      </c>
      <c r="AX96" s="12" t="s">
        <v>80</v>
      </c>
      <c r="AY96" s="229" t="s">
        <v>331</v>
      </c>
    </row>
    <row r="97" spans="2:65" s="12" customFormat="1" ht="13.5">
      <c r="B97" s="219"/>
      <c r="C97" s="220"/>
      <c r="D97" s="221" t="s">
        <v>340</v>
      </c>
      <c r="E97" s="222" t="s">
        <v>36</v>
      </c>
      <c r="F97" s="223" t="s">
        <v>342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65" s="12" customFormat="1" ht="13.5">
      <c r="B98" s="219"/>
      <c r="C98" s="220"/>
      <c r="D98" s="221" t="s">
        <v>340</v>
      </c>
      <c r="E98" s="222" t="s">
        <v>36</v>
      </c>
      <c r="F98" s="223" t="s">
        <v>1998</v>
      </c>
      <c r="G98" s="220"/>
      <c r="H98" s="222" t="s">
        <v>36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340</v>
      </c>
      <c r="AU98" s="229" t="s">
        <v>89</v>
      </c>
      <c r="AV98" s="12" t="s">
        <v>29</v>
      </c>
      <c r="AW98" s="12" t="s">
        <v>43</v>
      </c>
      <c r="AX98" s="12" t="s">
        <v>80</v>
      </c>
      <c r="AY98" s="229" t="s">
        <v>331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1118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1119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346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3" customFormat="1" ht="13.5">
      <c r="B102" s="230"/>
      <c r="C102" s="231"/>
      <c r="D102" s="221" t="s">
        <v>340</v>
      </c>
      <c r="E102" s="232" t="s">
        <v>36</v>
      </c>
      <c r="F102" s="233" t="s">
        <v>347</v>
      </c>
      <c r="G102" s="231"/>
      <c r="H102" s="234">
        <v>0</v>
      </c>
      <c r="I102" s="235"/>
      <c r="J102" s="231"/>
      <c r="K102" s="231"/>
      <c r="L102" s="236"/>
      <c r="M102" s="237"/>
      <c r="N102" s="238"/>
      <c r="O102" s="238"/>
      <c r="P102" s="238"/>
      <c r="Q102" s="238"/>
      <c r="R102" s="238"/>
      <c r="S102" s="238"/>
      <c r="T102" s="239"/>
      <c r="AT102" s="240" t="s">
        <v>340</v>
      </c>
      <c r="AU102" s="240" t="s">
        <v>89</v>
      </c>
      <c r="AV102" s="13" t="s">
        <v>113</v>
      </c>
      <c r="AW102" s="13" t="s">
        <v>43</v>
      </c>
      <c r="AX102" s="13" t="s">
        <v>80</v>
      </c>
      <c r="AY102" s="240" t="s">
        <v>331</v>
      </c>
    </row>
    <row r="103" spans="2:65" s="12" customFormat="1" ht="13.5">
      <c r="B103" s="219"/>
      <c r="C103" s="220"/>
      <c r="D103" s="221" t="s">
        <v>340</v>
      </c>
      <c r="E103" s="222" t="s">
        <v>36</v>
      </c>
      <c r="F103" s="223" t="s">
        <v>1120</v>
      </c>
      <c r="G103" s="220"/>
      <c r="H103" s="222" t="s">
        <v>36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340</v>
      </c>
      <c r="AU103" s="229" t="s">
        <v>89</v>
      </c>
      <c r="AV103" s="12" t="s">
        <v>29</v>
      </c>
      <c r="AW103" s="12" t="s">
        <v>43</v>
      </c>
      <c r="AX103" s="12" t="s">
        <v>80</v>
      </c>
      <c r="AY103" s="229" t="s">
        <v>331</v>
      </c>
    </row>
    <row r="104" spans="2:65" s="12" customFormat="1" ht="13.5">
      <c r="B104" s="219"/>
      <c r="C104" s="220"/>
      <c r="D104" s="221" t="s">
        <v>340</v>
      </c>
      <c r="E104" s="222" t="s">
        <v>36</v>
      </c>
      <c r="F104" s="223" t="s">
        <v>1999</v>
      </c>
      <c r="G104" s="220"/>
      <c r="H104" s="222" t="s">
        <v>36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340</v>
      </c>
      <c r="AU104" s="229" t="s">
        <v>89</v>
      </c>
      <c r="AV104" s="12" t="s">
        <v>29</v>
      </c>
      <c r="AW104" s="12" t="s">
        <v>43</v>
      </c>
      <c r="AX104" s="12" t="s">
        <v>80</v>
      </c>
      <c r="AY104" s="229" t="s">
        <v>331</v>
      </c>
    </row>
    <row r="105" spans="2:65" s="12" customFormat="1" ht="13.5">
      <c r="B105" s="219"/>
      <c r="C105" s="220"/>
      <c r="D105" s="221" t="s">
        <v>340</v>
      </c>
      <c r="E105" s="222" t="s">
        <v>36</v>
      </c>
      <c r="F105" s="223" t="s">
        <v>1122</v>
      </c>
      <c r="G105" s="220"/>
      <c r="H105" s="222" t="s">
        <v>36</v>
      </c>
      <c r="I105" s="224"/>
      <c r="J105" s="220"/>
      <c r="K105" s="220"/>
      <c r="L105" s="225"/>
      <c r="M105" s="226"/>
      <c r="N105" s="227"/>
      <c r="O105" s="227"/>
      <c r="P105" s="227"/>
      <c r="Q105" s="227"/>
      <c r="R105" s="227"/>
      <c r="S105" s="227"/>
      <c r="T105" s="228"/>
      <c r="AT105" s="229" t="s">
        <v>340</v>
      </c>
      <c r="AU105" s="229" t="s">
        <v>89</v>
      </c>
      <c r="AV105" s="12" t="s">
        <v>29</v>
      </c>
      <c r="AW105" s="12" t="s">
        <v>43</v>
      </c>
      <c r="AX105" s="12" t="s">
        <v>80</v>
      </c>
      <c r="AY105" s="229" t="s">
        <v>331</v>
      </c>
    </row>
    <row r="106" spans="2:65" s="12" customFormat="1" ht="13.5">
      <c r="B106" s="219"/>
      <c r="C106" s="220"/>
      <c r="D106" s="221" t="s">
        <v>340</v>
      </c>
      <c r="E106" s="222" t="s">
        <v>36</v>
      </c>
      <c r="F106" s="223" t="s">
        <v>1448</v>
      </c>
      <c r="G106" s="220"/>
      <c r="H106" s="222" t="s">
        <v>36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340</v>
      </c>
      <c r="AU106" s="229" t="s">
        <v>89</v>
      </c>
      <c r="AV106" s="12" t="s">
        <v>29</v>
      </c>
      <c r="AW106" s="12" t="s">
        <v>43</v>
      </c>
      <c r="AX106" s="12" t="s">
        <v>80</v>
      </c>
      <c r="AY106" s="229" t="s">
        <v>331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2000</v>
      </c>
      <c r="G107" s="242"/>
      <c r="H107" s="245">
        <v>12.723000000000001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80</v>
      </c>
      <c r="AY107" s="251" t="s">
        <v>331</v>
      </c>
    </row>
    <row r="108" spans="2:65" s="13" customFormat="1" ht="13.5">
      <c r="B108" s="230"/>
      <c r="C108" s="231"/>
      <c r="D108" s="221" t="s">
        <v>340</v>
      </c>
      <c r="E108" s="232" t="s">
        <v>36</v>
      </c>
      <c r="F108" s="233" t="s">
        <v>347</v>
      </c>
      <c r="G108" s="231"/>
      <c r="H108" s="234">
        <v>12.723000000000001</v>
      </c>
      <c r="I108" s="235"/>
      <c r="J108" s="231"/>
      <c r="K108" s="231"/>
      <c r="L108" s="236"/>
      <c r="M108" s="237"/>
      <c r="N108" s="238"/>
      <c r="O108" s="238"/>
      <c r="P108" s="238"/>
      <c r="Q108" s="238"/>
      <c r="R108" s="238"/>
      <c r="S108" s="238"/>
      <c r="T108" s="239"/>
      <c r="AT108" s="240" t="s">
        <v>340</v>
      </c>
      <c r="AU108" s="240" t="s">
        <v>89</v>
      </c>
      <c r="AV108" s="13" t="s">
        <v>113</v>
      </c>
      <c r="AW108" s="13" t="s">
        <v>43</v>
      </c>
      <c r="AX108" s="13" t="s">
        <v>80</v>
      </c>
      <c r="AY108" s="240" t="s">
        <v>331</v>
      </c>
    </row>
    <row r="109" spans="2:65" s="15" customFormat="1" ht="13.5">
      <c r="B109" s="252"/>
      <c r="C109" s="253"/>
      <c r="D109" s="221" t="s">
        <v>340</v>
      </c>
      <c r="E109" s="254" t="s">
        <v>1988</v>
      </c>
      <c r="F109" s="255" t="s">
        <v>350</v>
      </c>
      <c r="G109" s="253"/>
      <c r="H109" s="256">
        <v>12.723000000000001</v>
      </c>
      <c r="I109" s="257"/>
      <c r="J109" s="253"/>
      <c r="K109" s="253"/>
      <c r="L109" s="258"/>
      <c r="M109" s="259"/>
      <c r="N109" s="260"/>
      <c r="O109" s="260"/>
      <c r="P109" s="260"/>
      <c r="Q109" s="260"/>
      <c r="R109" s="260"/>
      <c r="S109" s="260"/>
      <c r="T109" s="261"/>
      <c r="AT109" s="262" t="s">
        <v>340</v>
      </c>
      <c r="AU109" s="262" t="s">
        <v>89</v>
      </c>
      <c r="AV109" s="15" t="s">
        <v>338</v>
      </c>
      <c r="AW109" s="15" t="s">
        <v>43</v>
      </c>
      <c r="AX109" s="15" t="s">
        <v>29</v>
      </c>
      <c r="AY109" s="262" t="s">
        <v>331</v>
      </c>
    </row>
    <row r="110" spans="2:65" s="1" customFormat="1" ht="25.5" customHeight="1">
      <c r="B110" s="43"/>
      <c r="C110" s="207" t="s">
        <v>89</v>
      </c>
      <c r="D110" s="207" t="s">
        <v>333</v>
      </c>
      <c r="E110" s="208" t="s">
        <v>1125</v>
      </c>
      <c r="F110" s="209" t="s">
        <v>1126</v>
      </c>
      <c r="G110" s="210" t="s">
        <v>422</v>
      </c>
      <c r="H110" s="211">
        <v>2.5449999999999999</v>
      </c>
      <c r="I110" s="212"/>
      <c r="J110" s="213">
        <f>ROUND(I110*H110,2)</f>
        <v>0</v>
      </c>
      <c r="K110" s="209" t="s">
        <v>36</v>
      </c>
      <c r="L110" s="63"/>
      <c r="M110" s="214" t="s">
        <v>36</v>
      </c>
      <c r="N110" s="215" t="s">
        <v>51</v>
      </c>
      <c r="O110" s="44"/>
      <c r="P110" s="216">
        <f>O110*H110</f>
        <v>0</v>
      </c>
      <c r="Q110" s="216">
        <v>0</v>
      </c>
      <c r="R110" s="216">
        <f>Q110*H110</f>
        <v>0</v>
      </c>
      <c r="S110" s="216">
        <v>0</v>
      </c>
      <c r="T110" s="217">
        <f>S110*H110</f>
        <v>0</v>
      </c>
      <c r="AR110" s="25" t="s">
        <v>338</v>
      </c>
      <c r="AT110" s="25" t="s">
        <v>333</v>
      </c>
      <c r="AU110" s="25" t="s">
        <v>89</v>
      </c>
      <c r="AY110" s="25" t="s">
        <v>331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25" t="s">
        <v>29</v>
      </c>
      <c r="BK110" s="218">
        <f>ROUND(I110*H110,2)</f>
        <v>0</v>
      </c>
      <c r="BL110" s="25" t="s">
        <v>338</v>
      </c>
      <c r="BM110" s="25" t="s">
        <v>2001</v>
      </c>
    </row>
    <row r="111" spans="2:65" s="12" customFormat="1" ht="13.5">
      <c r="B111" s="219"/>
      <c r="C111" s="220"/>
      <c r="D111" s="221" t="s">
        <v>340</v>
      </c>
      <c r="E111" s="222" t="s">
        <v>36</v>
      </c>
      <c r="F111" s="223" t="s">
        <v>2002</v>
      </c>
      <c r="G111" s="220"/>
      <c r="H111" s="222" t="s">
        <v>36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340</v>
      </c>
      <c r="AU111" s="229" t="s">
        <v>89</v>
      </c>
      <c r="AV111" s="12" t="s">
        <v>29</v>
      </c>
      <c r="AW111" s="12" t="s">
        <v>43</v>
      </c>
      <c r="AX111" s="12" t="s">
        <v>80</v>
      </c>
      <c r="AY111" s="229" t="s">
        <v>331</v>
      </c>
    </row>
    <row r="112" spans="2:65" s="14" customFormat="1" ht="13.5">
      <c r="B112" s="241"/>
      <c r="C112" s="242"/>
      <c r="D112" s="221" t="s">
        <v>340</v>
      </c>
      <c r="E112" s="243" t="s">
        <v>36</v>
      </c>
      <c r="F112" s="244" t="s">
        <v>2003</v>
      </c>
      <c r="G112" s="242"/>
      <c r="H112" s="245">
        <v>2.5449999999999999</v>
      </c>
      <c r="I112" s="246"/>
      <c r="J112" s="242"/>
      <c r="K112" s="242"/>
      <c r="L112" s="247"/>
      <c r="M112" s="248"/>
      <c r="N112" s="249"/>
      <c r="O112" s="249"/>
      <c r="P112" s="249"/>
      <c r="Q112" s="249"/>
      <c r="R112" s="249"/>
      <c r="S112" s="249"/>
      <c r="T112" s="250"/>
      <c r="AT112" s="251" t="s">
        <v>340</v>
      </c>
      <c r="AU112" s="251" t="s">
        <v>89</v>
      </c>
      <c r="AV112" s="14" t="s">
        <v>89</v>
      </c>
      <c r="AW112" s="14" t="s">
        <v>43</v>
      </c>
      <c r="AX112" s="14" t="s">
        <v>80</v>
      </c>
      <c r="AY112" s="251" t="s">
        <v>331</v>
      </c>
    </row>
    <row r="113" spans="2:65" s="15" customFormat="1" ht="13.5">
      <c r="B113" s="252"/>
      <c r="C113" s="253"/>
      <c r="D113" s="221" t="s">
        <v>340</v>
      </c>
      <c r="E113" s="254" t="s">
        <v>1991</v>
      </c>
      <c r="F113" s="255" t="s">
        <v>350</v>
      </c>
      <c r="G113" s="253"/>
      <c r="H113" s="256">
        <v>2.5449999999999999</v>
      </c>
      <c r="I113" s="257"/>
      <c r="J113" s="253"/>
      <c r="K113" s="253"/>
      <c r="L113" s="258"/>
      <c r="M113" s="259"/>
      <c r="N113" s="260"/>
      <c r="O113" s="260"/>
      <c r="P113" s="260"/>
      <c r="Q113" s="260"/>
      <c r="R113" s="260"/>
      <c r="S113" s="260"/>
      <c r="T113" s="261"/>
      <c r="AT113" s="262" t="s">
        <v>340</v>
      </c>
      <c r="AU113" s="262" t="s">
        <v>89</v>
      </c>
      <c r="AV113" s="15" t="s">
        <v>338</v>
      </c>
      <c r="AW113" s="15" t="s">
        <v>43</v>
      </c>
      <c r="AX113" s="15" t="s">
        <v>29</v>
      </c>
      <c r="AY113" s="262" t="s">
        <v>331</v>
      </c>
    </row>
    <row r="114" spans="2:65" s="1" customFormat="1" ht="25.5" customHeight="1">
      <c r="B114" s="43"/>
      <c r="C114" s="207" t="s">
        <v>113</v>
      </c>
      <c r="D114" s="207" t="s">
        <v>333</v>
      </c>
      <c r="E114" s="208" t="s">
        <v>1130</v>
      </c>
      <c r="F114" s="209" t="s">
        <v>1131</v>
      </c>
      <c r="G114" s="210" t="s">
        <v>422</v>
      </c>
      <c r="H114" s="211">
        <v>124.68</v>
      </c>
      <c r="I114" s="212"/>
      <c r="J114" s="213">
        <f>ROUND(I114*H114,2)</f>
        <v>0</v>
      </c>
      <c r="K114" s="209" t="s">
        <v>337</v>
      </c>
      <c r="L114" s="63"/>
      <c r="M114" s="214" t="s">
        <v>36</v>
      </c>
      <c r="N114" s="215" t="s">
        <v>51</v>
      </c>
      <c r="O114" s="44"/>
      <c r="P114" s="216">
        <f>O114*H114</f>
        <v>0</v>
      </c>
      <c r="Q114" s="216">
        <v>0</v>
      </c>
      <c r="R114" s="216">
        <f>Q114*H114</f>
        <v>0</v>
      </c>
      <c r="S114" s="216">
        <v>0</v>
      </c>
      <c r="T114" s="217">
        <f>S114*H114</f>
        <v>0</v>
      </c>
      <c r="AR114" s="25" t="s">
        <v>338</v>
      </c>
      <c r="AT114" s="25" t="s">
        <v>333</v>
      </c>
      <c r="AU114" s="25" t="s">
        <v>89</v>
      </c>
      <c r="AY114" s="25" t="s">
        <v>331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25" t="s">
        <v>29</v>
      </c>
      <c r="BK114" s="218">
        <f>ROUND(I114*H114,2)</f>
        <v>0</v>
      </c>
      <c r="BL114" s="25" t="s">
        <v>338</v>
      </c>
      <c r="BM114" s="25" t="s">
        <v>2004</v>
      </c>
    </row>
    <row r="115" spans="2:65" s="12" customFormat="1" ht="13.5">
      <c r="B115" s="219"/>
      <c r="C115" s="220"/>
      <c r="D115" s="221" t="s">
        <v>340</v>
      </c>
      <c r="E115" s="222" t="s">
        <v>36</v>
      </c>
      <c r="F115" s="223" t="s">
        <v>2005</v>
      </c>
      <c r="G115" s="220"/>
      <c r="H115" s="222" t="s">
        <v>36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340</v>
      </c>
      <c r="AU115" s="229" t="s">
        <v>89</v>
      </c>
      <c r="AV115" s="12" t="s">
        <v>29</v>
      </c>
      <c r="AW115" s="12" t="s">
        <v>43</v>
      </c>
      <c r="AX115" s="12" t="s">
        <v>80</v>
      </c>
      <c r="AY115" s="229" t="s">
        <v>331</v>
      </c>
    </row>
    <row r="116" spans="2:65" s="14" customFormat="1" ht="13.5">
      <c r="B116" s="241"/>
      <c r="C116" s="242"/>
      <c r="D116" s="221" t="s">
        <v>340</v>
      </c>
      <c r="E116" s="243" t="s">
        <v>36</v>
      </c>
      <c r="F116" s="244" t="s">
        <v>2006</v>
      </c>
      <c r="G116" s="242"/>
      <c r="H116" s="245">
        <v>90.825000000000003</v>
      </c>
      <c r="I116" s="246"/>
      <c r="J116" s="242"/>
      <c r="K116" s="242"/>
      <c r="L116" s="247"/>
      <c r="M116" s="248"/>
      <c r="N116" s="249"/>
      <c r="O116" s="249"/>
      <c r="P116" s="249"/>
      <c r="Q116" s="249"/>
      <c r="R116" s="249"/>
      <c r="S116" s="249"/>
      <c r="T116" s="250"/>
      <c r="AT116" s="251" t="s">
        <v>340</v>
      </c>
      <c r="AU116" s="251" t="s">
        <v>89</v>
      </c>
      <c r="AV116" s="14" t="s">
        <v>89</v>
      </c>
      <c r="AW116" s="14" t="s">
        <v>43</v>
      </c>
      <c r="AX116" s="14" t="s">
        <v>80</v>
      </c>
      <c r="AY116" s="251" t="s">
        <v>331</v>
      </c>
    </row>
    <row r="117" spans="2:65" s="14" customFormat="1" ht="13.5">
      <c r="B117" s="241"/>
      <c r="C117" s="242"/>
      <c r="D117" s="221" t="s">
        <v>340</v>
      </c>
      <c r="E117" s="243" t="s">
        <v>36</v>
      </c>
      <c r="F117" s="244" t="s">
        <v>2007</v>
      </c>
      <c r="G117" s="242"/>
      <c r="H117" s="245">
        <v>36.4</v>
      </c>
      <c r="I117" s="246"/>
      <c r="J117" s="242"/>
      <c r="K117" s="242"/>
      <c r="L117" s="247"/>
      <c r="M117" s="248"/>
      <c r="N117" s="249"/>
      <c r="O117" s="249"/>
      <c r="P117" s="249"/>
      <c r="Q117" s="249"/>
      <c r="R117" s="249"/>
      <c r="S117" s="249"/>
      <c r="T117" s="250"/>
      <c r="AT117" s="251" t="s">
        <v>340</v>
      </c>
      <c r="AU117" s="251" t="s">
        <v>89</v>
      </c>
      <c r="AV117" s="14" t="s">
        <v>89</v>
      </c>
      <c r="AW117" s="14" t="s">
        <v>43</v>
      </c>
      <c r="AX117" s="14" t="s">
        <v>80</v>
      </c>
      <c r="AY117" s="251" t="s">
        <v>331</v>
      </c>
    </row>
    <row r="118" spans="2:65" s="13" customFormat="1" ht="13.5">
      <c r="B118" s="230"/>
      <c r="C118" s="231"/>
      <c r="D118" s="221" t="s">
        <v>340</v>
      </c>
      <c r="E118" s="232" t="s">
        <v>1986</v>
      </c>
      <c r="F118" s="233" t="s">
        <v>2008</v>
      </c>
      <c r="G118" s="231"/>
      <c r="H118" s="234">
        <v>127.22499999999999</v>
      </c>
      <c r="I118" s="235"/>
      <c r="J118" s="231"/>
      <c r="K118" s="231"/>
      <c r="L118" s="236"/>
      <c r="M118" s="237"/>
      <c r="N118" s="238"/>
      <c r="O118" s="238"/>
      <c r="P118" s="238"/>
      <c r="Q118" s="238"/>
      <c r="R118" s="238"/>
      <c r="S118" s="238"/>
      <c r="T118" s="239"/>
      <c r="AT118" s="240" t="s">
        <v>340</v>
      </c>
      <c r="AU118" s="240" t="s">
        <v>89</v>
      </c>
      <c r="AV118" s="13" t="s">
        <v>113</v>
      </c>
      <c r="AW118" s="13" t="s">
        <v>43</v>
      </c>
      <c r="AX118" s="13" t="s">
        <v>80</v>
      </c>
      <c r="AY118" s="240" t="s">
        <v>331</v>
      </c>
    </row>
    <row r="119" spans="2:65" s="12" customFormat="1" ht="13.5">
      <c r="B119" s="219"/>
      <c r="C119" s="220"/>
      <c r="D119" s="221" t="s">
        <v>340</v>
      </c>
      <c r="E119" s="222" t="s">
        <v>36</v>
      </c>
      <c r="F119" s="223" t="s">
        <v>1138</v>
      </c>
      <c r="G119" s="220"/>
      <c r="H119" s="222" t="s">
        <v>36</v>
      </c>
      <c r="I119" s="224"/>
      <c r="J119" s="220"/>
      <c r="K119" s="220"/>
      <c r="L119" s="225"/>
      <c r="M119" s="226"/>
      <c r="N119" s="227"/>
      <c r="O119" s="227"/>
      <c r="P119" s="227"/>
      <c r="Q119" s="227"/>
      <c r="R119" s="227"/>
      <c r="S119" s="227"/>
      <c r="T119" s="228"/>
      <c r="AT119" s="229" t="s">
        <v>340</v>
      </c>
      <c r="AU119" s="229" t="s">
        <v>89</v>
      </c>
      <c r="AV119" s="12" t="s">
        <v>29</v>
      </c>
      <c r="AW119" s="12" t="s">
        <v>43</v>
      </c>
      <c r="AX119" s="12" t="s">
        <v>80</v>
      </c>
      <c r="AY119" s="229" t="s">
        <v>331</v>
      </c>
    </row>
    <row r="120" spans="2:65" s="14" customFormat="1" ht="13.5">
      <c r="B120" s="241"/>
      <c r="C120" s="242"/>
      <c r="D120" s="221" t="s">
        <v>340</v>
      </c>
      <c r="E120" s="243" t="s">
        <v>36</v>
      </c>
      <c r="F120" s="244" t="s">
        <v>2009</v>
      </c>
      <c r="G120" s="242"/>
      <c r="H120" s="245">
        <v>-2.5449999999999999</v>
      </c>
      <c r="I120" s="246"/>
      <c r="J120" s="242"/>
      <c r="K120" s="242"/>
      <c r="L120" s="247"/>
      <c r="M120" s="248"/>
      <c r="N120" s="249"/>
      <c r="O120" s="249"/>
      <c r="P120" s="249"/>
      <c r="Q120" s="249"/>
      <c r="R120" s="249"/>
      <c r="S120" s="249"/>
      <c r="T120" s="250"/>
      <c r="AT120" s="251" t="s">
        <v>340</v>
      </c>
      <c r="AU120" s="251" t="s">
        <v>89</v>
      </c>
      <c r="AV120" s="14" t="s">
        <v>89</v>
      </c>
      <c r="AW120" s="14" t="s">
        <v>43</v>
      </c>
      <c r="AX120" s="14" t="s">
        <v>80</v>
      </c>
      <c r="AY120" s="251" t="s">
        <v>331</v>
      </c>
    </row>
    <row r="121" spans="2:65" s="15" customFormat="1" ht="13.5">
      <c r="B121" s="252"/>
      <c r="C121" s="253"/>
      <c r="D121" s="221" t="s">
        <v>340</v>
      </c>
      <c r="E121" s="254" t="s">
        <v>1993</v>
      </c>
      <c r="F121" s="255" t="s">
        <v>350</v>
      </c>
      <c r="G121" s="253"/>
      <c r="H121" s="256">
        <v>124.68</v>
      </c>
      <c r="I121" s="257"/>
      <c r="J121" s="253"/>
      <c r="K121" s="253"/>
      <c r="L121" s="258"/>
      <c r="M121" s="259"/>
      <c r="N121" s="260"/>
      <c r="O121" s="260"/>
      <c r="P121" s="260"/>
      <c r="Q121" s="260"/>
      <c r="R121" s="260"/>
      <c r="S121" s="260"/>
      <c r="T121" s="261"/>
      <c r="AT121" s="262" t="s">
        <v>340</v>
      </c>
      <c r="AU121" s="262" t="s">
        <v>89</v>
      </c>
      <c r="AV121" s="15" t="s">
        <v>338</v>
      </c>
      <c r="AW121" s="15" t="s">
        <v>43</v>
      </c>
      <c r="AX121" s="15" t="s">
        <v>29</v>
      </c>
      <c r="AY121" s="262" t="s">
        <v>331</v>
      </c>
    </row>
    <row r="122" spans="2:65" s="1" customFormat="1" ht="16.5" customHeight="1">
      <c r="B122" s="43"/>
      <c r="C122" s="207" t="s">
        <v>338</v>
      </c>
      <c r="D122" s="207" t="s">
        <v>333</v>
      </c>
      <c r="E122" s="208" t="s">
        <v>433</v>
      </c>
      <c r="F122" s="209" t="s">
        <v>434</v>
      </c>
      <c r="G122" s="210" t="s">
        <v>422</v>
      </c>
      <c r="H122" s="211">
        <v>127.22499999999999</v>
      </c>
      <c r="I122" s="212"/>
      <c r="J122" s="213">
        <f>ROUND(I122*H122,2)</f>
        <v>0</v>
      </c>
      <c r="K122" s="209" t="s">
        <v>337</v>
      </c>
      <c r="L122" s="63"/>
      <c r="M122" s="214" t="s">
        <v>36</v>
      </c>
      <c r="N122" s="215" t="s">
        <v>51</v>
      </c>
      <c r="O122" s="44"/>
      <c r="P122" s="216">
        <f>O122*H122</f>
        <v>0</v>
      </c>
      <c r="Q122" s="216">
        <v>0</v>
      </c>
      <c r="R122" s="216">
        <f>Q122*H122</f>
        <v>0</v>
      </c>
      <c r="S122" s="216">
        <v>0</v>
      </c>
      <c r="T122" s="217">
        <f>S122*H122</f>
        <v>0</v>
      </c>
      <c r="AR122" s="25" t="s">
        <v>338</v>
      </c>
      <c r="AT122" s="25" t="s">
        <v>333</v>
      </c>
      <c r="AU122" s="25" t="s">
        <v>89</v>
      </c>
      <c r="AY122" s="25" t="s">
        <v>331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25" t="s">
        <v>29</v>
      </c>
      <c r="BK122" s="218">
        <f>ROUND(I122*H122,2)</f>
        <v>0</v>
      </c>
      <c r="BL122" s="25" t="s">
        <v>338</v>
      </c>
      <c r="BM122" s="25" t="s">
        <v>2010</v>
      </c>
    </row>
    <row r="123" spans="2:65" s="12" customFormat="1" ht="13.5">
      <c r="B123" s="219"/>
      <c r="C123" s="220"/>
      <c r="D123" s="221" t="s">
        <v>340</v>
      </c>
      <c r="E123" s="222" t="s">
        <v>36</v>
      </c>
      <c r="F123" s="223" t="s">
        <v>436</v>
      </c>
      <c r="G123" s="220"/>
      <c r="H123" s="222" t="s">
        <v>36</v>
      </c>
      <c r="I123" s="224"/>
      <c r="J123" s="220"/>
      <c r="K123" s="220"/>
      <c r="L123" s="225"/>
      <c r="M123" s="226"/>
      <c r="N123" s="227"/>
      <c r="O123" s="227"/>
      <c r="P123" s="227"/>
      <c r="Q123" s="227"/>
      <c r="R123" s="227"/>
      <c r="S123" s="227"/>
      <c r="T123" s="228"/>
      <c r="AT123" s="229" t="s">
        <v>340</v>
      </c>
      <c r="AU123" s="229" t="s">
        <v>89</v>
      </c>
      <c r="AV123" s="12" t="s">
        <v>29</v>
      </c>
      <c r="AW123" s="12" t="s">
        <v>43</v>
      </c>
      <c r="AX123" s="12" t="s">
        <v>80</v>
      </c>
      <c r="AY123" s="229" t="s">
        <v>331</v>
      </c>
    </row>
    <row r="124" spans="2:65" s="14" customFormat="1" ht="13.5">
      <c r="B124" s="241"/>
      <c r="C124" s="242"/>
      <c r="D124" s="221" t="s">
        <v>340</v>
      </c>
      <c r="E124" s="243" t="s">
        <v>36</v>
      </c>
      <c r="F124" s="244" t="s">
        <v>1991</v>
      </c>
      <c r="G124" s="242"/>
      <c r="H124" s="245">
        <v>2.5449999999999999</v>
      </c>
      <c r="I124" s="246"/>
      <c r="J124" s="242"/>
      <c r="K124" s="242"/>
      <c r="L124" s="247"/>
      <c r="M124" s="248"/>
      <c r="N124" s="249"/>
      <c r="O124" s="249"/>
      <c r="P124" s="249"/>
      <c r="Q124" s="249"/>
      <c r="R124" s="249"/>
      <c r="S124" s="249"/>
      <c r="T124" s="250"/>
      <c r="AT124" s="251" t="s">
        <v>340</v>
      </c>
      <c r="AU124" s="251" t="s">
        <v>89</v>
      </c>
      <c r="AV124" s="14" t="s">
        <v>89</v>
      </c>
      <c r="AW124" s="14" t="s">
        <v>43</v>
      </c>
      <c r="AX124" s="14" t="s">
        <v>80</v>
      </c>
      <c r="AY124" s="251" t="s">
        <v>331</v>
      </c>
    </row>
    <row r="125" spans="2:65" s="14" customFormat="1" ht="13.5">
      <c r="B125" s="241"/>
      <c r="C125" s="242"/>
      <c r="D125" s="221" t="s">
        <v>340</v>
      </c>
      <c r="E125" s="243" t="s">
        <v>36</v>
      </c>
      <c r="F125" s="244" t="s">
        <v>1993</v>
      </c>
      <c r="G125" s="242"/>
      <c r="H125" s="245">
        <v>124.68</v>
      </c>
      <c r="I125" s="246"/>
      <c r="J125" s="242"/>
      <c r="K125" s="242"/>
      <c r="L125" s="247"/>
      <c r="M125" s="248"/>
      <c r="N125" s="249"/>
      <c r="O125" s="249"/>
      <c r="P125" s="249"/>
      <c r="Q125" s="249"/>
      <c r="R125" s="249"/>
      <c r="S125" s="249"/>
      <c r="T125" s="250"/>
      <c r="AT125" s="251" t="s">
        <v>340</v>
      </c>
      <c r="AU125" s="251" t="s">
        <v>89</v>
      </c>
      <c r="AV125" s="14" t="s">
        <v>89</v>
      </c>
      <c r="AW125" s="14" t="s">
        <v>43</v>
      </c>
      <c r="AX125" s="14" t="s">
        <v>80</v>
      </c>
      <c r="AY125" s="251" t="s">
        <v>331</v>
      </c>
    </row>
    <row r="126" spans="2:65" s="15" customFormat="1" ht="13.5">
      <c r="B126" s="252"/>
      <c r="C126" s="253"/>
      <c r="D126" s="221" t="s">
        <v>340</v>
      </c>
      <c r="E126" s="254" t="s">
        <v>1990</v>
      </c>
      <c r="F126" s="255" t="s">
        <v>350</v>
      </c>
      <c r="G126" s="253"/>
      <c r="H126" s="256">
        <v>127.22499999999999</v>
      </c>
      <c r="I126" s="257"/>
      <c r="J126" s="253"/>
      <c r="K126" s="253"/>
      <c r="L126" s="258"/>
      <c r="M126" s="259"/>
      <c r="N126" s="260"/>
      <c r="O126" s="260"/>
      <c r="P126" s="260"/>
      <c r="Q126" s="260"/>
      <c r="R126" s="260"/>
      <c r="S126" s="260"/>
      <c r="T126" s="261"/>
      <c r="AT126" s="262" t="s">
        <v>340</v>
      </c>
      <c r="AU126" s="262" t="s">
        <v>89</v>
      </c>
      <c r="AV126" s="15" t="s">
        <v>338</v>
      </c>
      <c r="AW126" s="15" t="s">
        <v>43</v>
      </c>
      <c r="AX126" s="15" t="s">
        <v>29</v>
      </c>
      <c r="AY126" s="262" t="s">
        <v>331</v>
      </c>
    </row>
    <row r="127" spans="2:65" s="1" customFormat="1" ht="16.5" customHeight="1">
      <c r="B127" s="43"/>
      <c r="C127" s="207" t="s">
        <v>369</v>
      </c>
      <c r="D127" s="207" t="s">
        <v>333</v>
      </c>
      <c r="E127" s="208" t="s">
        <v>442</v>
      </c>
      <c r="F127" s="209" t="s">
        <v>443</v>
      </c>
      <c r="G127" s="210" t="s">
        <v>422</v>
      </c>
      <c r="H127" s="211">
        <v>127.22499999999999</v>
      </c>
      <c r="I127" s="212"/>
      <c r="J127" s="213">
        <f>ROUND(I127*H127,2)</f>
        <v>0</v>
      </c>
      <c r="K127" s="209" t="s">
        <v>337</v>
      </c>
      <c r="L127" s="63"/>
      <c r="M127" s="214" t="s">
        <v>36</v>
      </c>
      <c r="N127" s="215" t="s">
        <v>51</v>
      </c>
      <c r="O127" s="44"/>
      <c r="P127" s="216">
        <f>O127*H127</f>
        <v>0</v>
      </c>
      <c r="Q127" s="216">
        <v>0</v>
      </c>
      <c r="R127" s="216">
        <f>Q127*H127</f>
        <v>0</v>
      </c>
      <c r="S127" s="216">
        <v>0</v>
      </c>
      <c r="T127" s="217">
        <f>S127*H127</f>
        <v>0</v>
      </c>
      <c r="AR127" s="25" t="s">
        <v>338</v>
      </c>
      <c r="AT127" s="25" t="s">
        <v>333</v>
      </c>
      <c r="AU127" s="25" t="s">
        <v>89</v>
      </c>
      <c r="AY127" s="25" t="s">
        <v>331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25" t="s">
        <v>29</v>
      </c>
      <c r="BK127" s="218">
        <f>ROUND(I127*H127,2)</f>
        <v>0</v>
      </c>
      <c r="BL127" s="25" t="s">
        <v>338</v>
      </c>
      <c r="BM127" s="25" t="s">
        <v>2011</v>
      </c>
    </row>
    <row r="128" spans="2:65" s="14" customFormat="1" ht="13.5">
      <c r="B128" s="241"/>
      <c r="C128" s="242"/>
      <c r="D128" s="221" t="s">
        <v>340</v>
      </c>
      <c r="E128" s="243" t="s">
        <v>36</v>
      </c>
      <c r="F128" s="244" t="s">
        <v>1990</v>
      </c>
      <c r="G128" s="242"/>
      <c r="H128" s="245">
        <v>127.22499999999999</v>
      </c>
      <c r="I128" s="246"/>
      <c r="J128" s="242"/>
      <c r="K128" s="242"/>
      <c r="L128" s="247"/>
      <c r="M128" s="248"/>
      <c r="N128" s="249"/>
      <c r="O128" s="249"/>
      <c r="P128" s="249"/>
      <c r="Q128" s="249"/>
      <c r="R128" s="249"/>
      <c r="S128" s="249"/>
      <c r="T128" s="250"/>
      <c r="AT128" s="251" t="s">
        <v>340</v>
      </c>
      <c r="AU128" s="251" t="s">
        <v>89</v>
      </c>
      <c r="AV128" s="14" t="s">
        <v>89</v>
      </c>
      <c r="AW128" s="14" t="s">
        <v>43</v>
      </c>
      <c r="AX128" s="14" t="s">
        <v>29</v>
      </c>
      <c r="AY128" s="251" t="s">
        <v>331</v>
      </c>
    </row>
    <row r="129" spans="2:65" s="1" customFormat="1" ht="16.5" customHeight="1">
      <c r="B129" s="43"/>
      <c r="C129" s="207" t="s">
        <v>377</v>
      </c>
      <c r="D129" s="207" t="s">
        <v>333</v>
      </c>
      <c r="E129" s="208" t="s">
        <v>446</v>
      </c>
      <c r="F129" s="209" t="s">
        <v>447</v>
      </c>
      <c r="G129" s="210" t="s">
        <v>448</v>
      </c>
      <c r="H129" s="211">
        <v>229.005</v>
      </c>
      <c r="I129" s="212"/>
      <c r="J129" s="213">
        <f>ROUND(I129*H129,2)</f>
        <v>0</v>
      </c>
      <c r="K129" s="209" t="s">
        <v>337</v>
      </c>
      <c r="L129" s="63"/>
      <c r="M129" s="214" t="s">
        <v>36</v>
      </c>
      <c r="N129" s="215" t="s">
        <v>51</v>
      </c>
      <c r="O129" s="44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AR129" s="25" t="s">
        <v>338</v>
      </c>
      <c r="AT129" s="25" t="s">
        <v>333</v>
      </c>
      <c r="AU129" s="25" t="s">
        <v>89</v>
      </c>
      <c r="AY129" s="25" t="s">
        <v>331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25" t="s">
        <v>29</v>
      </c>
      <c r="BK129" s="218">
        <f>ROUND(I129*H129,2)</f>
        <v>0</v>
      </c>
      <c r="BL129" s="25" t="s">
        <v>338</v>
      </c>
      <c r="BM129" s="25" t="s">
        <v>2012</v>
      </c>
    </row>
    <row r="130" spans="2:65" s="14" customFormat="1" ht="13.5">
      <c r="B130" s="241"/>
      <c r="C130" s="242"/>
      <c r="D130" s="221" t="s">
        <v>340</v>
      </c>
      <c r="E130" s="243" t="s">
        <v>36</v>
      </c>
      <c r="F130" s="244" t="s">
        <v>2013</v>
      </c>
      <c r="G130" s="242"/>
      <c r="H130" s="245">
        <v>229.005</v>
      </c>
      <c r="I130" s="246"/>
      <c r="J130" s="242"/>
      <c r="K130" s="242"/>
      <c r="L130" s="247"/>
      <c r="M130" s="248"/>
      <c r="N130" s="249"/>
      <c r="O130" s="249"/>
      <c r="P130" s="249"/>
      <c r="Q130" s="249"/>
      <c r="R130" s="249"/>
      <c r="S130" s="249"/>
      <c r="T130" s="250"/>
      <c r="AT130" s="251" t="s">
        <v>340</v>
      </c>
      <c r="AU130" s="251" t="s">
        <v>89</v>
      </c>
      <c r="AV130" s="14" t="s">
        <v>89</v>
      </c>
      <c r="AW130" s="14" t="s">
        <v>43</v>
      </c>
      <c r="AX130" s="14" t="s">
        <v>29</v>
      </c>
      <c r="AY130" s="251" t="s">
        <v>331</v>
      </c>
    </row>
    <row r="131" spans="2:65" s="1" customFormat="1" ht="16.5" customHeight="1">
      <c r="B131" s="43"/>
      <c r="C131" s="207" t="s">
        <v>383</v>
      </c>
      <c r="D131" s="207" t="s">
        <v>333</v>
      </c>
      <c r="E131" s="208" t="s">
        <v>1149</v>
      </c>
      <c r="F131" s="209" t="s">
        <v>1150</v>
      </c>
      <c r="G131" s="210" t="s">
        <v>336</v>
      </c>
      <c r="H131" s="211">
        <v>441.5</v>
      </c>
      <c r="I131" s="212"/>
      <c r="J131" s="213">
        <f>ROUND(I131*H131,2)</f>
        <v>0</v>
      </c>
      <c r="K131" s="209" t="s">
        <v>337</v>
      </c>
      <c r="L131" s="63"/>
      <c r="M131" s="214" t="s">
        <v>36</v>
      </c>
      <c r="N131" s="215" t="s">
        <v>51</v>
      </c>
      <c r="O131" s="44"/>
      <c r="P131" s="216">
        <f>O131*H131</f>
        <v>0</v>
      </c>
      <c r="Q131" s="216">
        <v>0</v>
      </c>
      <c r="R131" s="216">
        <f>Q131*H131</f>
        <v>0</v>
      </c>
      <c r="S131" s="216">
        <v>0</v>
      </c>
      <c r="T131" s="217">
        <f>S131*H131</f>
        <v>0</v>
      </c>
      <c r="AR131" s="25" t="s">
        <v>338</v>
      </c>
      <c r="AT131" s="25" t="s">
        <v>333</v>
      </c>
      <c r="AU131" s="25" t="s">
        <v>89</v>
      </c>
      <c r="AY131" s="25" t="s">
        <v>331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25" t="s">
        <v>29</v>
      </c>
      <c r="BK131" s="218">
        <f>ROUND(I131*H131,2)</f>
        <v>0</v>
      </c>
      <c r="BL131" s="25" t="s">
        <v>338</v>
      </c>
      <c r="BM131" s="25" t="s">
        <v>2014</v>
      </c>
    </row>
    <row r="132" spans="2:65" s="12" customFormat="1" ht="13.5">
      <c r="B132" s="219"/>
      <c r="C132" s="220"/>
      <c r="D132" s="221" t="s">
        <v>340</v>
      </c>
      <c r="E132" s="222" t="s">
        <v>36</v>
      </c>
      <c r="F132" s="223" t="s">
        <v>2015</v>
      </c>
      <c r="G132" s="220"/>
      <c r="H132" s="222" t="s">
        <v>36</v>
      </c>
      <c r="I132" s="224"/>
      <c r="J132" s="220"/>
      <c r="K132" s="220"/>
      <c r="L132" s="225"/>
      <c r="M132" s="226"/>
      <c r="N132" s="227"/>
      <c r="O132" s="227"/>
      <c r="P132" s="227"/>
      <c r="Q132" s="227"/>
      <c r="R132" s="227"/>
      <c r="S132" s="227"/>
      <c r="T132" s="228"/>
      <c r="AT132" s="229" t="s">
        <v>340</v>
      </c>
      <c r="AU132" s="229" t="s">
        <v>89</v>
      </c>
      <c r="AV132" s="12" t="s">
        <v>29</v>
      </c>
      <c r="AW132" s="12" t="s">
        <v>43</v>
      </c>
      <c r="AX132" s="12" t="s">
        <v>80</v>
      </c>
      <c r="AY132" s="229" t="s">
        <v>331</v>
      </c>
    </row>
    <row r="133" spans="2:65" s="14" customFormat="1" ht="13.5">
      <c r="B133" s="241"/>
      <c r="C133" s="242"/>
      <c r="D133" s="221" t="s">
        <v>340</v>
      </c>
      <c r="E133" s="243" t="s">
        <v>36</v>
      </c>
      <c r="F133" s="244" t="s">
        <v>2016</v>
      </c>
      <c r="G133" s="242"/>
      <c r="H133" s="245">
        <v>441.5</v>
      </c>
      <c r="I133" s="246"/>
      <c r="J133" s="242"/>
      <c r="K133" s="242"/>
      <c r="L133" s="247"/>
      <c r="M133" s="248"/>
      <c r="N133" s="249"/>
      <c r="O133" s="249"/>
      <c r="P133" s="249"/>
      <c r="Q133" s="249"/>
      <c r="R133" s="249"/>
      <c r="S133" s="249"/>
      <c r="T133" s="250"/>
      <c r="AT133" s="251" t="s">
        <v>340</v>
      </c>
      <c r="AU133" s="251" t="s">
        <v>89</v>
      </c>
      <c r="AV133" s="14" t="s">
        <v>89</v>
      </c>
      <c r="AW133" s="14" t="s">
        <v>43</v>
      </c>
      <c r="AX133" s="14" t="s">
        <v>29</v>
      </c>
      <c r="AY133" s="251" t="s">
        <v>331</v>
      </c>
    </row>
    <row r="134" spans="2:65" s="11" customFormat="1" ht="29.85" customHeight="1">
      <c r="B134" s="191"/>
      <c r="C134" s="192"/>
      <c r="D134" s="193" t="s">
        <v>79</v>
      </c>
      <c r="E134" s="205" t="s">
        <v>369</v>
      </c>
      <c r="F134" s="205" t="s">
        <v>1168</v>
      </c>
      <c r="G134" s="192"/>
      <c r="H134" s="192"/>
      <c r="I134" s="195"/>
      <c r="J134" s="206">
        <f>BK134</f>
        <v>0</v>
      </c>
      <c r="K134" s="192"/>
      <c r="L134" s="197"/>
      <c r="M134" s="198"/>
      <c r="N134" s="199"/>
      <c r="O134" s="199"/>
      <c r="P134" s="200">
        <f>SUM(P135:P144)</f>
        <v>0</v>
      </c>
      <c r="Q134" s="199"/>
      <c r="R134" s="200">
        <f>SUM(R135:R144)</f>
        <v>254.304</v>
      </c>
      <c r="S134" s="199"/>
      <c r="T134" s="201">
        <f>SUM(T135:T144)</f>
        <v>0</v>
      </c>
      <c r="AR134" s="202" t="s">
        <v>29</v>
      </c>
      <c r="AT134" s="203" t="s">
        <v>79</v>
      </c>
      <c r="AU134" s="203" t="s">
        <v>29</v>
      </c>
      <c r="AY134" s="202" t="s">
        <v>331</v>
      </c>
      <c r="BK134" s="204">
        <f>SUM(BK135:BK144)</f>
        <v>0</v>
      </c>
    </row>
    <row r="135" spans="2:65" s="1" customFormat="1" ht="25.5" customHeight="1">
      <c r="B135" s="43"/>
      <c r="C135" s="207" t="s">
        <v>389</v>
      </c>
      <c r="D135" s="207" t="s">
        <v>333</v>
      </c>
      <c r="E135" s="208" t="s">
        <v>2017</v>
      </c>
      <c r="F135" s="209" t="s">
        <v>2018</v>
      </c>
      <c r="G135" s="210" t="s">
        <v>336</v>
      </c>
      <c r="H135" s="211">
        <v>441.5</v>
      </c>
      <c r="I135" s="212"/>
      <c r="J135" s="213">
        <f>ROUND(I135*H135,2)</f>
        <v>0</v>
      </c>
      <c r="K135" s="209" t="s">
        <v>36</v>
      </c>
      <c r="L135" s="63"/>
      <c r="M135" s="214" t="s">
        <v>36</v>
      </c>
      <c r="N135" s="215" t="s">
        <v>51</v>
      </c>
      <c r="O135" s="44"/>
      <c r="P135" s="216">
        <f>O135*H135</f>
        <v>0</v>
      </c>
      <c r="Q135" s="216">
        <v>9.5000000000000001E-2</v>
      </c>
      <c r="R135" s="216">
        <f>Q135*H135</f>
        <v>41.942500000000003</v>
      </c>
      <c r="S135" s="216">
        <v>0</v>
      </c>
      <c r="T135" s="217">
        <f>S135*H135</f>
        <v>0</v>
      </c>
      <c r="AR135" s="25" t="s">
        <v>338</v>
      </c>
      <c r="AT135" s="25" t="s">
        <v>333</v>
      </c>
      <c r="AU135" s="25" t="s">
        <v>89</v>
      </c>
      <c r="AY135" s="25" t="s">
        <v>331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25" t="s">
        <v>29</v>
      </c>
      <c r="BK135" s="218">
        <f>ROUND(I135*H135,2)</f>
        <v>0</v>
      </c>
      <c r="BL135" s="25" t="s">
        <v>338</v>
      </c>
      <c r="BM135" s="25" t="s">
        <v>2019</v>
      </c>
    </row>
    <row r="136" spans="2:65" s="12" customFormat="1" ht="13.5">
      <c r="B136" s="219"/>
      <c r="C136" s="220"/>
      <c r="D136" s="221" t="s">
        <v>340</v>
      </c>
      <c r="E136" s="222" t="s">
        <v>36</v>
      </c>
      <c r="F136" s="223" t="s">
        <v>2020</v>
      </c>
      <c r="G136" s="220"/>
      <c r="H136" s="222" t="s">
        <v>36</v>
      </c>
      <c r="I136" s="224"/>
      <c r="J136" s="220"/>
      <c r="K136" s="220"/>
      <c r="L136" s="225"/>
      <c r="M136" s="226"/>
      <c r="N136" s="227"/>
      <c r="O136" s="227"/>
      <c r="P136" s="227"/>
      <c r="Q136" s="227"/>
      <c r="R136" s="227"/>
      <c r="S136" s="227"/>
      <c r="T136" s="228"/>
      <c r="AT136" s="229" t="s">
        <v>340</v>
      </c>
      <c r="AU136" s="229" t="s">
        <v>89</v>
      </c>
      <c r="AV136" s="12" t="s">
        <v>29</v>
      </c>
      <c r="AW136" s="12" t="s">
        <v>43</v>
      </c>
      <c r="AX136" s="12" t="s">
        <v>80</v>
      </c>
      <c r="AY136" s="229" t="s">
        <v>331</v>
      </c>
    </row>
    <row r="137" spans="2:65" s="12" customFormat="1" ht="13.5">
      <c r="B137" s="219"/>
      <c r="C137" s="220"/>
      <c r="D137" s="221" t="s">
        <v>340</v>
      </c>
      <c r="E137" s="222" t="s">
        <v>36</v>
      </c>
      <c r="F137" s="223" t="s">
        <v>2021</v>
      </c>
      <c r="G137" s="220"/>
      <c r="H137" s="222" t="s">
        <v>36</v>
      </c>
      <c r="I137" s="224"/>
      <c r="J137" s="220"/>
      <c r="K137" s="220"/>
      <c r="L137" s="225"/>
      <c r="M137" s="226"/>
      <c r="N137" s="227"/>
      <c r="O137" s="227"/>
      <c r="P137" s="227"/>
      <c r="Q137" s="227"/>
      <c r="R137" s="227"/>
      <c r="S137" s="227"/>
      <c r="T137" s="228"/>
      <c r="AT137" s="229" t="s">
        <v>340</v>
      </c>
      <c r="AU137" s="229" t="s">
        <v>89</v>
      </c>
      <c r="AV137" s="12" t="s">
        <v>29</v>
      </c>
      <c r="AW137" s="12" t="s">
        <v>43</v>
      </c>
      <c r="AX137" s="12" t="s">
        <v>80</v>
      </c>
      <c r="AY137" s="229" t="s">
        <v>331</v>
      </c>
    </row>
    <row r="138" spans="2:65" s="14" customFormat="1" ht="13.5">
      <c r="B138" s="241"/>
      <c r="C138" s="242"/>
      <c r="D138" s="221" t="s">
        <v>340</v>
      </c>
      <c r="E138" s="243" t="s">
        <v>36</v>
      </c>
      <c r="F138" s="244" t="s">
        <v>2022</v>
      </c>
      <c r="G138" s="242"/>
      <c r="H138" s="245">
        <v>441.5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AT138" s="251" t="s">
        <v>340</v>
      </c>
      <c r="AU138" s="251" t="s">
        <v>89</v>
      </c>
      <c r="AV138" s="14" t="s">
        <v>89</v>
      </c>
      <c r="AW138" s="14" t="s">
        <v>43</v>
      </c>
      <c r="AX138" s="14" t="s">
        <v>29</v>
      </c>
      <c r="AY138" s="251" t="s">
        <v>331</v>
      </c>
    </row>
    <row r="139" spans="2:65" s="1" customFormat="1" ht="25.5" customHeight="1">
      <c r="B139" s="43"/>
      <c r="C139" s="207" t="s">
        <v>394</v>
      </c>
      <c r="D139" s="207" t="s">
        <v>333</v>
      </c>
      <c r="E139" s="208" t="s">
        <v>2023</v>
      </c>
      <c r="F139" s="209" t="s">
        <v>2024</v>
      </c>
      <c r="G139" s="210" t="s">
        <v>336</v>
      </c>
      <c r="H139" s="211">
        <v>441.5</v>
      </c>
      <c r="I139" s="212"/>
      <c r="J139" s="213">
        <f>ROUND(I139*H139,2)</f>
        <v>0</v>
      </c>
      <c r="K139" s="209" t="s">
        <v>36</v>
      </c>
      <c r="L139" s="63"/>
      <c r="M139" s="214" t="s">
        <v>36</v>
      </c>
      <c r="N139" s="215" t="s">
        <v>51</v>
      </c>
      <c r="O139" s="44"/>
      <c r="P139" s="216">
        <f>O139*H139</f>
        <v>0</v>
      </c>
      <c r="Q139" s="216">
        <v>0.38300000000000001</v>
      </c>
      <c r="R139" s="216">
        <f>Q139*H139</f>
        <v>169.09450000000001</v>
      </c>
      <c r="S139" s="216">
        <v>0</v>
      </c>
      <c r="T139" s="217">
        <f>S139*H139</f>
        <v>0</v>
      </c>
      <c r="AR139" s="25" t="s">
        <v>338</v>
      </c>
      <c r="AT139" s="25" t="s">
        <v>333</v>
      </c>
      <c r="AU139" s="25" t="s">
        <v>89</v>
      </c>
      <c r="AY139" s="25" t="s">
        <v>331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25" t="s">
        <v>29</v>
      </c>
      <c r="BK139" s="218">
        <f>ROUND(I139*H139,2)</f>
        <v>0</v>
      </c>
      <c r="BL139" s="25" t="s">
        <v>338</v>
      </c>
      <c r="BM139" s="25" t="s">
        <v>2025</v>
      </c>
    </row>
    <row r="140" spans="2:65" s="12" customFormat="1" ht="13.5">
      <c r="B140" s="219"/>
      <c r="C140" s="220"/>
      <c r="D140" s="221" t="s">
        <v>340</v>
      </c>
      <c r="E140" s="222" t="s">
        <v>36</v>
      </c>
      <c r="F140" s="223" t="s">
        <v>2026</v>
      </c>
      <c r="G140" s="220"/>
      <c r="H140" s="222" t="s">
        <v>36</v>
      </c>
      <c r="I140" s="224"/>
      <c r="J140" s="220"/>
      <c r="K140" s="220"/>
      <c r="L140" s="225"/>
      <c r="M140" s="226"/>
      <c r="N140" s="227"/>
      <c r="O140" s="227"/>
      <c r="P140" s="227"/>
      <c r="Q140" s="227"/>
      <c r="R140" s="227"/>
      <c r="S140" s="227"/>
      <c r="T140" s="228"/>
      <c r="AT140" s="229" t="s">
        <v>340</v>
      </c>
      <c r="AU140" s="229" t="s">
        <v>89</v>
      </c>
      <c r="AV140" s="12" t="s">
        <v>29</v>
      </c>
      <c r="AW140" s="12" t="s">
        <v>43</v>
      </c>
      <c r="AX140" s="12" t="s">
        <v>80</v>
      </c>
      <c r="AY140" s="229" t="s">
        <v>331</v>
      </c>
    </row>
    <row r="141" spans="2:65" s="14" customFormat="1" ht="13.5">
      <c r="B141" s="241"/>
      <c r="C141" s="242"/>
      <c r="D141" s="221" t="s">
        <v>340</v>
      </c>
      <c r="E141" s="243" t="s">
        <v>36</v>
      </c>
      <c r="F141" s="244" t="s">
        <v>2022</v>
      </c>
      <c r="G141" s="242"/>
      <c r="H141" s="245">
        <v>441.5</v>
      </c>
      <c r="I141" s="246"/>
      <c r="J141" s="242"/>
      <c r="K141" s="242"/>
      <c r="L141" s="247"/>
      <c r="M141" s="248"/>
      <c r="N141" s="249"/>
      <c r="O141" s="249"/>
      <c r="P141" s="249"/>
      <c r="Q141" s="249"/>
      <c r="R141" s="249"/>
      <c r="S141" s="249"/>
      <c r="T141" s="250"/>
      <c r="AT141" s="251" t="s">
        <v>340</v>
      </c>
      <c r="AU141" s="251" t="s">
        <v>89</v>
      </c>
      <c r="AV141" s="14" t="s">
        <v>89</v>
      </c>
      <c r="AW141" s="14" t="s">
        <v>43</v>
      </c>
      <c r="AX141" s="14" t="s">
        <v>29</v>
      </c>
      <c r="AY141" s="251" t="s">
        <v>331</v>
      </c>
    </row>
    <row r="142" spans="2:65" s="1" customFormat="1" ht="25.5" customHeight="1">
      <c r="B142" s="43"/>
      <c r="C142" s="207" t="s">
        <v>399</v>
      </c>
      <c r="D142" s="207" t="s">
        <v>333</v>
      </c>
      <c r="E142" s="208" t="s">
        <v>2027</v>
      </c>
      <c r="F142" s="209" t="s">
        <v>2028</v>
      </c>
      <c r="G142" s="210" t="s">
        <v>336</v>
      </c>
      <c r="H142" s="211">
        <v>441.5</v>
      </c>
      <c r="I142" s="212"/>
      <c r="J142" s="213">
        <f>ROUND(I142*H142,2)</f>
        <v>0</v>
      </c>
      <c r="K142" s="209" t="s">
        <v>36</v>
      </c>
      <c r="L142" s="63"/>
      <c r="M142" s="214" t="s">
        <v>36</v>
      </c>
      <c r="N142" s="215" t="s">
        <v>51</v>
      </c>
      <c r="O142" s="44"/>
      <c r="P142" s="216">
        <f>O142*H142</f>
        <v>0</v>
      </c>
      <c r="Q142" s="216">
        <v>9.8000000000000004E-2</v>
      </c>
      <c r="R142" s="216">
        <f>Q142*H142</f>
        <v>43.267000000000003</v>
      </c>
      <c r="S142" s="216">
        <v>0</v>
      </c>
      <c r="T142" s="217">
        <f>S142*H142</f>
        <v>0</v>
      </c>
      <c r="AR142" s="25" t="s">
        <v>338</v>
      </c>
      <c r="AT142" s="25" t="s">
        <v>333</v>
      </c>
      <c r="AU142" s="25" t="s">
        <v>89</v>
      </c>
      <c r="AY142" s="25" t="s">
        <v>331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25" t="s">
        <v>29</v>
      </c>
      <c r="BK142" s="218">
        <f>ROUND(I142*H142,2)</f>
        <v>0</v>
      </c>
      <c r="BL142" s="25" t="s">
        <v>338</v>
      </c>
      <c r="BM142" s="25" t="s">
        <v>2029</v>
      </c>
    </row>
    <row r="143" spans="2:65" s="12" customFormat="1" ht="13.5">
      <c r="B143" s="219"/>
      <c r="C143" s="220"/>
      <c r="D143" s="221" t="s">
        <v>340</v>
      </c>
      <c r="E143" s="222" t="s">
        <v>36</v>
      </c>
      <c r="F143" s="223" t="s">
        <v>2030</v>
      </c>
      <c r="G143" s="220"/>
      <c r="H143" s="222" t="s">
        <v>36</v>
      </c>
      <c r="I143" s="224"/>
      <c r="J143" s="220"/>
      <c r="K143" s="220"/>
      <c r="L143" s="225"/>
      <c r="M143" s="226"/>
      <c r="N143" s="227"/>
      <c r="O143" s="227"/>
      <c r="P143" s="227"/>
      <c r="Q143" s="227"/>
      <c r="R143" s="227"/>
      <c r="S143" s="227"/>
      <c r="T143" s="228"/>
      <c r="AT143" s="229" t="s">
        <v>340</v>
      </c>
      <c r="AU143" s="229" t="s">
        <v>89</v>
      </c>
      <c r="AV143" s="12" t="s">
        <v>29</v>
      </c>
      <c r="AW143" s="12" t="s">
        <v>43</v>
      </c>
      <c r="AX143" s="12" t="s">
        <v>80</v>
      </c>
      <c r="AY143" s="229" t="s">
        <v>331</v>
      </c>
    </row>
    <row r="144" spans="2:65" s="14" customFormat="1" ht="13.5">
      <c r="B144" s="241"/>
      <c r="C144" s="242"/>
      <c r="D144" s="221" t="s">
        <v>340</v>
      </c>
      <c r="E144" s="243" t="s">
        <v>36</v>
      </c>
      <c r="F144" s="244" t="s">
        <v>2022</v>
      </c>
      <c r="G144" s="242"/>
      <c r="H144" s="245">
        <v>441.5</v>
      </c>
      <c r="I144" s="246"/>
      <c r="J144" s="242"/>
      <c r="K144" s="242"/>
      <c r="L144" s="247"/>
      <c r="M144" s="248"/>
      <c r="N144" s="249"/>
      <c r="O144" s="249"/>
      <c r="P144" s="249"/>
      <c r="Q144" s="249"/>
      <c r="R144" s="249"/>
      <c r="S144" s="249"/>
      <c r="T144" s="250"/>
      <c r="AT144" s="251" t="s">
        <v>340</v>
      </c>
      <c r="AU144" s="251" t="s">
        <v>89</v>
      </c>
      <c r="AV144" s="14" t="s">
        <v>89</v>
      </c>
      <c r="AW144" s="14" t="s">
        <v>43</v>
      </c>
      <c r="AX144" s="14" t="s">
        <v>29</v>
      </c>
      <c r="AY144" s="251" t="s">
        <v>331</v>
      </c>
    </row>
    <row r="145" spans="2:65" s="11" customFormat="1" ht="29.85" customHeight="1">
      <c r="B145" s="191"/>
      <c r="C145" s="192"/>
      <c r="D145" s="193" t="s">
        <v>79</v>
      </c>
      <c r="E145" s="205" t="s">
        <v>734</v>
      </c>
      <c r="F145" s="205" t="s">
        <v>735</v>
      </c>
      <c r="G145" s="192"/>
      <c r="H145" s="192"/>
      <c r="I145" s="195"/>
      <c r="J145" s="206">
        <f>BK145</f>
        <v>0</v>
      </c>
      <c r="K145" s="192"/>
      <c r="L145" s="197"/>
      <c r="M145" s="198"/>
      <c r="N145" s="199"/>
      <c r="O145" s="199"/>
      <c r="P145" s="200">
        <f>P146</f>
        <v>0</v>
      </c>
      <c r="Q145" s="199"/>
      <c r="R145" s="200">
        <f>R146</f>
        <v>0</v>
      </c>
      <c r="S145" s="199"/>
      <c r="T145" s="201">
        <f>T146</f>
        <v>0</v>
      </c>
      <c r="AR145" s="202" t="s">
        <v>29</v>
      </c>
      <c r="AT145" s="203" t="s">
        <v>79</v>
      </c>
      <c r="AU145" s="203" t="s">
        <v>29</v>
      </c>
      <c r="AY145" s="202" t="s">
        <v>331</v>
      </c>
      <c r="BK145" s="204">
        <f>BK146</f>
        <v>0</v>
      </c>
    </row>
    <row r="146" spans="2:65" s="1" customFormat="1" ht="25.5" customHeight="1">
      <c r="B146" s="43"/>
      <c r="C146" s="207" t="s">
        <v>407</v>
      </c>
      <c r="D146" s="207" t="s">
        <v>333</v>
      </c>
      <c r="E146" s="208" t="s">
        <v>737</v>
      </c>
      <c r="F146" s="209" t="s">
        <v>738</v>
      </c>
      <c r="G146" s="210" t="s">
        <v>448</v>
      </c>
      <c r="H146" s="211">
        <v>254.304</v>
      </c>
      <c r="I146" s="212"/>
      <c r="J146" s="213">
        <f>ROUND(I146*H146,2)</f>
        <v>0</v>
      </c>
      <c r="K146" s="209" t="s">
        <v>337</v>
      </c>
      <c r="L146" s="63"/>
      <c r="M146" s="214" t="s">
        <v>36</v>
      </c>
      <c r="N146" s="279" t="s">
        <v>51</v>
      </c>
      <c r="O146" s="280"/>
      <c r="P146" s="281">
        <f>O146*H146</f>
        <v>0</v>
      </c>
      <c r="Q146" s="281">
        <v>0</v>
      </c>
      <c r="R146" s="281">
        <f>Q146*H146</f>
        <v>0</v>
      </c>
      <c r="S146" s="281">
        <v>0</v>
      </c>
      <c r="T146" s="282">
        <f>S146*H146</f>
        <v>0</v>
      </c>
      <c r="AR146" s="25" t="s">
        <v>338</v>
      </c>
      <c r="AT146" s="25" t="s">
        <v>333</v>
      </c>
      <c r="AU146" s="25" t="s">
        <v>89</v>
      </c>
      <c r="AY146" s="25" t="s">
        <v>331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25" t="s">
        <v>29</v>
      </c>
      <c r="BK146" s="218">
        <f>ROUND(I146*H146,2)</f>
        <v>0</v>
      </c>
      <c r="BL146" s="25" t="s">
        <v>338</v>
      </c>
      <c r="BM146" s="25" t="s">
        <v>2031</v>
      </c>
    </row>
    <row r="147" spans="2:65" s="1" customFormat="1" ht="6.95" customHeight="1">
      <c r="B147" s="58"/>
      <c r="C147" s="59"/>
      <c r="D147" s="59"/>
      <c r="E147" s="59"/>
      <c r="F147" s="59"/>
      <c r="G147" s="59"/>
      <c r="H147" s="59"/>
      <c r="I147" s="152"/>
      <c r="J147" s="59"/>
      <c r="K147" s="59"/>
      <c r="L147" s="63"/>
    </row>
  </sheetData>
  <sheetProtection algorithmName="SHA-512" hashValue="d+rB5AHA1lp8M2uzahbD0W4tphBU4eDQdFu74chNA60rRYOmB9tmlb5gu1xk6dHK13sMpjczykVX8RsEafq59w==" saltValue="InwCj96Lwz/cX8V6ckvz0yCx5oPcNXfBu6XMs4aROqbJuvlZ8rtHSBjmMRtD/ZGceGdYZxDH4kh5dmuGWARY8g==" spinCount="100000" sheet="1" objects="1" scenarios="1" formatColumns="0" formatRows="0" autoFilter="0"/>
  <autoFilter ref="C91:K146"/>
  <mergeCells count="16">
    <mergeCell ref="L2:V2"/>
    <mergeCell ref="E78:H78"/>
    <mergeCell ref="E82:H82"/>
    <mergeCell ref="E80:H80"/>
    <mergeCell ref="E84:H84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70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150</v>
      </c>
      <c r="AZ2" s="127" t="s">
        <v>2032</v>
      </c>
      <c r="BA2" s="127" t="s">
        <v>36</v>
      </c>
      <c r="BB2" s="127" t="s">
        <v>36</v>
      </c>
      <c r="BC2" s="127" t="s">
        <v>2033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2034</v>
      </c>
      <c r="BA3" s="127" t="s">
        <v>36</v>
      </c>
      <c r="BB3" s="127" t="s">
        <v>36</v>
      </c>
      <c r="BC3" s="127" t="s">
        <v>2035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2036</v>
      </c>
      <c r="BA4" s="127" t="s">
        <v>36</v>
      </c>
      <c r="BB4" s="127" t="s">
        <v>36</v>
      </c>
      <c r="BC4" s="127" t="s">
        <v>2033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2037</v>
      </c>
      <c r="BA5" s="127" t="s">
        <v>36</v>
      </c>
      <c r="BB5" s="127" t="s">
        <v>36</v>
      </c>
      <c r="BC5" s="127" t="s">
        <v>2038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2039</v>
      </c>
      <c r="BA6" s="127" t="s">
        <v>36</v>
      </c>
      <c r="BB6" s="127" t="s">
        <v>36</v>
      </c>
      <c r="BC6" s="127" t="s">
        <v>2040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1100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1995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2041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107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ROUND(J92,0)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ROUND(SUM(BE92:BE169), 0)</f>
        <v>0</v>
      </c>
      <c r="G34" s="44"/>
      <c r="H34" s="44"/>
      <c r="I34" s="144">
        <v>0.21</v>
      </c>
      <c r="J34" s="143">
        <f>ROUND(ROUND((SUM(BE92:BE169)),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ROUND(SUM(BF92:BF169), 0)</f>
        <v>0</v>
      </c>
      <c r="G35" s="44"/>
      <c r="H35" s="44"/>
      <c r="I35" s="144">
        <v>0.15</v>
      </c>
      <c r="J35" s="143">
        <f>ROUND(ROUND((SUM(BF92:BF169)),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ROUND(SUM(BG92:BG169),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ROUND(SUM(BH92:BH169),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ROUND(SUM(BI92:BI169),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1100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1995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02.7.2 - Zatravněná kostka - plocha J, J1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J92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J93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J94</f>
        <v>0</v>
      </c>
      <c r="K66" s="175"/>
    </row>
    <row r="67" spans="2:12" s="9" customFormat="1" ht="19.899999999999999" customHeight="1">
      <c r="B67" s="169"/>
      <c r="C67" s="170"/>
      <c r="D67" s="171" t="s">
        <v>1111</v>
      </c>
      <c r="E67" s="172"/>
      <c r="F67" s="172"/>
      <c r="G67" s="172"/>
      <c r="H67" s="172"/>
      <c r="I67" s="173"/>
      <c r="J67" s="174">
        <f>J135</f>
        <v>0</v>
      </c>
      <c r="K67" s="175"/>
    </row>
    <row r="68" spans="2:12" s="9" customFormat="1" ht="19.899999999999999" customHeight="1">
      <c r="B68" s="169"/>
      <c r="C68" s="170"/>
      <c r="D68" s="171" t="s">
        <v>309</v>
      </c>
      <c r="E68" s="172"/>
      <c r="F68" s="172"/>
      <c r="G68" s="172"/>
      <c r="H68" s="172"/>
      <c r="I68" s="173"/>
      <c r="J68" s="174">
        <f>J155</f>
        <v>0</v>
      </c>
      <c r="K68" s="175"/>
    </row>
    <row r="69" spans="2:12" s="1" customFormat="1" ht="21.75" customHeight="1">
      <c r="B69" s="43"/>
      <c r="C69" s="44"/>
      <c r="D69" s="44"/>
      <c r="E69" s="44"/>
      <c r="F69" s="44"/>
      <c r="G69" s="44"/>
      <c r="H69" s="44"/>
      <c r="I69" s="130"/>
      <c r="J69" s="44"/>
      <c r="K69" s="47"/>
    </row>
    <row r="70" spans="2:12" s="1" customFormat="1" ht="6.95" customHeight="1">
      <c r="B70" s="58"/>
      <c r="C70" s="59"/>
      <c r="D70" s="59"/>
      <c r="E70" s="59"/>
      <c r="F70" s="59"/>
      <c r="G70" s="59"/>
      <c r="H70" s="59"/>
      <c r="I70" s="152"/>
      <c r="J70" s="59"/>
      <c r="K70" s="60"/>
    </row>
    <row r="74" spans="2:12" s="1" customFormat="1" ht="6.95" customHeight="1">
      <c r="B74" s="61"/>
      <c r="C74" s="62"/>
      <c r="D74" s="62"/>
      <c r="E74" s="62"/>
      <c r="F74" s="62"/>
      <c r="G74" s="62"/>
      <c r="H74" s="62"/>
      <c r="I74" s="155"/>
      <c r="J74" s="62"/>
      <c r="K74" s="62"/>
      <c r="L74" s="63"/>
    </row>
    <row r="75" spans="2:12" s="1" customFormat="1" ht="36.950000000000003" customHeight="1">
      <c r="B75" s="43"/>
      <c r="C75" s="64" t="s">
        <v>315</v>
      </c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6.95" customHeight="1">
      <c r="B76" s="43"/>
      <c r="C76" s="65"/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4.45" customHeight="1">
      <c r="B77" s="43"/>
      <c r="C77" s="67" t="s">
        <v>18</v>
      </c>
      <c r="D77" s="65"/>
      <c r="E77" s="65"/>
      <c r="F77" s="65"/>
      <c r="G77" s="65"/>
      <c r="H77" s="65"/>
      <c r="I77" s="176"/>
      <c r="J77" s="65"/>
      <c r="K77" s="65"/>
      <c r="L77" s="63"/>
    </row>
    <row r="78" spans="2:12" s="1" customFormat="1" ht="16.5" customHeight="1">
      <c r="B78" s="43"/>
      <c r="C78" s="65"/>
      <c r="D78" s="65"/>
      <c r="E78" s="409" t="str">
        <f>E7</f>
        <v>ÚPRAVA VEŘEJNÉHO PROSTORU MEZI UL. VÝSTAVNÍ-VELETRŽNÍ PŘI MENDLOVĚ NÁM.ČÁST 1 - PARK</v>
      </c>
      <c r="F78" s="410"/>
      <c r="G78" s="410"/>
      <c r="H78" s="410"/>
      <c r="I78" s="176"/>
      <c r="J78" s="65"/>
      <c r="K78" s="65"/>
      <c r="L78" s="63"/>
    </row>
    <row r="79" spans="2:12">
      <c r="B79" s="29"/>
      <c r="C79" s="67" t="s">
        <v>275</v>
      </c>
      <c r="D79" s="177"/>
      <c r="E79" s="177"/>
      <c r="F79" s="177"/>
      <c r="G79" s="177"/>
      <c r="H79" s="177"/>
      <c r="J79" s="177"/>
      <c r="K79" s="177"/>
      <c r="L79" s="178"/>
    </row>
    <row r="80" spans="2:12" ht="16.5" customHeight="1">
      <c r="B80" s="29"/>
      <c r="C80" s="177"/>
      <c r="D80" s="177"/>
      <c r="E80" s="409" t="s">
        <v>1100</v>
      </c>
      <c r="F80" s="414"/>
      <c r="G80" s="414"/>
      <c r="H80" s="414"/>
      <c r="J80" s="177"/>
      <c r="K80" s="177"/>
      <c r="L80" s="178"/>
    </row>
    <row r="81" spans="2:65">
      <c r="B81" s="29"/>
      <c r="C81" s="67" t="s">
        <v>281</v>
      </c>
      <c r="D81" s="177"/>
      <c r="E81" s="177"/>
      <c r="F81" s="177"/>
      <c r="G81" s="177"/>
      <c r="H81" s="177"/>
      <c r="J81" s="177"/>
      <c r="K81" s="177"/>
      <c r="L81" s="178"/>
    </row>
    <row r="82" spans="2:65" s="1" customFormat="1" ht="16.5" customHeight="1">
      <c r="B82" s="43"/>
      <c r="C82" s="65"/>
      <c r="D82" s="65"/>
      <c r="E82" s="413" t="s">
        <v>1995</v>
      </c>
      <c r="F82" s="411"/>
      <c r="G82" s="411"/>
      <c r="H82" s="411"/>
      <c r="I82" s="176"/>
      <c r="J82" s="65"/>
      <c r="K82" s="65"/>
      <c r="L82" s="63"/>
    </row>
    <row r="83" spans="2:65" s="1" customFormat="1" ht="14.45" customHeight="1">
      <c r="B83" s="43"/>
      <c r="C83" s="67" t="s">
        <v>1108</v>
      </c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" customFormat="1" ht="17.25" customHeight="1">
      <c r="B84" s="43"/>
      <c r="C84" s="65"/>
      <c r="D84" s="65"/>
      <c r="E84" s="379" t="str">
        <f>E13</f>
        <v>SO 02.7.2 - Zatravněná kostka - plocha J, J1</v>
      </c>
      <c r="F84" s="411"/>
      <c r="G84" s="411"/>
      <c r="H84" s="411"/>
      <c r="I84" s="176"/>
      <c r="J84" s="65"/>
      <c r="K84" s="65"/>
      <c r="L84" s="63"/>
    </row>
    <row r="85" spans="2:65" s="1" customFormat="1" ht="6.9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" customFormat="1" ht="18" customHeight="1">
      <c r="B86" s="43"/>
      <c r="C86" s="67" t="s">
        <v>25</v>
      </c>
      <c r="D86" s="65"/>
      <c r="E86" s="65"/>
      <c r="F86" s="179" t="str">
        <f>F16</f>
        <v>BRNO</v>
      </c>
      <c r="G86" s="65"/>
      <c r="H86" s="65"/>
      <c r="I86" s="180" t="s">
        <v>27</v>
      </c>
      <c r="J86" s="75" t="str">
        <f>IF(J16="","",J16)</f>
        <v>15. 8. 2017</v>
      </c>
      <c r="K86" s="65"/>
      <c r="L86" s="63"/>
    </row>
    <row r="87" spans="2:65" s="1" customFormat="1" ht="6.95" customHeight="1">
      <c r="B87" s="43"/>
      <c r="C87" s="65"/>
      <c r="D87" s="65"/>
      <c r="E87" s="65"/>
      <c r="F87" s="65"/>
      <c r="G87" s="65"/>
      <c r="H87" s="65"/>
      <c r="I87" s="176"/>
      <c r="J87" s="65"/>
      <c r="K87" s="65"/>
      <c r="L87" s="63"/>
    </row>
    <row r="88" spans="2:65" s="1" customFormat="1">
      <c r="B88" s="43"/>
      <c r="C88" s="67" t="s">
        <v>34</v>
      </c>
      <c r="D88" s="65"/>
      <c r="E88" s="65"/>
      <c r="F88" s="179" t="str">
        <f>E19</f>
        <v>Statutární město Brno</v>
      </c>
      <c r="G88" s="65"/>
      <c r="H88" s="65"/>
      <c r="I88" s="180" t="s">
        <v>41</v>
      </c>
      <c r="J88" s="179" t="str">
        <f>E25</f>
        <v>ATELIÉR ZAHRADNÍ A KRAJIN. ARCHITEKTURY  Z.SENDLER</v>
      </c>
      <c r="K88" s="65"/>
      <c r="L88" s="63"/>
    </row>
    <row r="89" spans="2:65" s="1" customFormat="1" ht="14.45" customHeight="1">
      <c r="B89" s="43"/>
      <c r="C89" s="67" t="s">
        <v>39</v>
      </c>
      <c r="D89" s="65"/>
      <c r="E89" s="65"/>
      <c r="F89" s="179" t="str">
        <f>IF(E22="","",E22)</f>
        <v/>
      </c>
      <c r="G89" s="65"/>
      <c r="H89" s="65"/>
      <c r="I89" s="176"/>
      <c r="J89" s="65"/>
      <c r="K89" s="65"/>
      <c r="L89" s="63"/>
    </row>
    <row r="90" spans="2:65" s="1" customFormat="1" ht="10.35" customHeight="1">
      <c r="B90" s="43"/>
      <c r="C90" s="65"/>
      <c r="D90" s="65"/>
      <c r="E90" s="65"/>
      <c r="F90" s="65"/>
      <c r="G90" s="65"/>
      <c r="H90" s="65"/>
      <c r="I90" s="176"/>
      <c r="J90" s="65"/>
      <c r="K90" s="65"/>
      <c r="L90" s="63"/>
    </row>
    <row r="91" spans="2:65" s="10" customFormat="1" ht="29.25" customHeight="1">
      <c r="B91" s="181"/>
      <c r="C91" s="182" t="s">
        <v>316</v>
      </c>
      <c r="D91" s="183" t="s">
        <v>65</v>
      </c>
      <c r="E91" s="183" t="s">
        <v>61</v>
      </c>
      <c r="F91" s="183" t="s">
        <v>317</v>
      </c>
      <c r="G91" s="183" t="s">
        <v>318</v>
      </c>
      <c r="H91" s="183" t="s">
        <v>319</v>
      </c>
      <c r="I91" s="184" t="s">
        <v>320</v>
      </c>
      <c r="J91" s="183" t="s">
        <v>300</v>
      </c>
      <c r="K91" s="185" t="s">
        <v>321</v>
      </c>
      <c r="L91" s="186"/>
      <c r="M91" s="83" t="s">
        <v>322</v>
      </c>
      <c r="N91" s="84" t="s">
        <v>50</v>
      </c>
      <c r="O91" s="84" t="s">
        <v>323</v>
      </c>
      <c r="P91" s="84" t="s">
        <v>324</v>
      </c>
      <c r="Q91" s="84" t="s">
        <v>325</v>
      </c>
      <c r="R91" s="84" t="s">
        <v>326</v>
      </c>
      <c r="S91" s="84" t="s">
        <v>327</v>
      </c>
      <c r="T91" s="85" t="s">
        <v>328</v>
      </c>
    </row>
    <row r="92" spans="2:65" s="1" customFormat="1" ht="29.25" customHeight="1">
      <c r="B92" s="43"/>
      <c r="C92" s="89" t="s">
        <v>301</v>
      </c>
      <c r="D92" s="65"/>
      <c r="E92" s="65"/>
      <c r="F92" s="65"/>
      <c r="G92" s="65"/>
      <c r="H92" s="65"/>
      <c r="I92" s="176"/>
      <c r="J92" s="187">
        <f>BK92</f>
        <v>0</v>
      </c>
      <c r="K92" s="65"/>
      <c r="L92" s="63"/>
      <c r="M92" s="86"/>
      <c r="N92" s="87"/>
      <c r="O92" s="87"/>
      <c r="P92" s="188">
        <f>P93</f>
        <v>0</v>
      </c>
      <c r="Q92" s="87"/>
      <c r="R92" s="188">
        <f>R93</f>
        <v>37.278400000000005</v>
      </c>
      <c r="S92" s="87"/>
      <c r="T92" s="189">
        <f>T93</f>
        <v>0</v>
      </c>
      <c r="AT92" s="25" t="s">
        <v>79</v>
      </c>
      <c r="AU92" s="25" t="s">
        <v>302</v>
      </c>
      <c r="BK92" s="190">
        <f>BK93</f>
        <v>0</v>
      </c>
    </row>
    <row r="93" spans="2:65" s="11" customFormat="1" ht="37.35" customHeight="1">
      <c r="B93" s="191"/>
      <c r="C93" s="192"/>
      <c r="D93" s="193" t="s">
        <v>79</v>
      </c>
      <c r="E93" s="194" t="s">
        <v>329</v>
      </c>
      <c r="F93" s="194" t="s">
        <v>330</v>
      </c>
      <c r="G93" s="192"/>
      <c r="H93" s="192"/>
      <c r="I93" s="195"/>
      <c r="J93" s="196">
        <f>BK93</f>
        <v>0</v>
      </c>
      <c r="K93" s="192"/>
      <c r="L93" s="197"/>
      <c r="M93" s="198"/>
      <c r="N93" s="199"/>
      <c r="O93" s="199"/>
      <c r="P93" s="200">
        <f>P94+P135+P155</f>
        <v>0</v>
      </c>
      <c r="Q93" s="199"/>
      <c r="R93" s="200">
        <f>R94+R135+R155</f>
        <v>37.278400000000005</v>
      </c>
      <c r="S93" s="199"/>
      <c r="T93" s="201">
        <f>T94+T135+T155</f>
        <v>0</v>
      </c>
      <c r="AR93" s="202" t="s">
        <v>29</v>
      </c>
      <c r="AT93" s="203" t="s">
        <v>79</v>
      </c>
      <c r="AU93" s="203" t="s">
        <v>80</v>
      </c>
      <c r="AY93" s="202" t="s">
        <v>331</v>
      </c>
      <c r="BK93" s="204">
        <f>BK94+BK135+BK155</f>
        <v>0</v>
      </c>
    </row>
    <row r="94" spans="2:65" s="11" customFormat="1" ht="19.899999999999999" customHeight="1">
      <c r="B94" s="191"/>
      <c r="C94" s="192"/>
      <c r="D94" s="193" t="s">
        <v>79</v>
      </c>
      <c r="E94" s="205" t="s">
        <v>29</v>
      </c>
      <c r="F94" s="205" t="s">
        <v>332</v>
      </c>
      <c r="G94" s="192"/>
      <c r="H94" s="192"/>
      <c r="I94" s="195"/>
      <c r="J94" s="206">
        <f>BK94</f>
        <v>0</v>
      </c>
      <c r="K94" s="192"/>
      <c r="L94" s="197"/>
      <c r="M94" s="198"/>
      <c r="N94" s="199"/>
      <c r="O94" s="199"/>
      <c r="P94" s="200">
        <f>SUM(P95:P134)</f>
        <v>0</v>
      </c>
      <c r="Q94" s="199"/>
      <c r="R94" s="200">
        <f>SUM(R95:R134)</f>
        <v>0</v>
      </c>
      <c r="S94" s="199"/>
      <c r="T94" s="201">
        <f>SUM(T95:T134)</f>
        <v>0</v>
      </c>
      <c r="AR94" s="202" t="s">
        <v>29</v>
      </c>
      <c r="AT94" s="203" t="s">
        <v>79</v>
      </c>
      <c r="AU94" s="203" t="s">
        <v>29</v>
      </c>
      <c r="AY94" s="202" t="s">
        <v>331</v>
      </c>
      <c r="BK94" s="204">
        <f>SUM(BK95:BK134)</f>
        <v>0</v>
      </c>
    </row>
    <row r="95" spans="2:65" s="1" customFormat="1" ht="16.5" customHeight="1">
      <c r="B95" s="43"/>
      <c r="C95" s="207" t="s">
        <v>29</v>
      </c>
      <c r="D95" s="207" t="s">
        <v>333</v>
      </c>
      <c r="E95" s="208" t="s">
        <v>1114</v>
      </c>
      <c r="F95" s="209" t="s">
        <v>1115</v>
      </c>
      <c r="G95" s="210" t="s">
        <v>422</v>
      </c>
      <c r="H95" s="211">
        <v>4.1230000000000002</v>
      </c>
      <c r="I95" s="212"/>
      <c r="J95" s="213">
        <f>ROUND(I95*H95,2)</f>
        <v>0</v>
      </c>
      <c r="K95" s="209" t="s">
        <v>337</v>
      </c>
      <c r="L95" s="63"/>
      <c r="M95" s="214" t="s">
        <v>36</v>
      </c>
      <c r="N95" s="215" t="s">
        <v>51</v>
      </c>
      <c r="O95" s="44"/>
      <c r="P95" s="216">
        <f>O95*H95</f>
        <v>0</v>
      </c>
      <c r="Q95" s="216">
        <v>0</v>
      </c>
      <c r="R95" s="216">
        <f>Q95*H95</f>
        <v>0</v>
      </c>
      <c r="S95" s="216">
        <v>0</v>
      </c>
      <c r="T95" s="217">
        <f>S95*H95</f>
        <v>0</v>
      </c>
      <c r="AR95" s="25" t="s">
        <v>338</v>
      </c>
      <c r="AT95" s="25" t="s">
        <v>333</v>
      </c>
      <c r="AU95" s="25" t="s">
        <v>89</v>
      </c>
      <c r="AY95" s="25" t="s">
        <v>331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25" t="s">
        <v>29</v>
      </c>
      <c r="BK95" s="218">
        <f>ROUND(I95*H95,2)</f>
        <v>0</v>
      </c>
      <c r="BL95" s="25" t="s">
        <v>338</v>
      </c>
      <c r="BM95" s="25" t="s">
        <v>2042</v>
      </c>
    </row>
    <row r="96" spans="2:65" s="12" customFormat="1" ht="13.5">
      <c r="B96" s="219"/>
      <c r="C96" s="220"/>
      <c r="D96" s="221" t="s">
        <v>340</v>
      </c>
      <c r="E96" s="222" t="s">
        <v>36</v>
      </c>
      <c r="F96" s="223" t="s">
        <v>341</v>
      </c>
      <c r="G96" s="220"/>
      <c r="H96" s="222" t="s">
        <v>36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340</v>
      </c>
      <c r="AU96" s="229" t="s">
        <v>89</v>
      </c>
      <c r="AV96" s="12" t="s">
        <v>29</v>
      </c>
      <c r="AW96" s="12" t="s">
        <v>43</v>
      </c>
      <c r="AX96" s="12" t="s">
        <v>80</v>
      </c>
      <c r="AY96" s="229" t="s">
        <v>331</v>
      </c>
    </row>
    <row r="97" spans="2:65" s="12" customFormat="1" ht="13.5">
      <c r="B97" s="219"/>
      <c r="C97" s="220"/>
      <c r="D97" s="221" t="s">
        <v>340</v>
      </c>
      <c r="E97" s="222" t="s">
        <v>36</v>
      </c>
      <c r="F97" s="223" t="s">
        <v>342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65" s="12" customFormat="1" ht="13.5">
      <c r="B98" s="219"/>
      <c r="C98" s="220"/>
      <c r="D98" s="221" t="s">
        <v>340</v>
      </c>
      <c r="E98" s="222" t="s">
        <v>36</v>
      </c>
      <c r="F98" s="223" t="s">
        <v>2043</v>
      </c>
      <c r="G98" s="220"/>
      <c r="H98" s="222" t="s">
        <v>36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340</v>
      </c>
      <c r="AU98" s="229" t="s">
        <v>89</v>
      </c>
      <c r="AV98" s="12" t="s">
        <v>29</v>
      </c>
      <c r="AW98" s="12" t="s">
        <v>43</v>
      </c>
      <c r="AX98" s="12" t="s">
        <v>80</v>
      </c>
      <c r="AY98" s="229" t="s">
        <v>331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1118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1119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346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3" customFormat="1" ht="13.5">
      <c r="B102" s="230"/>
      <c r="C102" s="231"/>
      <c r="D102" s="221" t="s">
        <v>340</v>
      </c>
      <c r="E102" s="232" t="s">
        <v>36</v>
      </c>
      <c r="F102" s="233" t="s">
        <v>347</v>
      </c>
      <c r="G102" s="231"/>
      <c r="H102" s="234">
        <v>0</v>
      </c>
      <c r="I102" s="235"/>
      <c r="J102" s="231"/>
      <c r="K102" s="231"/>
      <c r="L102" s="236"/>
      <c r="M102" s="237"/>
      <c r="N102" s="238"/>
      <c r="O102" s="238"/>
      <c r="P102" s="238"/>
      <c r="Q102" s="238"/>
      <c r="R102" s="238"/>
      <c r="S102" s="238"/>
      <c r="T102" s="239"/>
      <c r="AT102" s="240" t="s">
        <v>340</v>
      </c>
      <c r="AU102" s="240" t="s">
        <v>89</v>
      </c>
      <c r="AV102" s="13" t="s">
        <v>113</v>
      </c>
      <c r="AW102" s="13" t="s">
        <v>43</v>
      </c>
      <c r="AX102" s="13" t="s">
        <v>80</v>
      </c>
      <c r="AY102" s="240" t="s">
        <v>331</v>
      </c>
    </row>
    <row r="103" spans="2:65" s="12" customFormat="1" ht="13.5">
      <c r="B103" s="219"/>
      <c r="C103" s="220"/>
      <c r="D103" s="221" t="s">
        <v>340</v>
      </c>
      <c r="E103" s="222" t="s">
        <v>36</v>
      </c>
      <c r="F103" s="223" t="s">
        <v>1120</v>
      </c>
      <c r="G103" s="220"/>
      <c r="H103" s="222" t="s">
        <v>36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340</v>
      </c>
      <c r="AU103" s="229" t="s">
        <v>89</v>
      </c>
      <c r="AV103" s="12" t="s">
        <v>29</v>
      </c>
      <c r="AW103" s="12" t="s">
        <v>43</v>
      </c>
      <c r="AX103" s="12" t="s">
        <v>80</v>
      </c>
      <c r="AY103" s="229" t="s">
        <v>331</v>
      </c>
    </row>
    <row r="104" spans="2:65" s="12" customFormat="1" ht="13.5">
      <c r="B104" s="219"/>
      <c r="C104" s="220"/>
      <c r="D104" s="221" t="s">
        <v>340</v>
      </c>
      <c r="E104" s="222" t="s">
        <v>36</v>
      </c>
      <c r="F104" s="223" t="s">
        <v>1999</v>
      </c>
      <c r="G104" s="220"/>
      <c r="H104" s="222" t="s">
        <v>36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340</v>
      </c>
      <c r="AU104" s="229" t="s">
        <v>89</v>
      </c>
      <c r="AV104" s="12" t="s">
        <v>29</v>
      </c>
      <c r="AW104" s="12" t="s">
        <v>43</v>
      </c>
      <c r="AX104" s="12" t="s">
        <v>80</v>
      </c>
      <c r="AY104" s="229" t="s">
        <v>331</v>
      </c>
    </row>
    <row r="105" spans="2:65" s="12" customFormat="1" ht="13.5">
      <c r="B105" s="219"/>
      <c r="C105" s="220"/>
      <c r="D105" s="221" t="s">
        <v>340</v>
      </c>
      <c r="E105" s="222" t="s">
        <v>36</v>
      </c>
      <c r="F105" s="223" t="s">
        <v>1122</v>
      </c>
      <c r="G105" s="220"/>
      <c r="H105" s="222" t="s">
        <v>36</v>
      </c>
      <c r="I105" s="224"/>
      <c r="J105" s="220"/>
      <c r="K105" s="220"/>
      <c r="L105" s="225"/>
      <c r="M105" s="226"/>
      <c r="N105" s="227"/>
      <c r="O105" s="227"/>
      <c r="P105" s="227"/>
      <c r="Q105" s="227"/>
      <c r="R105" s="227"/>
      <c r="S105" s="227"/>
      <c r="T105" s="228"/>
      <c r="AT105" s="229" t="s">
        <v>340</v>
      </c>
      <c r="AU105" s="229" t="s">
        <v>89</v>
      </c>
      <c r="AV105" s="12" t="s">
        <v>29</v>
      </c>
      <c r="AW105" s="12" t="s">
        <v>43</v>
      </c>
      <c r="AX105" s="12" t="s">
        <v>80</v>
      </c>
      <c r="AY105" s="229" t="s">
        <v>331</v>
      </c>
    </row>
    <row r="106" spans="2:65" s="12" customFormat="1" ht="13.5">
      <c r="B106" s="219"/>
      <c r="C106" s="220"/>
      <c r="D106" s="221" t="s">
        <v>340</v>
      </c>
      <c r="E106" s="222" t="s">
        <v>36</v>
      </c>
      <c r="F106" s="223" t="s">
        <v>1660</v>
      </c>
      <c r="G106" s="220"/>
      <c r="H106" s="222" t="s">
        <v>36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340</v>
      </c>
      <c r="AU106" s="229" t="s">
        <v>89</v>
      </c>
      <c r="AV106" s="12" t="s">
        <v>29</v>
      </c>
      <c r="AW106" s="12" t="s">
        <v>43</v>
      </c>
      <c r="AX106" s="12" t="s">
        <v>80</v>
      </c>
      <c r="AY106" s="229" t="s">
        <v>331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2044</v>
      </c>
      <c r="G107" s="242"/>
      <c r="H107" s="245">
        <v>4.1230000000000002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80</v>
      </c>
      <c r="AY107" s="251" t="s">
        <v>331</v>
      </c>
    </row>
    <row r="108" spans="2:65" s="13" customFormat="1" ht="13.5">
      <c r="B108" s="230"/>
      <c r="C108" s="231"/>
      <c r="D108" s="221" t="s">
        <v>340</v>
      </c>
      <c r="E108" s="232" t="s">
        <v>36</v>
      </c>
      <c r="F108" s="233" t="s">
        <v>347</v>
      </c>
      <c r="G108" s="231"/>
      <c r="H108" s="234">
        <v>4.1230000000000002</v>
      </c>
      <c r="I108" s="235"/>
      <c r="J108" s="231"/>
      <c r="K108" s="231"/>
      <c r="L108" s="236"/>
      <c r="M108" s="237"/>
      <c r="N108" s="238"/>
      <c r="O108" s="238"/>
      <c r="P108" s="238"/>
      <c r="Q108" s="238"/>
      <c r="R108" s="238"/>
      <c r="S108" s="238"/>
      <c r="T108" s="239"/>
      <c r="AT108" s="240" t="s">
        <v>340</v>
      </c>
      <c r="AU108" s="240" t="s">
        <v>89</v>
      </c>
      <c r="AV108" s="13" t="s">
        <v>113</v>
      </c>
      <c r="AW108" s="13" t="s">
        <v>43</v>
      </c>
      <c r="AX108" s="13" t="s">
        <v>80</v>
      </c>
      <c r="AY108" s="240" t="s">
        <v>331</v>
      </c>
    </row>
    <row r="109" spans="2:65" s="15" customFormat="1" ht="13.5">
      <c r="B109" s="252"/>
      <c r="C109" s="253"/>
      <c r="D109" s="221" t="s">
        <v>340</v>
      </c>
      <c r="E109" s="254" t="s">
        <v>2034</v>
      </c>
      <c r="F109" s="255" t="s">
        <v>350</v>
      </c>
      <c r="G109" s="253"/>
      <c r="H109" s="256">
        <v>4.1230000000000002</v>
      </c>
      <c r="I109" s="257"/>
      <c r="J109" s="253"/>
      <c r="K109" s="253"/>
      <c r="L109" s="258"/>
      <c r="M109" s="259"/>
      <c r="N109" s="260"/>
      <c r="O109" s="260"/>
      <c r="P109" s="260"/>
      <c r="Q109" s="260"/>
      <c r="R109" s="260"/>
      <c r="S109" s="260"/>
      <c r="T109" s="261"/>
      <c r="AT109" s="262" t="s">
        <v>340</v>
      </c>
      <c r="AU109" s="262" t="s">
        <v>89</v>
      </c>
      <c r="AV109" s="15" t="s">
        <v>338</v>
      </c>
      <c r="AW109" s="15" t="s">
        <v>43</v>
      </c>
      <c r="AX109" s="15" t="s">
        <v>29</v>
      </c>
      <c r="AY109" s="262" t="s">
        <v>331</v>
      </c>
    </row>
    <row r="110" spans="2:65" s="1" customFormat="1" ht="25.5" customHeight="1">
      <c r="B110" s="43"/>
      <c r="C110" s="207" t="s">
        <v>89</v>
      </c>
      <c r="D110" s="207" t="s">
        <v>333</v>
      </c>
      <c r="E110" s="208" t="s">
        <v>1125</v>
      </c>
      <c r="F110" s="209" t="s">
        <v>1126</v>
      </c>
      <c r="G110" s="210" t="s">
        <v>422</v>
      </c>
      <c r="H110" s="211">
        <v>0.82499999999999996</v>
      </c>
      <c r="I110" s="212"/>
      <c r="J110" s="213">
        <f>ROUND(I110*H110,2)</f>
        <v>0</v>
      </c>
      <c r="K110" s="209" t="s">
        <v>36</v>
      </c>
      <c r="L110" s="63"/>
      <c r="M110" s="214" t="s">
        <v>36</v>
      </c>
      <c r="N110" s="215" t="s">
        <v>51</v>
      </c>
      <c r="O110" s="44"/>
      <c r="P110" s="216">
        <f>O110*H110</f>
        <v>0</v>
      </c>
      <c r="Q110" s="216">
        <v>0</v>
      </c>
      <c r="R110" s="216">
        <f>Q110*H110</f>
        <v>0</v>
      </c>
      <c r="S110" s="216">
        <v>0</v>
      </c>
      <c r="T110" s="217">
        <f>S110*H110</f>
        <v>0</v>
      </c>
      <c r="AR110" s="25" t="s">
        <v>338</v>
      </c>
      <c r="AT110" s="25" t="s">
        <v>333</v>
      </c>
      <c r="AU110" s="25" t="s">
        <v>89</v>
      </c>
      <c r="AY110" s="25" t="s">
        <v>331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25" t="s">
        <v>29</v>
      </c>
      <c r="BK110" s="218">
        <f>ROUND(I110*H110,2)</f>
        <v>0</v>
      </c>
      <c r="BL110" s="25" t="s">
        <v>338</v>
      </c>
      <c r="BM110" s="25" t="s">
        <v>2045</v>
      </c>
    </row>
    <row r="111" spans="2:65" s="12" customFormat="1" ht="27">
      <c r="B111" s="219"/>
      <c r="C111" s="220"/>
      <c r="D111" s="221" t="s">
        <v>340</v>
      </c>
      <c r="E111" s="222" t="s">
        <v>36</v>
      </c>
      <c r="F111" s="223" t="s">
        <v>2046</v>
      </c>
      <c r="G111" s="220"/>
      <c r="H111" s="222" t="s">
        <v>36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340</v>
      </c>
      <c r="AU111" s="229" t="s">
        <v>89</v>
      </c>
      <c r="AV111" s="12" t="s">
        <v>29</v>
      </c>
      <c r="AW111" s="12" t="s">
        <v>43</v>
      </c>
      <c r="AX111" s="12" t="s">
        <v>80</v>
      </c>
      <c r="AY111" s="229" t="s">
        <v>331</v>
      </c>
    </row>
    <row r="112" spans="2:65" s="14" customFormat="1" ht="13.5">
      <c r="B112" s="241"/>
      <c r="C112" s="242"/>
      <c r="D112" s="221" t="s">
        <v>340</v>
      </c>
      <c r="E112" s="243" t="s">
        <v>36</v>
      </c>
      <c r="F112" s="244" t="s">
        <v>2047</v>
      </c>
      <c r="G112" s="242"/>
      <c r="H112" s="245">
        <v>0.82499999999999996</v>
      </c>
      <c r="I112" s="246"/>
      <c r="J112" s="242"/>
      <c r="K112" s="242"/>
      <c r="L112" s="247"/>
      <c r="M112" s="248"/>
      <c r="N112" s="249"/>
      <c r="O112" s="249"/>
      <c r="P112" s="249"/>
      <c r="Q112" s="249"/>
      <c r="R112" s="249"/>
      <c r="S112" s="249"/>
      <c r="T112" s="250"/>
      <c r="AT112" s="251" t="s">
        <v>340</v>
      </c>
      <c r="AU112" s="251" t="s">
        <v>89</v>
      </c>
      <c r="AV112" s="14" t="s">
        <v>89</v>
      </c>
      <c r="AW112" s="14" t="s">
        <v>43</v>
      </c>
      <c r="AX112" s="14" t="s">
        <v>80</v>
      </c>
      <c r="AY112" s="251" t="s">
        <v>331</v>
      </c>
    </row>
    <row r="113" spans="2:65" s="15" customFormat="1" ht="13.5">
      <c r="B113" s="252"/>
      <c r="C113" s="253"/>
      <c r="D113" s="221" t="s">
        <v>340</v>
      </c>
      <c r="E113" s="254" t="s">
        <v>2037</v>
      </c>
      <c r="F113" s="255" t="s">
        <v>350</v>
      </c>
      <c r="G113" s="253"/>
      <c r="H113" s="256">
        <v>0.82499999999999996</v>
      </c>
      <c r="I113" s="257"/>
      <c r="J113" s="253"/>
      <c r="K113" s="253"/>
      <c r="L113" s="258"/>
      <c r="M113" s="259"/>
      <c r="N113" s="260"/>
      <c r="O113" s="260"/>
      <c r="P113" s="260"/>
      <c r="Q113" s="260"/>
      <c r="R113" s="260"/>
      <c r="S113" s="260"/>
      <c r="T113" s="261"/>
      <c r="AT113" s="262" t="s">
        <v>340</v>
      </c>
      <c r="AU113" s="262" t="s">
        <v>89</v>
      </c>
      <c r="AV113" s="15" t="s">
        <v>338</v>
      </c>
      <c r="AW113" s="15" t="s">
        <v>43</v>
      </c>
      <c r="AX113" s="15" t="s">
        <v>29</v>
      </c>
      <c r="AY113" s="262" t="s">
        <v>331</v>
      </c>
    </row>
    <row r="114" spans="2:65" s="1" customFormat="1" ht="25.5" customHeight="1">
      <c r="B114" s="43"/>
      <c r="C114" s="207" t="s">
        <v>113</v>
      </c>
      <c r="D114" s="207" t="s">
        <v>333</v>
      </c>
      <c r="E114" s="208" t="s">
        <v>1130</v>
      </c>
      <c r="F114" s="209" t="s">
        <v>1131</v>
      </c>
      <c r="G114" s="210" t="s">
        <v>422</v>
      </c>
      <c r="H114" s="211">
        <v>19.789000000000001</v>
      </c>
      <c r="I114" s="212"/>
      <c r="J114" s="213">
        <f>ROUND(I114*H114,2)</f>
        <v>0</v>
      </c>
      <c r="K114" s="209" t="s">
        <v>337</v>
      </c>
      <c r="L114" s="63"/>
      <c r="M114" s="214" t="s">
        <v>36</v>
      </c>
      <c r="N114" s="215" t="s">
        <v>51</v>
      </c>
      <c r="O114" s="44"/>
      <c r="P114" s="216">
        <f>O114*H114</f>
        <v>0</v>
      </c>
      <c r="Q114" s="216">
        <v>0</v>
      </c>
      <c r="R114" s="216">
        <f>Q114*H114</f>
        <v>0</v>
      </c>
      <c r="S114" s="216">
        <v>0</v>
      </c>
      <c r="T114" s="217">
        <f>S114*H114</f>
        <v>0</v>
      </c>
      <c r="AR114" s="25" t="s">
        <v>338</v>
      </c>
      <c r="AT114" s="25" t="s">
        <v>333</v>
      </c>
      <c r="AU114" s="25" t="s">
        <v>89</v>
      </c>
      <c r="AY114" s="25" t="s">
        <v>331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25" t="s">
        <v>29</v>
      </c>
      <c r="BK114" s="218">
        <f>ROUND(I114*H114,2)</f>
        <v>0</v>
      </c>
      <c r="BL114" s="25" t="s">
        <v>338</v>
      </c>
      <c r="BM114" s="25" t="s">
        <v>2048</v>
      </c>
    </row>
    <row r="115" spans="2:65" s="12" customFormat="1" ht="13.5">
      <c r="B115" s="219"/>
      <c r="C115" s="220"/>
      <c r="D115" s="221" t="s">
        <v>340</v>
      </c>
      <c r="E115" s="222" t="s">
        <v>36</v>
      </c>
      <c r="F115" s="223" t="s">
        <v>2049</v>
      </c>
      <c r="G115" s="220"/>
      <c r="H115" s="222" t="s">
        <v>36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340</v>
      </c>
      <c r="AU115" s="229" t="s">
        <v>89</v>
      </c>
      <c r="AV115" s="12" t="s">
        <v>29</v>
      </c>
      <c r="AW115" s="12" t="s">
        <v>43</v>
      </c>
      <c r="AX115" s="12" t="s">
        <v>80</v>
      </c>
      <c r="AY115" s="229" t="s">
        <v>331</v>
      </c>
    </row>
    <row r="116" spans="2:65" s="14" customFormat="1" ht="13.5">
      <c r="B116" s="241"/>
      <c r="C116" s="242"/>
      <c r="D116" s="221" t="s">
        <v>340</v>
      </c>
      <c r="E116" s="243" t="s">
        <v>36</v>
      </c>
      <c r="F116" s="244" t="s">
        <v>2050</v>
      </c>
      <c r="G116" s="242"/>
      <c r="H116" s="245">
        <v>6.93</v>
      </c>
      <c r="I116" s="246"/>
      <c r="J116" s="242"/>
      <c r="K116" s="242"/>
      <c r="L116" s="247"/>
      <c r="M116" s="248"/>
      <c r="N116" s="249"/>
      <c r="O116" s="249"/>
      <c r="P116" s="249"/>
      <c r="Q116" s="249"/>
      <c r="R116" s="249"/>
      <c r="S116" s="249"/>
      <c r="T116" s="250"/>
      <c r="AT116" s="251" t="s">
        <v>340</v>
      </c>
      <c r="AU116" s="251" t="s">
        <v>89</v>
      </c>
      <c r="AV116" s="14" t="s">
        <v>89</v>
      </c>
      <c r="AW116" s="14" t="s">
        <v>43</v>
      </c>
      <c r="AX116" s="14" t="s">
        <v>80</v>
      </c>
      <c r="AY116" s="251" t="s">
        <v>331</v>
      </c>
    </row>
    <row r="117" spans="2:65" s="12" customFormat="1" ht="13.5">
      <c r="B117" s="219"/>
      <c r="C117" s="220"/>
      <c r="D117" s="221" t="s">
        <v>340</v>
      </c>
      <c r="E117" s="222" t="s">
        <v>36</v>
      </c>
      <c r="F117" s="223" t="s">
        <v>2051</v>
      </c>
      <c r="G117" s="220"/>
      <c r="H117" s="222" t="s">
        <v>36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340</v>
      </c>
      <c r="AU117" s="229" t="s">
        <v>89</v>
      </c>
      <c r="AV117" s="12" t="s">
        <v>29</v>
      </c>
      <c r="AW117" s="12" t="s">
        <v>43</v>
      </c>
      <c r="AX117" s="12" t="s">
        <v>80</v>
      </c>
      <c r="AY117" s="229" t="s">
        <v>331</v>
      </c>
    </row>
    <row r="118" spans="2:65" s="14" customFormat="1" ht="13.5">
      <c r="B118" s="241"/>
      <c r="C118" s="242"/>
      <c r="D118" s="221" t="s">
        <v>340</v>
      </c>
      <c r="E118" s="243" t="s">
        <v>36</v>
      </c>
      <c r="F118" s="244" t="s">
        <v>2052</v>
      </c>
      <c r="G118" s="242"/>
      <c r="H118" s="245">
        <v>13.683999999999999</v>
      </c>
      <c r="I118" s="246"/>
      <c r="J118" s="242"/>
      <c r="K118" s="242"/>
      <c r="L118" s="247"/>
      <c r="M118" s="248"/>
      <c r="N118" s="249"/>
      <c r="O118" s="249"/>
      <c r="P118" s="249"/>
      <c r="Q118" s="249"/>
      <c r="R118" s="249"/>
      <c r="S118" s="249"/>
      <c r="T118" s="250"/>
      <c r="AT118" s="251" t="s">
        <v>340</v>
      </c>
      <c r="AU118" s="251" t="s">
        <v>89</v>
      </c>
      <c r="AV118" s="14" t="s">
        <v>89</v>
      </c>
      <c r="AW118" s="14" t="s">
        <v>43</v>
      </c>
      <c r="AX118" s="14" t="s">
        <v>80</v>
      </c>
      <c r="AY118" s="251" t="s">
        <v>331</v>
      </c>
    </row>
    <row r="119" spans="2:65" s="13" customFormat="1" ht="13.5">
      <c r="B119" s="230"/>
      <c r="C119" s="231"/>
      <c r="D119" s="221" t="s">
        <v>340</v>
      </c>
      <c r="E119" s="232" t="s">
        <v>2032</v>
      </c>
      <c r="F119" s="233" t="s">
        <v>2053</v>
      </c>
      <c r="G119" s="231"/>
      <c r="H119" s="234">
        <v>20.614000000000001</v>
      </c>
      <c r="I119" s="235"/>
      <c r="J119" s="231"/>
      <c r="K119" s="231"/>
      <c r="L119" s="236"/>
      <c r="M119" s="237"/>
      <c r="N119" s="238"/>
      <c r="O119" s="238"/>
      <c r="P119" s="238"/>
      <c r="Q119" s="238"/>
      <c r="R119" s="238"/>
      <c r="S119" s="238"/>
      <c r="T119" s="239"/>
      <c r="AT119" s="240" t="s">
        <v>340</v>
      </c>
      <c r="AU119" s="240" t="s">
        <v>89</v>
      </c>
      <c r="AV119" s="13" t="s">
        <v>113</v>
      </c>
      <c r="AW119" s="13" t="s">
        <v>43</v>
      </c>
      <c r="AX119" s="13" t="s">
        <v>80</v>
      </c>
      <c r="AY119" s="240" t="s">
        <v>331</v>
      </c>
    </row>
    <row r="120" spans="2:65" s="12" customFormat="1" ht="13.5">
      <c r="B120" s="219"/>
      <c r="C120" s="220"/>
      <c r="D120" s="221" t="s">
        <v>340</v>
      </c>
      <c r="E120" s="222" t="s">
        <v>36</v>
      </c>
      <c r="F120" s="223" t="s">
        <v>1138</v>
      </c>
      <c r="G120" s="220"/>
      <c r="H120" s="222" t="s">
        <v>36</v>
      </c>
      <c r="I120" s="224"/>
      <c r="J120" s="220"/>
      <c r="K120" s="220"/>
      <c r="L120" s="225"/>
      <c r="M120" s="226"/>
      <c r="N120" s="227"/>
      <c r="O120" s="227"/>
      <c r="P120" s="227"/>
      <c r="Q120" s="227"/>
      <c r="R120" s="227"/>
      <c r="S120" s="227"/>
      <c r="T120" s="228"/>
      <c r="AT120" s="229" t="s">
        <v>340</v>
      </c>
      <c r="AU120" s="229" t="s">
        <v>89</v>
      </c>
      <c r="AV120" s="12" t="s">
        <v>29</v>
      </c>
      <c r="AW120" s="12" t="s">
        <v>43</v>
      </c>
      <c r="AX120" s="12" t="s">
        <v>80</v>
      </c>
      <c r="AY120" s="229" t="s">
        <v>331</v>
      </c>
    </row>
    <row r="121" spans="2:65" s="14" customFormat="1" ht="13.5">
      <c r="B121" s="241"/>
      <c r="C121" s="242"/>
      <c r="D121" s="221" t="s">
        <v>340</v>
      </c>
      <c r="E121" s="243" t="s">
        <v>36</v>
      </c>
      <c r="F121" s="244" t="s">
        <v>2054</v>
      </c>
      <c r="G121" s="242"/>
      <c r="H121" s="245">
        <v>-0.82499999999999996</v>
      </c>
      <c r="I121" s="246"/>
      <c r="J121" s="242"/>
      <c r="K121" s="242"/>
      <c r="L121" s="247"/>
      <c r="M121" s="248"/>
      <c r="N121" s="249"/>
      <c r="O121" s="249"/>
      <c r="P121" s="249"/>
      <c r="Q121" s="249"/>
      <c r="R121" s="249"/>
      <c r="S121" s="249"/>
      <c r="T121" s="250"/>
      <c r="AT121" s="251" t="s">
        <v>340</v>
      </c>
      <c r="AU121" s="251" t="s">
        <v>89</v>
      </c>
      <c r="AV121" s="14" t="s">
        <v>89</v>
      </c>
      <c r="AW121" s="14" t="s">
        <v>43</v>
      </c>
      <c r="AX121" s="14" t="s">
        <v>80</v>
      </c>
      <c r="AY121" s="251" t="s">
        <v>331</v>
      </c>
    </row>
    <row r="122" spans="2:65" s="15" customFormat="1" ht="13.5">
      <c r="B122" s="252"/>
      <c r="C122" s="253"/>
      <c r="D122" s="221" t="s">
        <v>340</v>
      </c>
      <c r="E122" s="254" t="s">
        <v>2039</v>
      </c>
      <c r="F122" s="255" t="s">
        <v>350</v>
      </c>
      <c r="G122" s="253"/>
      <c r="H122" s="256">
        <v>19.789000000000001</v>
      </c>
      <c r="I122" s="257"/>
      <c r="J122" s="253"/>
      <c r="K122" s="253"/>
      <c r="L122" s="258"/>
      <c r="M122" s="259"/>
      <c r="N122" s="260"/>
      <c r="O122" s="260"/>
      <c r="P122" s="260"/>
      <c r="Q122" s="260"/>
      <c r="R122" s="260"/>
      <c r="S122" s="260"/>
      <c r="T122" s="261"/>
      <c r="AT122" s="262" t="s">
        <v>340</v>
      </c>
      <c r="AU122" s="262" t="s">
        <v>89</v>
      </c>
      <c r="AV122" s="15" t="s">
        <v>338</v>
      </c>
      <c r="AW122" s="15" t="s">
        <v>43</v>
      </c>
      <c r="AX122" s="15" t="s">
        <v>29</v>
      </c>
      <c r="AY122" s="262" t="s">
        <v>331</v>
      </c>
    </row>
    <row r="123" spans="2:65" s="1" customFormat="1" ht="16.5" customHeight="1">
      <c r="B123" s="43"/>
      <c r="C123" s="207" t="s">
        <v>338</v>
      </c>
      <c r="D123" s="207" t="s">
        <v>333</v>
      </c>
      <c r="E123" s="208" t="s">
        <v>433</v>
      </c>
      <c r="F123" s="209" t="s">
        <v>434</v>
      </c>
      <c r="G123" s="210" t="s">
        <v>422</v>
      </c>
      <c r="H123" s="211">
        <v>20.614000000000001</v>
      </c>
      <c r="I123" s="212"/>
      <c r="J123" s="213">
        <f>ROUND(I123*H123,2)</f>
        <v>0</v>
      </c>
      <c r="K123" s="209" t="s">
        <v>337</v>
      </c>
      <c r="L123" s="63"/>
      <c r="M123" s="214" t="s">
        <v>36</v>
      </c>
      <c r="N123" s="215" t="s">
        <v>51</v>
      </c>
      <c r="O123" s="44"/>
      <c r="P123" s="216">
        <f>O123*H123</f>
        <v>0</v>
      </c>
      <c r="Q123" s="216">
        <v>0</v>
      </c>
      <c r="R123" s="216">
        <f>Q123*H123</f>
        <v>0</v>
      </c>
      <c r="S123" s="216">
        <v>0</v>
      </c>
      <c r="T123" s="217">
        <f>S123*H123</f>
        <v>0</v>
      </c>
      <c r="AR123" s="25" t="s">
        <v>338</v>
      </c>
      <c r="AT123" s="25" t="s">
        <v>333</v>
      </c>
      <c r="AU123" s="25" t="s">
        <v>89</v>
      </c>
      <c r="AY123" s="25" t="s">
        <v>331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25" t="s">
        <v>29</v>
      </c>
      <c r="BK123" s="218">
        <f>ROUND(I123*H123,2)</f>
        <v>0</v>
      </c>
      <c r="BL123" s="25" t="s">
        <v>338</v>
      </c>
      <c r="BM123" s="25" t="s">
        <v>2055</v>
      </c>
    </row>
    <row r="124" spans="2:65" s="12" customFormat="1" ht="13.5">
      <c r="B124" s="219"/>
      <c r="C124" s="220"/>
      <c r="D124" s="221" t="s">
        <v>340</v>
      </c>
      <c r="E124" s="222" t="s">
        <v>36</v>
      </c>
      <c r="F124" s="223" t="s">
        <v>436</v>
      </c>
      <c r="G124" s="220"/>
      <c r="H124" s="222" t="s">
        <v>36</v>
      </c>
      <c r="I124" s="224"/>
      <c r="J124" s="220"/>
      <c r="K124" s="220"/>
      <c r="L124" s="225"/>
      <c r="M124" s="226"/>
      <c r="N124" s="227"/>
      <c r="O124" s="227"/>
      <c r="P124" s="227"/>
      <c r="Q124" s="227"/>
      <c r="R124" s="227"/>
      <c r="S124" s="227"/>
      <c r="T124" s="228"/>
      <c r="AT124" s="229" t="s">
        <v>340</v>
      </c>
      <c r="AU124" s="229" t="s">
        <v>89</v>
      </c>
      <c r="AV124" s="12" t="s">
        <v>29</v>
      </c>
      <c r="AW124" s="12" t="s">
        <v>43</v>
      </c>
      <c r="AX124" s="12" t="s">
        <v>80</v>
      </c>
      <c r="AY124" s="229" t="s">
        <v>331</v>
      </c>
    </row>
    <row r="125" spans="2:65" s="14" customFormat="1" ht="13.5">
      <c r="B125" s="241"/>
      <c r="C125" s="242"/>
      <c r="D125" s="221" t="s">
        <v>340</v>
      </c>
      <c r="E125" s="243" t="s">
        <v>36</v>
      </c>
      <c r="F125" s="244" t="s">
        <v>2037</v>
      </c>
      <c r="G125" s="242"/>
      <c r="H125" s="245">
        <v>0.82499999999999996</v>
      </c>
      <c r="I125" s="246"/>
      <c r="J125" s="242"/>
      <c r="K125" s="242"/>
      <c r="L125" s="247"/>
      <c r="M125" s="248"/>
      <c r="N125" s="249"/>
      <c r="O125" s="249"/>
      <c r="P125" s="249"/>
      <c r="Q125" s="249"/>
      <c r="R125" s="249"/>
      <c r="S125" s="249"/>
      <c r="T125" s="250"/>
      <c r="AT125" s="251" t="s">
        <v>340</v>
      </c>
      <c r="AU125" s="251" t="s">
        <v>89</v>
      </c>
      <c r="AV125" s="14" t="s">
        <v>89</v>
      </c>
      <c r="AW125" s="14" t="s">
        <v>43</v>
      </c>
      <c r="AX125" s="14" t="s">
        <v>80</v>
      </c>
      <c r="AY125" s="251" t="s">
        <v>331</v>
      </c>
    </row>
    <row r="126" spans="2:65" s="14" customFormat="1" ht="13.5">
      <c r="B126" s="241"/>
      <c r="C126" s="242"/>
      <c r="D126" s="221" t="s">
        <v>340</v>
      </c>
      <c r="E126" s="243" t="s">
        <v>36</v>
      </c>
      <c r="F126" s="244" t="s">
        <v>2039</v>
      </c>
      <c r="G126" s="242"/>
      <c r="H126" s="245">
        <v>19.789000000000001</v>
      </c>
      <c r="I126" s="246"/>
      <c r="J126" s="242"/>
      <c r="K126" s="242"/>
      <c r="L126" s="247"/>
      <c r="M126" s="248"/>
      <c r="N126" s="249"/>
      <c r="O126" s="249"/>
      <c r="P126" s="249"/>
      <c r="Q126" s="249"/>
      <c r="R126" s="249"/>
      <c r="S126" s="249"/>
      <c r="T126" s="250"/>
      <c r="AT126" s="251" t="s">
        <v>340</v>
      </c>
      <c r="AU126" s="251" t="s">
        <v>89</v>
      </c>
      <c r="AV126" s="14" t="s">
        <v>89</v>
      </c>
      <c r="AW126" s="14" t="s">
        <v>43</v>
      </c>
      <c r="AX126" s="14" t="s">
        <v>80</v>
      </c>
      <c r="AY126" s="251" t="s">
        <v>331</v>
      </c>
    </row>
    <row r="127" spans="2:65" s="15" customFormat="1" ht="13.5">
      <c r="B127" s="252"/>
      <c r="C127" s="253"/>
      <c r="D127" s="221" t="s">
        <v>340</v>
      </c>
      <c r="E127" s="254" t="s">
        <v>2036</v>
      </c>
      <c r="F127" s="255" t="s">
        <v>350</v>
      </c>
      <c r="G127" s="253"/>
      <c r="H127" s="256">
        <v>20.614000000000001</v>
      </c>
      <c r="I127" s="257"/>
      <c r="J127" s="253"/>
      <c r="K127" s="253"/>
      <c r="L127" s="258"/>
      <c r="M127" s="259"/>
      <c r="N127" s="260"/>
      <c r="O127" s="260"/>
      <c r="P127" s="260"/>
      <c r="Q127" s="260"/>
      <c r="R127" s="260"/>
      <c r="S127" s="260"/>
      <c r="T127" s="261"/>
      <c r="AT127" s="262" t="s">
        <v>340</v>
      </c>
      <c r="AU127" s="262" t="s">
        <v>89</v>
      </c>
      <c r="AV127" s="15" t="s">
        <v>338</v>
      </c>
      <c r="AW127" s="15" t="s">
        <v>43</v>
      </c>
      <c r="AX127" s="15" t="s">
        <v>29</v>
      </c>
      <c r="AY127" s="262" t="s">
        <v>331</v>
      </c>
    </row>
    <row r="128" spans="2:65" s="1" customFormat="1" ht="16.5" customHeight="1">
      <c r="B128" s="43"/>
      <c r="C128" s="207" t="s">
        <v>369</v>
      </c>
      <c r="D128" s="207" t="s">
        <v>333</v>
      </c>
      <c r="E128" s="208" t="s">
        <v>442</v>
      </c>
      <c r="F128" s="209" t="s">
        <v>443</v>
      </c>
      <c r="G128" s="210" t="s">
        <v>422</v>
      </c>
      <c r="H128" s="211">
        <v>20.614000000000001</v>
      </c>
      <c r="I128" s="212"/>
      <c r="J128" s="213">
        <f>ROUND(I128*H128,2)</f>
        <v>0</v>
      </c>
      <c r="K128" s="209" t="s">
        <v>337</v>
      </c>
      <c r="L128" s="63"/>
      <c r="M128" s="214" t="s">
        <v>36</v>
      </c>
      <c r="N128" s="215" t="s">
        <v>51</v>
      </c>
      <c r="O128" s="44"/>
      <c r="P128" s="216">
        <f>O128*H128</f>
        <v>0</v>
      </c>
      <c r="Q128" s="216">
        <v>0</v>
      </c>
      <c r="R128" s="216">
        <f>Q128*H128</f>
        <v>0</v>
      </c>
      <c r="S128" s="216">
        <v>0</v>
      </c>
      <c r="T128" s="217">
        <f>S128*H128</f>
        <v>0</v>
      </c>
      <c r="AR128" s="25" t="s">
        <v>338</v>
      </c>
      <c r="AT128" s="25" t="s">
        <v>333</v>
      </c>
      <c r="AU128" s="25" t="s">
        <v>89</v>
      </c>
      <c r="AY128" s="25" t="s">
        <v>331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25" t="s">
        <v>29</v>
      </c>
      <c r="BK128" s="218">
        <f>ROUND(I128*H128,2)</f>
        <v>0</v>
      </c>
      <c r="BL128" s="25" t="s">
        <v>338</v>
      </c>
      <c r="BM128" s="25" t="s">
        <v>2056</v>
      </c>
    </row>
    <row r="129" spans="2:65" s="14" customFormat="1" ht="13.5">
      <c r="B129" s="241"/>
      <c r="C129" s="242"/>
      <c r="D129" s="221" t="s">
        <v>340</v>
      </c>
      <c r="E129" s="243" t="s">
        <v>36</v>
      </c>
      <c r="F129" s="244" t="s">
        <v>2036</v>
      </c>
      <c r="G129" s="242"/>
      <c r="H129" s="245">
        <v>20.614000000000001</v>
      </c>
      <c r="I129" s="246"/>
      <c r="J129" s="242"/>
      <c r="K129" s="242"/>
      <c r="L129" s="247"/>
      <c r="M129" s="248"/>
      <c r="N129" s="249"/>
      <c r="O129" s="249"/>
      <c r="P129" s="249"/>
      <c r="Q129" s="249"/>
      <c r="R129" s="249"/>
      <c r="S129" s="249"/>
      <c r="T129" s="250"/>
      <c r="AT129" s="251" t="s">
        <v>340</v>
      </c>
      <c r="AU129" s="251" t="s">
        <v>89</v>
      </c>
      <c r="AV129" s="14" t="s">
        <v>89</v>
      </c>
      <c r="AW129" s="14" t="s">
        <v>43</v>
      </c>
      <c r="AX129" s="14" t="s">
        <v>29</v>
      </c>
      <c r="AY129" s="251" t="s">
        <v>331</v>
      </c>
    </row>
    <row r="130" spans="2:65" s="1" customFormat="1" ht="16.5" customHeight="1">
      <c r="B130" s="43"/>
      <c r="C130" s="207" t="s">
        <v>377</v>
      </c>
      <c r="D130" s="207" t="s">
        <v>333</v>
      </c>
      <c r="E130" s="208" t="s">
        <v>446</v>
      </c>
      <c r="F130" s="209" t="s">
        <v>447</v>
      </c>
      <c r="G130" s="210" t="s">
        <v>448</v>
      </c>
      <c r="H130" s="211">
        <v>37.104999999999997</v>
      </c>
      <c r="I130" s="212"/>
      <c r="J130" s="213">
        <f>ROUND(I130*H130,2)</f>
        <v>0</v>
      </c>
      <c r="K130" s="209" t="s">
        <v>337</v>
      </c>
      <c r="L130" s="63"/>
      <c r="M130" s="214" t="s">
        <v>36</v>
      </c>
      <c r="N130" s="215" t="s">
        <v>51</v>
      </c>
      <c r="O130" s="44"/>
      <c r="P130" s="216">
        <f>O130*H130</f>
        <v>0</v>
      </c>
      <c r="Q130" s="216">
        <v>0</v>
      </c>
      <c r="R130" s="216">
        <f>Q130*H130</f>
        <v>0</v>
      </c>
      <c r="S130" s="216">
        <v>0</v>
      </c>
      <c r="T130" s="217">
        <f>S130*H130</f>
        <v>0</v>
      </c>
      <c r="AR130" s="25" t="s">
        <v>338</v>
      </c>
      <c r="AT130" s="25" t="s">
        <v>333</v>
      </c>
      <c r="AU130" s="25" t="s">
        <v>89</v>
      </c>
      <c r="AY130" s="25" t="s">
        <v>331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25" t="s">
        <v>29</v>
      </c>
      <c r="BK130" s="218">
        <f>ROUND(I130*H130,2)</f>
        <v>0</v>
      </c>
      <c r="BL130" s="25" t="s">
        <v>338</v>
      </c>
      <c r="BM130" s="25" t="s">
        <v>2057</v>
      </c>
    </row>
    <row r="131" spans="2:65" s="14" customFormat="1" ht="13.5">
      <c r="B131" s="241"/>
      <c r="C131" s="242"/>
      <c r="D131" s="221" t="s">
        <v>340</v>
      </c>
      <c r="E131" s="243" t="s">
        <v>36</v>
      </c>
      <c r="F131" s="244" t="s">
        <v>2058</v>
      </c>
      <c r="G131" s="242"/>
      <c r="H131" s="245">
        <v>37.104999999999997</v>
      </c>
      <c r="I131" s="246"/>
      <c r="J131" s="242"/>
      <c r="K131" s="242"/>
      <c r="L131" s="247"/>
      <c r="M131" s="248"/>
      <c r="N131" s="249"/>
      <c r="O131" s="249"/>
      <c r="P131" s="249"/>
      <c r="Q131" s="249"/>
      <c r="R131" s="249"/>
      <c r="S131" s="249"/>
      <c r="T131" s="250"/>
      <c r="AT131" s="251" t="s">
        <v>340</v>
      </c>
      <c r="AU131" s="251" t="s">
        <v>89</v>
      </c>
      <c r="AV131" s="14" t="s">
        <v>89</v>
      </c>
      <c r="AW131" s="14" t="s">
        <v>43</v>
      </c>
      <c r="AX131" s="14" t="s">
        <v>29</v>
      </c>
      <c r="AY131" s="251" t="s">
        <v>331</v>
      </c>
    </row>
    <row r="132" spans="2:65" s="1" customFormat="1" ht="16.5" customHeight="1">
      <c r="B132" s="43"/>
      <c r="C132" s="207" t="s">
        <v>383</v>
      </c>
      <c r="D132" s="207" t="s">
        <v>333</v>
      </c>
      <c r="E132" s="208" t="s">
        <v>1149</v>
      </c>
      <c r="F132" s="209" t="s">
        <v>1150</v>
      </c>
      <c r="G132" s="210" t="s">
        <v>336</v>
      </c>
      <c r="H132" s="211">
        <v>82</v>
      </c>
      <c r="I132" s="212"/>
      <c r="J132" s="213">
        <f>ROUND(I132*H132,2)</f>
        <v>0</v>
      </c>
      <c r="K132" s="209" t="s">
        <v>337</v>
      </c>
      <c r="L132" s="63"/>
      <c r="M132" s="214" t="s">
        <v>36</v>
      </c>
      <c r="N132" s="215" t="s">
        <v>51</v>
      </c>
      <c r="O132" s="44"/>
      <c r="P132" s="216">
        <f>O132*H132</f>
        <v>0</v>
      </c>
      <c r="Q132" s="216">
        <v>0</v>
      </c>
      <c r="R132" s="216">
        <f>Q132*H132</f>
        <v>0</v>
      </c>
      <c r="S132" s="216">
        <v>0</v>
      </c>
      <c r="T132" s="217">
        <f>S132*H132</f>
        <v>0</v>
      </c>
      <c r="AR132" s="25" t="s">
        <v>338</v>
      </c>
      <c r="AT132" s="25" t="s">
        <v>333</v>
      </c>
      <c r="AU132" s="25" t="s">
        <v>89</v>
      </c>
      <c r="AY132" s="25" t="s">
        <v>331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25" t="s">
        <v>29</v>
      </c>
      <c r="BK132" s="218">
        <f>ROUND(I132*H132,2)</f>
        <v>0</v>
      </c>
      <c r="BL132" s="25" t="s">
        <v>338</v>
      </c>
      <c r="BM132" s="25" t="s">
        <v>2059</v>
      </c>
    </row>
    <row r="133" spans="2:65" s="12" customFormat="1" ht="13.5">
      <c r="B133" s="219"/>
      <c r="C133" s="220"/>
      <c r="D133" s="221" t="s">
        <v>340</v>
      </c>
      <c r="E133" s="222" t="s">
        <v>36</v>
      </c>
      <c r="F133" s="223" t="s">
        <v>2060</v>
      </c>
      <c r="G133" s="220"/>
      <c r="H133" s="222" t="s">
        <v>36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340</v>
      </c>
      <c r="AU133" s="229" t="s">
        <v>89</v>
      </c>
      <c r="AV133" s="12" t="s">
        <v>29</v>
      </c>
      <c r="AW133" s="12" t="s">
        <v>43</v>
      </c>
      <c r="AX133" s="12" t="s">
        <v>80</v>
      </c>
      <c r="AY133" s="229" t="s">
        <v>331</v>
      </c>
    </row>
    <row r="134" spans="2:65" s="14" customFormat="1" ht="13.5">
      <c r="B134" s="241"/>
      <c r="C134" s="242"/>
      <c r="D134" s="221" t="s">
        <v>340</v>
      </c>
      <c r="E134" s="243" t="s">
        <v>36</v>
      </c>
      <c r="F134" s="244" t="s">
        <v>2061</v>
      </c>
      <c r="G134" s="242"/>
      <c r="H134" s="245">
        <v>82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AT134" s="251" t="s">
        <v>340</v>
      </c>
      <c r="AU134" s="251" t="s">
        <v>89</v>
      </c>
      <c r="AV134" s="14" t="s">
        <v>89</v>
      </c>
      <c r="AW134" s="14" t="s">
        <v>43</v>
      </c>
      <c r="AX134" s="14" t="s">
        <v>29</v>
      </c>
      <c r="AY134" s="251" t="s">
        <v>331</v>
      </c>
    </row>
    <row r="135" spans="2:65" s="11" customFormat="1" ht="29.85" customHeight="1">
      <c r="B135" s="191"/>
      <c r="C135" s="192"/>
      <c r="D135" s="193" t="s">
        <v>79</v>
      </c>
      <c r="E135" s="205" t="s">
        <v>369</v>
      </c>
      <c r="F135" s="205" t="s">
        <v>1168</v>
      </c>
      <c r="G135" s="192"/>
      <c r="H135" s="192"/>
      <c r="I135" s="195"/>
      <c r="J135" s="206">
        <f>BK135</f>
        <v>0</v>
      </c>
      <c r="K135" s="192"/>
      <c r="L135" s="197"/>
      <c r="M135" s="198"/>
      <c r="N135" s="199"/>
      <c r="O135" s="199"/>
      <c r="P135" s="200">
        <f>SUM(P136:P154)</f>
        <v>0</v>
      </c>
      <c r="Q135" s="199"/>
      <c r="R135" s="200">
        <f>SUM(R136:R154)</f>
        <v>37.278400000000005</v>
      </c>
      <c r="S135" s="199"/>
      <c r="T135" s="201">
        <f>SUM(T136:T154)</f>
        <v>0</v>
      </c>
      <c r="AR135" s="202" t="s">
        <v>29</v>
      </c>
      <c r="AT135" s="203" t="s">
        <v>79</v>
      </c>
      <c r="AU135" s="203" t="s">
        <v>29</v>
      </c>
      <c r="AY135" s="202" t="s">
        <v>331</v>
      </c>
      <c r="BK135" s="204">
        <f>SUM(BK136:BK154)</f>
        <v>0</v>
      </c>
    </row>
    <row r="136" spans="2:65" s="1" customFormat="1" ht="25.5" customHeight="1">
      <c r="B136" s="43"/>
      <c r="C136" s="207" t="s">
        <v>389</v>
      </c>
      <c r="D136" s="207" t="s">
        <v>333</v>
      </c>
      <c r="E136" s="208" t="s">
        <v>2062</v>
      </c>
      <c r="F136" s="209" t="s">
        <v>2063</v>
      </c>
      <c r="G136" s="210" t="s">
        <v>336</v>
      </c>
      <c r="H136" s="211">
        <v>62.2</v>
      </c>
      <c r="I136" s="212"/>
      <c r="J136" s="213">
        <f>ROUND(I136*H136,2)</f>
        <v>0</v>
      </c>
      <c r="K136" s="209" t="s">
        <v>36</v>
      </c>
      <c r="L136" s="63"/>
      <c r="M136" s="214" t="s">
        <v>36</v>
      </c>
      <c r="N136" s="215" t="s">
        <v>51</v>
      </c>
      <c r="O136" s="44"/>
      <c r="P136" s="216">
        <f>O136*H136</f>
        <v>0</v>
      </c>
      <c r="Q136" s="216">
        <v>0.19</v>
      </c>
      <c r="R136" s="216">
        <f>Q136*H136</f>
        <v>11.818000000000001</v>
      </c>
      <c r="S136" s="216">
        <v>0</v>
      </c>
      <c r="T136" s="217">
        <f>S136*H136</f>
        <v>0</v>
      </c>
      <c r="AR136" s="25" t="s">
        <v>338</v>
      </c>
      <c r="AT136" s="25" t="s">
        <v>333</v>
      </c>
      <c r="AU136" s="25" t="s">
        <v>89</v>
      </c>
      <c r="AY136" s="25" t="s">
        <v>331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25" t="s">
        <v>29</v>
      </c>
      <c r="BK136" s="218">
        <f>ROUND(I136*H136,2)</f>
        <v>0</v>
      </c>
      <c r="BL136" s="25" t="s">
        <v>338</v>
      </c>
      <c r="BM136" s="25" t="s">
        <v>2064</v>
      </c>
    </row>
    <row r="137" spans="2:65" s="12" customFormat="1" ht="13.5">
      <c r="B137" s="219"/>
      <c r="C137" s="220"/>
      <c r="D137" s="221" t="s">
        <v>340</v>
      </c>
      <c r="E137" s="222" t="s">
        <v>36</v>
      </c>
      <c r="F137" s="223" t="s">
        <v>2065</v>
      </c>
      <c r="G137" s="220"/>
      <c r="H137" s="222" t="s">
        <v>36</v>
      </c>
      <c r="I137" s="224"/>
      <c r="J137" s="220"/>
      <c r="K137" s="220"/>
      <c r="L137" s="225"/>
      <c r="M137" s="226"/>
      <c r="N137" s="227"/>
      <c r="O137" s="227"/>
      <c r="P137" s="227"/>
      <c r="Q137" s="227"/>
      <c r="R137" s="227"/>
      <c r="S137" s="227"/>
      <c r="T137" s="228"/>
      <c r="AT137" s="229" t="s">
        <v>340</v>
      </c>
      <c r="AU137" s="229" t="s">
        <v>89</v>
      </c>
      <c r="AV137" s="12" t="s">
        <v>29</v>
      </c>
      <c r="AW137" s="12" t="s">
        <v>43</v>
      </c>
      <c r="AX137" s="12" t="s">
        <v>80</v>
      </c>
      <c r="AY137" s="229" t="s">
        <v>331</v>
      </c>
    </row>
    <row r="138" spans="2:65" s="14" customFormat="1" ht="13.5">
      <c r="B138" s="241"/>
      <c r="C138" s="242"/>
      <c r="D138" s="221" t="s">
        <v>340</v>
      </c>
      <c r="E138" s="243" t="s">
        <v>36</v>
      </c>
      <c r="F138" s="244" t="s">
        <v>2066</v>
      </c>
      <c r="G138" s="242"/>
      <c r="H138" s="245">
        <v>62.2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AT138" s="251" t="s">
        <v>340</v>
      </c>
      <c r="AU138" s="251" t="s">
        <v>89</v>
      </c>
      <c r="AV138" s="14" t="s">
        <v>89</v>
      </c>
      <c r="AW138" s="14" t="s">
        <v>43</v>
      </c>
      <c r="AX138" s="14" t="s">
        <v>29</v>
      </c>
      <c r="AY138" s="251" t="s">
        <v>331</v>
      </c>
    </row>
    <row r="139" spans="2:65" s="1" customFormat="1" ht="25.5" customHeight="1">
      <c r="B139" s="43"/>
      <c r="C139" s="207" t="s">
        <v>394</v>
      </c>
      <c r="D139" s="207" t="s">
        <v>333</v>
      </c>
      <c r="E139" s="208" t="s">
        <v>2067</v>
      </c>
      <c r="F139" s="209" t="s">
        <v>2068</v>
      </c>
      <c r="G139" s="210" t="s">
        <v>336</v>
      </c>
      <c r="H139" s="211">
        <v>18.350000000000001</v>
      </c>
      <c r="I139" s="212"/>
      <c r="J139" s="213">
        <f>ROUND(I139*H139,2)</f>
        <v>0</v>
      </c>
      <c r="K139" s="209" t="s">
        <v>36</v>
      </c>
      <c r="L139" s="63"/>
      <c r="M139" s="214" t="s">
        <v>36</v>
      </c>
      <c r="N139" s="215" t="s">
        <v>51</v>
      </c>
      <c r="O139" s="44"/>
      <c r="P139" s="216">
        <f>O139*H139</f>
        <v>0</v>
      </c>
      <c r="Q139" s="216">
        <v>0.37</v>
      </c>
      <c r="R139" s="216">
        <f>Q139*H139</f>
        <v>6.7895000000000003</v>
      </c>
      <c r="S139" s="216">
        <v>0</v>
      </c>
      <c r="T139" s="217">
        <f>S139*H139</f>
        <v>0</v>
      </c>
      <c r="AR139" s="25" t="s">
        <v>338</v>
      </c>
      <c r="AT139" s="25" t="s">
        <v>333</v>
      </c>
      <c r="AU139" s="25" t="s">
        <v>89</v>
      </c>
      <c r="AY139" s="25" t="s">
        <v>331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25" t="s">
        <v>29</v>
      </c>
      <c r="BK139" s="218">
        <f>ROUND(I139*H139,2)</f>
        <v>0</v>
      </c>
      <c r="BL139" s="25" t="s">
        <v>338</v>
      </c>
      <c r="BM139" s="25" t="s">
        <v>2069</v>
      </c>
    </row>
    <row r="140" spans="2:65" s="12" customFormat="1" ht="13.5">
      <c r="B140" s="219"/>
      <c r="C140" s="220"/>
      <c r="D140" s="221" t="s">
        <v>340</v>
      </c>
      <c r="E140" s="222" t="s">
        <v>36</v>
      </c>
      <c r="F140" s="223" t="s">
        <v>2070</v>
      </c>
      <c r="G140" s="220"/>
      <c r="H140" s="222" t="s">
        <v>36</v>
      </c>
      <c r="I140" s="224"/>
      <c r="J140" s="220"/>
      <c r="K140" s="220"/>
      <c r="L140" s="225"/>
      <c r="M140" s="226"/>
      <c r="N140" s="227"/>
      <c r="O140" s="227"/>
      <c r="P140" s="227"/>
      <c r="Q140" s="227"/>
      <c r="R140" s="227"/>
      <c r="S140" s="227"/>
      <c r="T140" s="228"/>
      <c r="AT140" s="229" t="s">
        <v>340</v>
      </c>
      <c r="AU140" s="229" t="s">
        <v>89</v>
      </c>
      <c r="AV140" s="12" t="s">
        <v>29</v>
      </c>
      <c r="AW140" s="12" t="s">
        <v>43</v>
      </c>
      <c r="AX140" s="12" t="s">
        <v>80</v>
      </c>
      <c r="AY140" s="229" t="s">
        <v>331</v>
      </c>
    </row>
    <row r="141" spans="2:65" s="14" customFormat="1" ht="13.5">
      <c r="B141" s="241"/>
      <c r="C141" s="242"/>
      <c r="D141" s="221" t="s">
        <v>340</v>
      </c>
      <c r="E141" s="243" t="s">
        <v>36</v>
      </c>
      <c r="F141" s="244" t="s">
        <v>2071</v>
      </c>
      <c r="G141" s="242"/>
      <c r="H141" s="245">
        <v>18.350000000000001</v>
      </c>
      <c r="I141" s="246"/>
      <c r="J141" s="242"/>
      <c r="K141" s="242"/>
      <c r="L141" s="247"/>
      <c r="M141" s="248"/>
      <c r="N141" s="249"/>
      <c r="O141" s="249"/>
      <c r="P141" s="249"/>
      <c r="Q141" s="249"/>
      <c r="R141" s="249"/>
      <c r="S141" s="249"/>
      <c r="T141" s="250"/>
      <c r="AT141" s="251" t="s">
        <v>340</v>
      </c>
      <c r="AU141" s="251" t="s">
        <v>89</v>
      </c>
      <c r="AV141" s="14" t="s">
        <v>89</v>
      </c>
      <c r="AW141" s="14" t="s">
        <v>43</v>
      </c>
      <c r="AX141" s="14" t="s">
        <v>29</v>
      </c>
      <c r="AY141" s="251" t="s">
        <v>331</v>
      </c>
    </row>
    <row r="142" spans="2:65" s="1" customFormat="1" ht="38.25" customHeight="1">
      <c r="B142" s="43"/>
      <c r="C142" s="207" t="s">
        <v>399</v>
      </c>
      <c r="D142" s="207" t="s">
        <v>333</v>
      </c>
      <c r="E142" s="208" t="s">
        <v>2072</v>
      </c>
      <c r="F142" s="209" t="s">
        <v>2073</v>
      </c>
      <c r="G142" s="210" t="s">
        <v>336</v>
      </c>
      <c r="H142" s="211">
        <v>80.55</v>
      </c>
      <c r="I142" s="212"/>
      <c r="J142" s="213">
        <f>ROUND(I142*H142,2)</f>
        <v>0</v>
      </c>
      <c r="K142" s="209" t="s">
        <v>36</v>
      </c>
      <c r="L142" s="63"/>
      <c r="M142" s="214" t="s">
        <v>36</v>
      </c>
      <c r="N142" s="215" t="s">
        <v>51</v>
      </c>
      <c r="O142" s="44"/>
      <c r="P142" s="216">
        <f>O142*H142</f>
        <v>0</v>
      </c>
      <c r="Q142" s="216">
        <v>3.7999999999999999E-2</v>
      </c>
      <c r="R142" s="216">
        <f>Q142*H142</f>
        <v>3.0608999999999997</v>
      </c>
      <c r="S142" s="216">
        <v>0</v>
      </c>
      <c r="T142" s="217">
        <f>S142*H142</f>
        <v>0</v>
      </c>
      <c r="AR142" s="25" t="s">
        <v>338</v>
      </c>
      <c r="AT142" s="25" t="s">
        <v>333</v>
      </c>
      <c r="AU142" s="25" t="s">
        <v>89</v>
      </c>
      <c r="AY142" s="25" t="s">
        <v>331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25" t="s">
        <v>29</v>
      </c>
      <c r="BK142" s="218">
        <f>ROUND(I142*H142,2)</f>
        <v>0</v>
      </c>
      <c r="BL142" s="25" t="s">
        <v>338</v>
      </c>
      <c r="BM142" s="25" t="s">
        <v>2074</v>
      </c>
    </row>
    <row r="143" spans="2:65" s="12" customFormat="1" ht="13.5">
      <c r="B143" s="219"/>
      <c r="C143" s="220"/>
      <c r="D143" s="221" t="s">
        <v>340</v>
      </c>
      <c r="E143" s="222" t="s">
        <v>36</v>
      </c>
      <c r="F143" s="223" t="s">
        <v>2075</v>
      </c>
      <c r="G143" s="220"/>
      <c r="H143" s="222" t="s">
        <v>36</v>
      </c>
      <c r="I143" s="224"/>
      <c r="J143" s="220"/>
      <c r="K143" s="220"/>
      <c r="L143" s="225"/>
      <c r="M143" s="226"/>
      <c r="N143" s="227"/>
      <c r="O143" s="227"/>
      <c r="P143" s="227"/>
      <c r="Q143" s="227"/>
      <c r="R143" s="227"/>
      <c r="S143" s="227"/>
      <c r="T143" s="228"/>
      <c r="AT143" s="229" t="s">
        <v>340</v>
      </c>
      <c r="AU143" s="229" t="s">
        <v>89</v>
      </c>
      <c r="AV143" s="12" t="s">
        <v>29</v>
      </c>
      <c r="AW143" s="12" t="s">
        <v>43</v>
      </c>
      <c r="AX143" s="12" t="s">
        <v>80</v>
      </c>
      <c r="AY143" s="229" t="s">
        <v>331</v>
      </c>
    </row>
    <row r="144" spans="2:65" s="12" customFormat="1" ht="13.5">
      <c r="B144" s="219"/>
      <c r="C144" s="220"/>
      <c r="D144" s="221" t="s">
        <v>340</v>
      </c>
      <c r="E144" s="222" t="s">
        <v>36</v>
      </c>
      <c r="F144" s="223" t="s">
        <v>2070</v>
      </c>
      <c r="G144" s="220"/>
      <c r="H144" s="222" t="s">
        <v>36</v>
      </c>
      <c r="I144" s="224"/>
      <c r="J144" s="220"/>
      <c r="K144" s="220"/>
      <c r="L144" s="225"/>
      <c r="M144" s="226"/>
      <c r="N144" s="227"/>
      <c r="O144" s="227"/>
      <c r="P144" s="227"/>
      <c r="Q144" s="227"/>
      <c r="R144" s="227"/>
      <c r="S144" s="227"/>
      <c r="T144" s="228"/>
      <c r="AT144" s="229" t="s">
        <v>340</v>
      </c>
      <c r="AU144" s="229" t="s">
        <v>89</v>
      </c>
      <c r="AV144" s="12" t="s">
        <v>29</v>
      </c>
      <c r="AW144" s="12" t="s">
        <v>43</v>
      </c>
      <c r="AX144" s="12" t="s">
        <v>80</v>
      </c>
      <c r="AY144" s="229" t="s">
        <v>331</v>
      </c>
    </row>
    <row r="145" spans="2:65" s="14" customFormat="1" ht="13.5">
      <c r="B145" s="241"/>
      <c r="C145" s="242"/>
      <c r="D145" s="221" t="s">
        <v>340</v>
      </c>
      <c r="E145" s="243" t="s">
        <v>36</v>
      </c>
      <c r="F145" s="244" t="s">
        <v>2076</v>
      </c>
      <c r="G145" s="242"/>
      <c r="H145" s="245">
        <v>18.350000000000001</v>
      </c>
      <c r="I145" s="246"/>
      <c r="J145" s="242"/>
      <c r="K145" s="242"/>
      <c r="L145" s="247"/>
      <c r="M145" s="248"/>
      <c r="N145" s="249"/>
      <c r="O145" s="249"/>
      <c r="P145" s="249"/>
      <c r="Q145" s="249"/>
      <c r="R145" s="249"/>
      <c r="S145" s="249"/>
      <c r="T145" s="250"/>
      <c r="AT145" s="251" t="s">
        <v>340</v>
      </c>
      <c r="AU145" s="251" t="s">
        <v>89</v>
      </c>
      <c r="AV145" s="14" t="s">
        <v>89</v>
      </c>
      <c r="AW145" s="14" t="s">
        <v>43</v>
      </c>
      <c r="AX145" s="14" t="s">
        <v>80</v>
      </c>
      <c r="AY145" s="251" t="s">
        <v>331</v>
      </c>
    </row>
    <row r="146" spans="2:65" s="12" customFormat="1" ht="13.5">
      <c r="B146" s="219"/>
      <c r="C146" s="220"/>
      <c r="D146" s="221" t="s">
        <v>340</v>
      </c>
      <c r="E146" s="222" t="s">
        <v>36</v>
      </c>
      <c r="F146" s="223" t="s">
        <v>2065</v>
      </c>
      <c r="G146" s="220"/>
      <c r="H146" s="222" t="s">
        <v>36</v>
      </c>
      <c r="I146" s="224"/>
      <c r="J146" s="220"/>
      <c r="K146" s="220"/>
      <c r="L146" s="225"/>
      <c r="M146" s="226"/>
      <c r="N146" s="227"/>
      <c r="O146" s="227"/>
      <c r="P146" s="227"/>
      <c r="Q146" s="227"/>
      <c r="R146" s="227"/>
      <c r="S146" s="227"/>
      <c r="T146" s="228"/>
      <c r="AT146" s="229" t="s">
        <v>340</v>
      </c>
      <c r="AU146" s="229" t="s">
        <v>89</v>
      </c>
      <c r="AV146" s="12" t="s">
        <v>29</v>
      </c>
      <c r="AW146" s="12" t="s">
        <v>43</v>
      </c>
      <c r="AX146" s="12" t="s">
        <v>80</v>
      </c>
      <c r="AY146" s="229" t="s">
        <v>331</v>
      </c>
    </row>
    <row r="147" spans="2:65" s="14" customFormat="1" ht="13.5">
      <c r="B147" s="241"/>
      <c r="C147" s="242"/>
      <c r="D147" s="221" t="s">
        <v>340</v>
      </c>
      <c r="E147" s="243" t="s">
        <v>36</v>
      </c>
      <c r="F147" s="244" t="s">
        <v>2077</v>
      </c>
      <c r="G147" s="242"/>
      <c r="H147" s="245">
        <v>62.2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AT147" s="251" t="s">
        <v>340</v>
      </c>
      <c r="AU147" s="251" t="s">
        <v>89</v>
      </c>
      <c r="AV147" s="14" t="s">
        <v>89</v>
      </c>
      <c r="AW147" s="14" t="s">
        <v>43</v>
      </c>
      <c r="AX147" s="14" t="s">
        <v>80</v>
      </c>
      <c r="AY147" s="251" t="s">
        <v>331</v>
      </c>
    </row>
    <row r="148" spans="2:65" s="15" customFormat="1" ht="13.5">
      <c r="B148" s="252"/>
      <c r="C148" s="253"/>
      <c r="D148" s="221" t="s">
        <v>340</v>
      </c>
      <c r="E148" s="254" t="s">
        <v>36</v>
      </c>
      <c r="F148" s="255" t="s">
        <v>350</v>
      </c>
      <c r="G148" s="253"/>
      <c r="H148" s="256">
        <v>80.55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AT148" s="262" t="s">
        <v>340</v>
      </c>
      <c r="AU148" s="262" t="s">
        <v>89</v>
      </c>
      <c r="AV148" s="15" t="s">
        <v>338</v>
      </c>
      <c r="AW148" s="15" t="s">
        <v>43</v>
      </c>
      <c r="AX148" s="15" t="s">
        <v>29</v>
      </c>
      <c r="AY148" s="262" t="s">
        <v>331</v>
      </c>
    </row>
    <row r="149" spans="2:65" s="1" customFormat="1" ht="16.5" customHeight="1">
      <c r="B149" s="43"/>
      <c r="C149" s="263" t="s">
        <v>407</v>
      </c>
      <c r="D149" s="263" t="s">
        <v>461</v>
      </c>
      <c r="E149" s="264" t="s">
        <v>1264</v>
      </c>
      <c r="F149" s="265" t="s">
        <v>1265</v>
      </c>
      <c r="G149" s="266" t="s">
        <v>448</v>
      </c>
      <c r="H149" s="267">
        <v>15.61</v>
      </c>
      <c r="I149" s="268"/>
      <c r="J149" s="269">
        <f>ROUND(I149*H149,2)</f>
        <v>0</v>
      </c>
      <c r="K149" s="265" t="s">
        <v>36</v>
      </c>
      <c r="L149" s="270"/>
      <c r="M149" s="271" t="s">
        <v>36</v>
      </c>
      <c r="N149" s="272" t="s">
        <v>51</v>
      </c>
      <c r="O149" s="44"/>
      <c r="P149" s="216">
        <f>O149*H149</f>
        <v>0</v>
      </c>
      <c r="Q149" s="216">
        <v>1</v>
      </c>
      <c r="R149" s="216">
        <f>Q149*H149</f>
        <v>15.61</v>
      </c>
      <c r="S149" s="216">
        <v>0</v>
      </c>
      <c r="T149" s="217">
        <f>S149*H149</f>
        <v>0</v>
      </c>
      <c r="AR149" s="25" t="s">
        <v>389</v>
      </c>
      <c r="AT149" s="25" t="s">
        <v>461</v>
      </c>
      <c r="AU149" s="25" t="s">
        <v>89</v>
      </c>
      <c r="AY149" s="25" t="s">
        <v>331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25" t="s">
        <v>29</v>
      </c>
      <c r="BK149" s="218">
        <f>ROUND(I149*H149,2)</f>
        <v>0</v>
      </c>
      <c r="BL149" s="25" t="s">
        <v>338</v>
      </c>
      <c r="BM149" s="25" t="s">
        <v>2078</v>
      </c>
    </row>
    <row r="150" spans="2:65" s="12" customFormat="1" ht="13.5">
      <c r="B150" s="219"/>
      <c r="C150" s="220"/>
      <c r="D150" s="221" t="s">
        <v>340</v>
      </c>
      <c r="E150" s="222" t="s">
        <v>36</v>
      </c>
      <c r="F150" s="223" t="s">
        <v>2070</v>
      </c>
      <c r="G150" s="220"/>
      <c r="H150" s="222" t="s">
        <v>36</v>
      </c>
      <c r="I150" s="224"/>
      <c r="J150" s="220"/>
      <c r="K150" s="220"/>
      <c r="L150" s="225"/>
      <c r="M150" s="226"/>
      <c r="N150" s="227"/>
      <c r="O150" s="227"/>
      <c r="P150" s="227"/>
      <c r="Q150" s="227"/>
      <c r="R150" s="227"/>
      <c r="S150" s="227"/>
      <c r="T150" s="228"/>
      <c r="AT150" s="229" t="s">
        <v>340</v>
      </c>
      <c r="AU150" s="229" t="s">
        <v>89</v>
      </c>
      <c r="AV150" s="12" t="s">
        <v>29</v>
      </c>
      <c r="AW150" s="12" t="s">
        <v>43</v>
      </c>
      <c r="AX150" s="12" t="s">
        <v>80</v>
      </c>
      <c r="AY150" s="229" t="s">
        <v>331</v>
      </c>
    </row>
    <row r="151" spans="2:65" s="14" customFormat="1" ht="13.5">
      <c r="B151" s="241"/>
      <c r="C151" s="242"/>
      <c r="D151" s="221" t="s">
        <v>340</v>
      </c>
      <c r="E151" s="243" t="s">
        <v>36</v>
      </c>
      <c r="F151" s="244" t="s">
        <v>2079</v>
      </c>
      <c r="G151" s="242"/>
      <c r="H151" s="245">
        <v>3.556</v>
      </c>
      <c r="I151" s="246"/>
      <c r="J151" s="242"/>
      <c r="K151" s="242"/>
      <c r="L151" s="247"/>
      <c r="M151" s="248"/>
      <c r="N151" s="249"/>
      <c r="O151" s="249"/>
      <c r="P151" s="249"/>
      <c r="Q151" s="249"/>
      <c r="R151" s="249"/>
      <c r="S151" s="249"/>
      <c r="T151" s="250"/>
      <c r="AT151" s="251" t="s">
        <v>340</v>
      </c>
      <c r="AU151" s="251" t="s">
        <v>89</v>
      </c>
      <c r="AV151" s="14" t="s">
        <v>89</v>
      </c>
      <c r="AW151" s="14" t="s">
        <v>43</v>
      </c>
      <c r="AX151" s="14" t="s">
        <v>80</v>
      </c>
      <c r="AY151" s="251" t="s">
        <v>331</v>
      </c>
    </row>
    <row r="152" spans="2:65" s="12" customFormat="1" ht="13.5">
      <c r="B152" s="219"/>
      <c r="C152" s="220"/>
      <c r="D152" s="221" t="s">
        <v>340</v>
      </c>
      <c r="E152" s="222" t="s">
        <v>36</v>
      </c>
      <c r="F152" s="223" t="s">
        <v>2065</v>
      </c>
      <c r="G152" s="220"/>
      <c r="H152" s="222" t="s">
        <v>36</v>
      </c>
      <c r="I152" s="224"/>
      <c r="J152" s="220"/>
      <c r="K152" s="220"/>
      <c r="L152" s="225"/>
      <c r="M152" s="226"/>
      <c r="N152" s="227"/>
      <c r="O152" s="227"/>
      <c r="P152" s="227"/>
      <c r="Q152" s="227"/>
      <c r="R152" s="227"/>
      <c r="S152" s="227"/>
      <c r="T152" s="228"/>
      <c r="AT152" s="229" t="s">
        <v>340</v>
      </c>
      <c r="AU152" s="229" t="s">
        <v>89</v>
      </c>
      <c r="AV152" s="12" t="s">
        <v>29</v>
      </c>
      <c r="AW152" s="12" t="s">
        <v>43</v>
      </c>
      <c r="AX152" s="12" t="s">
        <v>80</v>
      </c>
      <c r="AY152" s="229" t="s">
        <v>331</v>
      </c>
    </row>
    <row r="153" spans="2:65" s="14" customFormat="1" ht="13.5">
      <c r="B153" s="241"/>
      <c r="C153" s="242"/>
      <c r="D153" s="221" t="s">
        <v>340</v>
      </c>
      <c r="E153" s="243" t="s">
        <v>36</v>
      </c>
      <c r="F153" s="244" t="s">
        <v>2080</v>
      </c>
      <c r="G153" s="242"/>
      <c r="H153" s="245">
        <v>12.054</v>
      </c>
      <c r="I153" s="246"/>
      <c r="J153" s="242"/>
      <c r="K153" s="242"/>
      <c r="L153" s="247"/>
      <c r="M153" s="248"/>
      <c r="N153" s="249"/>
      <c r="O153" s="249"/>
      <c r="P153" s="249"/>
      <c r="Q153" s="249"/>
      <c r="R153" s="249"/>
      <c r="S153" s="249"/>
      <c r="T153" s="250"/>
      <c r="AT153" s="251" t="s">
        <v>340</v>
      </c>
      <c r="AU153" s="251" t="s">
        <v>89</v>
      </c>
      <c r="AV153" s="14" t="s">
        <v>89</v>
      </c>
      <c r="AW153" s="14" t="s">
        <v>43</v>
      </c>
      <c r="AX153" s="14" t="s">
        <v>80</v>
      </c>
      <c r="AY153" s="251" t="s">
        <v>331</v>
      </c>
    </row>
    <row r="154" spans="2:65" s="15" customFormat="1" ht="13.5">
      <c r="B154" s="252"/>
      <c r="C154" s="253"/>
      <c r="D154" s="221" t="s">
        <v>340</v>
      </c>
      <c r="E154" s="254" t="s">
        <v>36</v>
      </c>
      <c r="F154" s="255" t="s">
        <v>350</v>
      </c>
      <c r="G154" s="253"/>
      <c r="H154" s="256">
        <v>15.61</v>
      </c>
      <c r="I154" s="257"/>
      <c r="J154" s="253"/>
      <c r="K154" s="253"/>
      <c r="L154" s="258"/>
      <c r="M154" s="259"/>
      <c r="N154" s="260"/>
      <c r="O154" s="260"/>
      <c r="P154" s="260"/>
      <c r="Q154" s="260"/>
      <c r="R154" s="260"/>
      <c r="S154" s="260"/>
      <c r="T154" s="261"/>
      <c r="AT154" s="262" t="s">
        <v>340</v>
      </c>
      <c r="AU154" s="262" t="s">
        <v>89</v>
      </c>
      <c r="AV154" s="15" t="s">
        <v>338</v>
      </c>
      <c r="AW154" s="15" t="s">
        <v>43</v>
      </c>
      <c r="AX154" s="15" t="s">
        <v>29</v>
      </c>
      <c r="AY154" s="262" t="s">
        <v>331</v>
      </c>
    </row>
    <row r="155" spans="2:65" s="11" customFormat="1" ht="29.85" customHeight="1">
      <c r="B155" s="191"/>
      <c r="C155" s="192"/>
      <c r="D155" s="193" t="s">
        <v>79</v>
      </c>
      <c r="E155" s="205" t="s">
        <v>734</v>
      </c>
      <c r="F155" s="205" t="s">
        <v>735</v>
      </c>
      <c r="G155" s="192"/>
      <c r="H155" s="192"/>
      <c r="I155" s="195"/>
      <c r="J155" s="206">
        <f>BK155</f>
        <v>0</v>
      </c>
      <c r="K155" s="192"/>
      <c r="L155" s="197"/>
      <c r="M155" s="198"/>
      <c r="N155" s="199"/>
      <c r="O155" s="199"/>
      <c r="P155" s="200">
        <f>SUM(P156:P169)</f>
        <v>0</v>
      </c>
      <c r="Q155" s="199"/>
      <c r="R155" s="200">
        <f>SUM(R156:R169)</f>
        <v>0</v>
      </c>
      <c r="S155" s="199"/>
      <c r="T155" s="201">
        <f>SUM(T156:T169)</f>
        <v>0</v>
      </c>
      <c r="AR155" s="202" t="s">
        <v>29</v>
      </c>
      <c r="AT155" s="203" t="s">
        <v>79</v>
      </c>
      <c r="AU155" s="203" t="s">
        <v>29</v>
      </c>
      <c r="AY155" s="202" t="s">
        <v>331</v>
      </c>
      <c r="BK155" s="204">
        <f>SUM(BK156:BK169)</f>
        <v>0</v>
      </c>
    </row>
    <row r="156" spans="2:65" s="1" customFormat="1" ht="16.5" customHeight="1">
      <c r="B156" s="43"/>
      <c r="C156" s="207" t="s">
        <v>413</v>
      </c>
      <c r="D156" s="207" t="s">
        <v>333</v>
      </c>
      <c r="E156" s="208" t="s">
        <v>1390</v>
      </c>
      <c r="F156" s="209" t="s">
        <v>1391</v>
      </c>
      <c r="G156" s="210" t="s">
        <v>448</v>
      </c>
      <c r="H156" s="211">
        <v>15.609</v>
      </c>
      <c r="I156" s="212"/>
      <c r="J156" s="213">
        <f>ROUND(I156*H156,2)</f>
        <v>0</v>
      </c>
      <c r="K156" s="209" t="s">
        <v>337</v>
      </c>
      <c r="L156" s="63"/>
      <c r="M156" s="214" t="s">
        <v>36</v>
      </c>
      <c r="N156" s="215" t="s">
        <v>51</v>
      </c>
      <c r="O156" s="44"/>
      <c r="P156" s="216">
        <f>O156*H156</f>
        <v>0</v>
      </c>
      <c r="Q156" s="216">
        <v>0</v>
      </c>
      <c r="R156" s="216">
        <f>Q156*H156</f>
        <v>0</v>
      </c>
      <c r="S156" s="216">
        <v>0</v>
      </c>
      <c r="T156" s="217">
        <f>S156*H156</f>
        <v>0</v>
      </c>
      <c r="AR156" s="25" t="s">
        <v>338</v>
      </c>
      <c r="AT156" s="25" t="s">
        <v>333</v>
      </c>
      <c r="AU156" s="25" t="s">
        <v>89</v>
      </c>
      <c r="AY156" s="25" t="s">
        <v>331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25" t="s">
        <v>29</v>
      </c>
      <c r="BK156" s="218">
        <f>ROUND(I156*H156,2)</f>
        <v>0</v>
      </c>
      <c r="BL156" s="25" t="s">
        <v>338</v>
      </c>
      <c r="BM156" s="25" t="s">
        <v>2081</v>
      </c>
    </row>
    <row r="157" spans="2:65" s="14" customFormat="1" ht="13.5">
      <c r="B157" s="241"/>
      <c r="C157" s="242"/>
      <c r="D157" s="221" t="s">
        <v>340</v>
      </c>
      <c r="E157" s="243" t="s">
        <v>36</v>
      </c>
      <c r="F157" s="244" t="s">
        <v>2082</v>
      </c>
      <c r="G157" s="242"/>
      <c r="H157" s="245">
        <v>37.277999999999999</v>
      </c>
      <c r="I157" s="246"/>
      <c r="J157" s="242"/>
      <c r="K157" s="242"/>
      <c r="L157" s="247"/>
      <c r="M157" s="248"/>
      <c r="N157" s="249"/>
      <c r="O157" s="249"/>
      <c r="P157" s="249"/>
      <c r="Q157" s="249"/>
      <c r="R157" s="249"/>
      <c r="S157" s="249"/>
      <c r="T157" s="250"/>
      <c r="AT157" s="251" t="s">
        <v>340</v>
      </c>
      <c r="AU157" s="251" t="s">
        <v>89</v>
      </c>
      <c r="AV157" s="14" t="s">
        <v>89</v>
      </c>
      <c r="AW157" s="14" t="s">
        <v>43</v>
      </c>
      <c r="AX157" s="14" t="s">
        <v>80</v>
      </c>
      <c r="AY157" s="251" t="s">
        <v>331</v>
      </c>
    </row>
    <row r="158" spans="2:65" s="14" customFormat="1" ht="13.5">
      <c r="B158" s="241"/>
      <c r="C158" s="242"/>
      <c r="D158" s="221" t="s">
        <v>340</v>
      </c>
      <c r="E158" s="243" t="s">
        <v>36</v>
      </c>
      <c r="F158" s="244" t="s">
        <v>2083</v>
      </c>
      <c r="G158" s="242"/>
      <c r="H158" s="245">
        <v>-21.669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AT158" s="251" t="s">
        <v>340</v>
      </c>
      <c r="AU158" s="251" t="s">
        <v>89</v>
      </c>
      <c r="AV158" s="14" t="s">
        <v>89</v>
      </c>
      <c r="AW158" s="14" t="s">
        <v>43</v>
      </c>
      <c r="AX158" s="14" t="s">
        <v>80</v>
      </c>
      <c r="AY158" s="251" t="s">
        <v>331</v>
      </c>
    </row>
    <row r="159" spans="2:65" s="15" customFormat="1" ht="13.5">
      <c r="B159" s="252"/>
      <c r="C159" s="253"/>
      <c r="D159" s="221" t="s">
        <v>340</v>
      </c>
      <c r="E159" s="254" t="s">
        <v>36</v>
      </c>
      <c r="F159" s="255" t="s">
        <v>350</v>
      </c>
      <c r="G159" s="253"/>
      <c r="H159" s="256">
        <v>15.609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AT159" s="262" t="s">
        <v>340</v>
      </c>
      <c r="AU159" s="262" t="s">
        <v>89</v>
      </c>
      <c r="AV159" s="15" t="s">
        <v>338</v>
      </c>
      <c r="AW159" s="15" t="s">
        <v>43</v>
      </c>
      <c r="AX159" s="15" t="s">
        <v>29</v>
      </c>
      <c r="AY159" s="262" t="s">
        <v>331</v>
      </c>
    </row>
    <row r="160" spans="2:65" s="1" customFormat="1" ht="25.5" customHeight="1">
      <c r="B160" s="43"/>
      <c r="C160" s="207" t="s">
        <v>419</v>
      </c>
      <c r="D160" s="207" t="s">
        <v>333</v>
      </c>
      <c r="E160" s="208" t="s">
        <v>737</v>
      </c>
      <c r="F160" s="209" t="s">
        <v>738</v>
      </c>
      <c r="G160" s="210" t="s">
        <v>448</v>
      </c>
      <c r="H160" s="211">
        <v>21.669</v>
      </c>
      <c r="I160" s="212"/>
      <c r="J160" s="213">
        <f>ROUND(I160*H160,2)</f>
        <v>0</v>
      </c>
      <c r="K160" s="209" t="s">
        <v>337</v>
      </c>
      <c r="L160" s="63"/>
      <c r="M160" s="214" t="s">
        <v>36</v>
      </c>
      <c r="N160" s="215" t="s">
        <v>51</v>
      </c>
      <c r="O160" s="44"/>
      <c r="P160" s="216">
        <f>O160*H160</f>
        <v>0</v>
      </c>
      <c r="Q160" s="216">
        <v>0</v>
      </c>
      <c r="R160" s="216">
        <f>Q160*H160</f>
        <v>0</v>
      </c>
      <c r="S160" s="216">
        <v>0</v>
      </c>
      <c r="T160" s="217">
        <f>S160*H160</f>
        <v>0</v>
      </c>
      <c r="AR160" s="25" t="s">
        <v>338</v>
      </c>
      <c r="AT160" s="25" t="s">
        <v>333</v>
      </c>
      <c r="AU160" s="25" t="s">
        <v>89</v>
      </c>
      <c r="AY160" s="25" t="s">
        <v>331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25" t="s">
        <v>29</v>
      </c>
      <c r="BK160" s="218">
        <f>ROUND(I160*H160,2)</f>
        <v>0</v>
      </c>
      <c r="BL160" s="25" t="s">
        <v>338</v>
      </c>
      <c r="BM160" s="25" t="s">
        <v>2084</v>
      </c>
    </row>
    <row r="161" spans="2:51" s="12" customFormat="1" ht="13.5">
      <c r="B161" s="219"/>
      <c r="C161" s="220"/>
      <c r="D161" s="221" t="s">
        <v>340</v>
      </c>
      <c r="E161" s="222" t="s">
        <v>36</v>
      </c>
      <c r="F161" s="223" t="s">
        <v>2085</v>
      </c>
      <c r="G161" s="220"/>
      <c r="H161" s="222" t="s">
        <v>36</v>
      </c>
      <c r="I161" s="224"/>
      <c r="J161" s="220"/>
      <c r="K161" s="220"/>
      <c r="L161" s="225"/>
      <c r="M161" s="226"/>
      <c r="N161" s="227"/>
      <c r="O161" s="227"/>
      <c r="P161" s="227"/>
      <c r="Q161" s="227"/>
      <c r="R161" s="227"/>
      <c r="S161" s="227"/>
      <c r="T161" s="228"/>
      <c r="AT161" s="229" t="s">
        <v>340</v>
      </c>
      <c r="AU161" s="229" t="s">
        <v>89</v>
      </c>
      <c r="AV161" s="12" t="s">
        <v>29</v>
      </c>
      <c r="AW161" s="12" t="s">
        <v>43</v>
      </c>
      <c r="AX161" s="12" t="s">
        <v>80</v>
      </c>
      <c r="AY161" s="229" t="s">
        <v>331</v>
      </c>
    </row>
    <row r="162" spans="2:51" s="12" customFormat="1" ht="13.5">
      <c r="B162" s="219"/>
      <c r="C162" s="220"/>
      <c r="D162" s="221" t="s">
        <v>340</v>
      </c>
      <c r="E162" s="222" t="s">
        <v>36</v>
      </c>
      <c r="F162" s="223" t="s">
        <v>2086</v>
      </c>
      <c r="G162" s="220"/>
      <c r="H162" s="222" t="s">
        <v>36</v>
      </c>
      <c r="I162" s="224"/>
      <c r="J162" s="220"/>
      <c r="K162" s="220"/>
      <c r="L162" s="225"/>
      <c r="M162" s="226"/>
      <c r="N162" s="227"/>
      <c r="O162" s="227"/>
      <c r="P162" s="227"/>
      <c r="Q162" s="227"/>
      <c r="R162" s="227"/>
      <c r="S162" s="227"/>
      <c r="T162" s="228"/>
      <c r="AT162" s="229" t="s">
        <v>340</v>
      </c>
      <c r="AU162" s="229" t="s">
        <v>89</v>
      </c>
      <c r="AV162" s="12" t="s">
        <v>29</v>
      </c>
      <c r="AW162" s="12" t="s">
        <v>43</v>
      </c>
      <c r="AX162" s="12" t="s">
        <v>80</v>
      </c>
      <c r="AY162" s="229" t="s">
        <v>331</v>
      </c>
    </row>
    <row r="163" spans="2:51" s="14" customFormat="1" ht="13.5">
      <c r="B163" s="241"/>
      <c r="C163" s="242"/>
      <c r="D163" s="221" t="s">
        <v>340</v>
      </c>
      <c r="E163" s="243" t="s">
        <v>36</v>
      </c>
      <c r="F163" s="244" t="s">
        <v>2087</v>
      </c>
      <c r="G163" s="242"/>
      <c r="H163" s="245">
        <v>3.0609999999999999</v>
      </c>
      <c r="I163" s="246"/>
      <c r="J163" s="242"/>
      <c r="K163" s="242"/>
      <c r="L163" s="247"/>
      <c r="M163" s="248"/>
      <c r="N163" s="249"/>
      <c r="O163" s="249"/>
      <c r="P163" s="249"/>
      <c r="Q163" s="249"/>
      <c r="R163" s="249"/>
      <c r="S163" s="249"/>
      <c r="T163" s="250"/>
      <c r="AT163" s="251" t="s">
        <v>340</v>
      </c>
      <c r="AU163" s="251" t="s">
        <v>89</v>
      </c>
      <c r="AV163" s="14" t="s">
        <v>89</v>
      </c>
      <c r="AW163" s="14" t="s">
        <v>43</v>
      </c>
      <c r="AX163" s="14" t="s">
        <v>80</v>
      </c>
      <c r="AY163" s="251" t="s">
        <v>331</v>
      </c>
    </row>
    <row r="164" spans="2:51" s="13" customFormat="1" ht="13.5">
      <c r="B164" s="230"/>
      <c r="C164" s="231"/>
      <c r="D164" s="221" t="s">
        <v>340</v>
      </c>
      <c r="E164" s="232" t="s">
        <v>36</v>
      </c>
      <c r="F164" s="233" t="s">
        <v>347</v>
      </c>
      <c r="G164" s="231"/>
      <c r="H164" s="234">
        <v>3.0609999999999999</v>
      </c>
      <c r="I164" s="235"/>
      <c r="J164" s="231"/>
      <c r="K164" s="231"/>
      <c r="L164" s="236"/>
      <c r="M164" s="237"/>
      <c r="N164" s="238"/>
      <c r="O164" s="238"/>
      <c r="P164" s="238"/>
      <c r="Q164" s="238"/>
      <c r="R164" s="238"/>
      <c r="S164" s="238"/>
      <c r="T164" s="239"/>
      <c r="AT164" s="240" t="s">
        <v>340</v>
      </c>
      <c r="AU164" s="240" t="s">
        <v>89</v>
      </c>
      <c r="AV164" s="13" t="s">
        <v>113</v>
      </c>
      <c r="AW164" s="13" t="s">
        <v>43</v>
      </c>
      <c r="AX164" s="13" t="s">
        <v>80</v>
      </c>
      <c r="AY164" s="240" t="s">
        <v>331</v>
      </c>
    </row>
    <row r="165" spans="2:51" s="12" customFormat="1" ht="27">
      <c r="B165" s="219"/>
      <c r="C165" s="220"/>
      <c r="D165" s="221" t="s">
        <v>340</v>
      </c>
      <c r="E165" s="222" t="s">
        <v>36</v>
      </c>
      <c r="F165" s="223" t="s">
        <v>2088</v>
      </c>
      <c r="G165" s="220"/>
      <c r="H165" s="222" t="s">
        <v>36</v>
      </c>
      <c r="I165" s="224"/>
      <c r="J165" s="220"/>
      <c r="K165" s="220"/>
      <c r="L165" s="225"/>
      <c r="M165" s="226"/>
      <c r="N165" s="227"/>
      <c r="O165" s="227"/>
      <c r="P165" s="227"/>
      <c r="Q165" s="227"/>
      <c r="R165" s="227"/>
      <c r="S165" s="227"/>
      <c r="T165" s="228"/>
      <c r="AT165" s="229" t="s">
        <v>340</v>
      </c>
      <c r="AU165" s="229" t="s">
        <v>89</v>
      </c>
      <c r="AV165" s="12" t="s">
        <v>29</v>
      </c>
      <c r="AW165" s="12" t="s">
        <v>43</v>
      </c>
      <c r="AX165" s="12" t="s">
        <v>80</v>
      </c>
      <c r="AY165" s="229" t="s">
        <v>331</v>
      </c>
    </row>
    <row r="166" spans="2:51" s="14" customFormat="1" ht="13.5">
      <c r="B166" s="241"/>
      <c r="C166" s="242"/>
      <c r="D166" s="221" t="s">
        <v>340</v>
      </c>
      <c r="E166" s="243" t="s">
        <v>36</v>
      </c>
      <c r="F166" s="244" t="s">
        <v>2089</v>
      </c>
      <c r="G166" s="242"/>
      <c r="H166" s="245">
        <v>11.818</v>
      </c>
      <c r="I166" s="246"/>
      <c r="J166" s="242"/>
      <c r="K166" s="242"/>
      <c r="L166" s="247"/>
      <c r="M166" s="248"/>
      <c r="N166" s="249"/>
      <c r="O166" s="249"/>
      <c r="P166" s="249"/>
      <c r="Q166" s="249"/>
      <c r="R166" s="249"/>
      <c r="S166" s="249"/>
      <c r="T166" s="250"/>
      <c r="AT166" s="251" t="s">
        <v>340</v>
      </c>
      <c r="AU166" s="251" t="s">
        <v>89</v>
      </c>
      <c r="AV166" s="14" t="s">
        <v>89</v>
      </c>
      <c r="AW166" s="14" t="s">
        <v>43</v>
      </c>
      <c r="AX166" s="14" t="s">
        <v>80</v>
      </c>
      <c r="AY166" s="251" t="s">
        <v>331</v>
      </c>
    </row>
    <row r="167" spans="2:51" s="14" customFormat="1" ht="13.5">
      <c r="B167" s="241"/>
      <c r="C167" s="242"/>
      <c r="D167" s="221" t="s">
        <v>340</v>
      </c>
      <c r="E167" s="243" t="s">
        <v>36</v>
      </c>
      <c r="F167" s="244" t="s">
        <v>2090</v>
      </c>
      <c r="G167" s="242"/>
      <c r="H167" s="245">
        <v>6.79</v>
      </c>
      <c r="I167" s="246"/>
      <c r="J167" s="242"/>
      <c r="K167" s="242"/>
      <c r="L167" s="247"/>
      <c r="M167" s="248"/>
      <c r="N167" s="249"/>
      <c r="O167" s="249"/>
      <c r="P167" s="249"/>
      <c r="Q167" s="249"/>
      <c r="R167" s="249"/>
      <c r="S167" s="249"/>
      <c r="T167" s="250"/>
      <c r="AT167" s="251" t="s">
        <v>340</v>
      </c>
      <c r="AU167" s="251" t="s">
        <v>89</v>
      </c>
      <c r="AV167" s="14" t="s">
        <v>89</v>
      </c>
      <c r="AW167" s="14" t="s">
        <v>43</v>
      </c>
      <c r="AX167" s="14" t="s">
        <v>80</v>
      </c>
      <c r="AY167" s="251" t="s">
        <v>331</v>
      </c>
    </row>
    <row r="168" spans="2:51" s="13" customFormat="1" ht="13.5">
      <c r="B168" s="230"/>
      <c r="C168" s="231"/>
      <c r="D168" s="221" t="s">
        <v>340</v>
      </c>
      <c r="E168" s="232" t="s">
        <v>36</v>
      </c>
      <c r="F168" s="233" t="s">
        <v>347</v>
      </c>
      <c r="G168" s="231"/>
      <c r="H168" s="234">
        <v>18.608000000000001</v>
      </c>
      <c r="I168" s="235"/>
      <c r="J168" s="231"/>
      <c r="K168" s="231"/>
      <c r="L168" s="236"/>
      <c r="M168" s="237"/>
      <c r="N168" s="238"/>
      <c r="O168" s="238"/>
      <c r="P168" s="238"/>
      <c r="Q168" s="238"/>
      <c r="R168" s="238"/>
      <c r="S168" s="238"/>
      <c r="T168" s="239"/>
      <c r="AT168" s="240" t="s">
        <v>340</v>
      </c>
      <c r="AU168" s="240" t="s">
        <v>89</v>
      </c>
      <c r="AV168" s="13" t="s">
        <v>113</v>
      </c>
      <c r="AW168" s="13" t="s">
        <v>43</v>
      </c>
      <c r="AX168" s="13" t="s">
        <v>80</v>
      </c>
      <c r="AY168" s="240" t="s">
        <v>331</v>
      </c>
    </row>
    <row r="169" spans="2:51" s="15" customFormat="1" ht="13.5">
      <c r="B169" s="252"/>
      <c r="C169" s="253"/>
      <c r="D169" s="221" t="s">
        <v>340</v>
      </c>
      <c r="E169" s="254" t="s">
        <v>36</v>
      </c>
      <c r="F169" s="255" t="s">
        <v>350</v>
      </c>
      <c r="G169" s="253"/>
      <c r="H169" s="256">
        <v>21.669</v>
      </c>
      <c r="I169" s="257"/>
      <c r="J169" s="253"/>
      <c r="K169" s="253"/>
      <c r="L169" s="258"/>
      <c r="M169" s="276"/>
      <c r="N169" s="277"/>
      <c r="O169" s="277"/>
      <c r="P169" s="277"/>
      <c r="Q169" s="277"/>
      <c r="R169" s="277"/>
      <c r="S169" s="277"/>
      <c r="T169" s="278"/>
      <c r="AT169" s="262" t="s">
        <v>340</v>
      </c>
      <c r="AU169" s="262" t="s">
        <v>89</v>
      </c>
      <c r="AV169" s="15" t="s">
        <v>338</v>
      </c>
      <c r="AW169" s="15" t="s">
        <v>43</v>
      </c>
      <c r="AX169" s="15" t="s">
        <v>29</v>
      </c>
      <c r="AY169" s="262" t="s">
        <v>331</v>
      </c>
    </row>
    <row r="170" spans="2:51" s="1" customFormat="1" ht="6.95" customHeight="1">
      <c r="B170" s="58"/>
      <c r="C170" s="59"/>
      <c r="D170" s="59"/>
      <c r="E170" s="59"/>
      <c r="F170" s="59"/>
      <c r="G170" s="59"/>
      <c r="H170" s="59"/>
      <c r="I170" s="152"/>
      <c r="J170" s="59"/>
      <c r="K170" s="59"/>
      <c r="L170" s="63"/>
    </row>
  </sheetData>
  <sheetProtection algorithmName="SHA-512" hashValue="fOT5QOoetdnAL6R0ObMH3DgElUCo3ttneJkOOqxCuyLRZe/YOrF/UIv5LCCFBw9J1yHJHpf1gJqenGbMK/ghgg==" saltValue="haxI4mqDIrR17+eMTnYYXoq18rn2eZ5ayHCLOQWdhDWDHkOMZGoTK4EFGzzkBru7jZqNi2CXQszR5kWUd8k4HQ==" spinCount="100000" sheet="1" objects="1" scenarios="1" formatColumns="0" formatRows="0" autoFilter="0"/>
  <autoFilter ref="C91:K169"/>
  <mergeCells count="16">
    <mergeCell ref="L2:V2"/>
    <mergeCell ref="E78:H78"/>
    <mergeCell ref="E82:H82"/>
    <mergeCell ref="E80:H80"/>
    <mergeCell ref="E84:H84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91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153</v>
      </c>
      <c r="AZ2" s="127" t="s">
        <v>2091</v>
      </c>
      <c r="BA2" s="127" t="s">
        <v>36</v>
      </c>
      <c r="BB2" s="127" t="s">
        <v>36</v>
      </c>
      <c r="BC2" s="127" t="s">
        <v>2092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2093</v>
      </c>
      <c r="BA3" s="127" t="s">
        <v>36</v>
      </c>
      <c r="BB3" s="127" t="s">
        <v>36</v>
      </c>
      <c r="BC3" s="127" t="s">
        <v>2094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2095</v>
      </c>
      <c r="BA4" s="127" t="s">
        <v>36</v>
      </c>
      <c r="BB4" s="127" t="s">
        <v>36</v>
      </c>
      <c r="BC4" s="127" t="s">
        <v>2096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2097</v>
      </c>
      <c r="BA5" s="127" t="s">
        <v>36</v>
      </c>
      <c r="BB5" s="127" t="s">
        <v>36</v>
      </c>
      <c r="BC5" s="127" t="s">
        <v>460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s="1" customFormat="1" ht="16.5" customHeight="1">
      <c r="B9" s="43"/>
      <c r="C9" s="44"/>
      <c r="D9" s="44"/>
      <c r="E9" s="404" t="s">
        <v>1100</v>
      </c>
      <c r="F9" s="406"/>
      <c r="G9" s="406"/>
      <c r="H9" s="406"/>
      <c r="I9" s="130"/>
      <c r="J9" s="44"/>
      <c r="K9" s="47"/>
    </row>
    <row r="10" spans="1:70" s="1" customFormat="1">
      <c r="B10" s="43"/>
      <c r="C10" s="44"/>
      <c r="D10" s="38" t="s">
        <v>281</v>
      </c>
      <c r="E10" s="44"/>
      <c r="F10" s="44"/>
      <c r="G10" s="44"/>
      <c r="H10" s="44"/>
      <c r="I10" s="130"/>
      <c r="J10" s="44"/>
      <c r="K10" s="47"/>
    </row>
    <row r="11" spans="1:70" s="1" customFormat="1" ht="36.950000000000003" customHeight="1">
      <c r="B11" s="43"/>
      <c r="C11" s="44"/>
      <c r="D11" s="44"/>
      <c r="E11" s="407" t="s">
        <v>2098</v>
      </c>
      <c r="F11" s="406"/>
      <c r="G11" s="406"/>
      <c r="H11" s="406"/>
      <c r="I11" s="130"/>
      <c r="J11" s="44"/>
      <c r="K11" s="47"/>
    </row>
    <row r="12" spans="1:70" s="1" customFormat="1" ht="13.5">
      <c r="B12" s="43"/>
      <c r="C12" s="44"/>
      <c r="D12" s="44"/>
      <c r="E12" s="44"/>
      <c r="F12" s="44"/>
      <c r="G12" s="44"/>
      <c r="H12" s="44"/>
      <c r="I12" s="130"/>
      <c r="J12" s="44"/>
      <c r="K12" s="47"/>
    </row>
    <row r="13" spans="1:70" s="1" customFormat="1" ht="14.45" customHeight="1">
      <c r="B13" s="43"/>
      <c r="C13" s="44"/>
      <c r="D13" s="38" t="s">
        <v>21</v>
      </c>
      <c r="E13" s="44"/>
      <c r="F13" s="36" t="s">
        <v>107</v>
      </c>
      <c r="G13" s="44"/>
      <c r="H13" s="44"/>
      <c r="I13" s="131" t="s">
        <v>23</v>
      </c>
      <c r="J13" s="36" t="s">
        <v>36</v>
      </c>
      <c r="K13" s="47"/>
    </row>
    <row r="14" spans="1:70" s="1" customFormat="1" ht="14.45" customHeight="1">
      <c r="B14" s="43"/>
      <c r="C14" s="44"/>
      <c r="D14" s="38" t="s">
        <v>25</v>
      </c>
      <c r="E14" s="44"/>
      <c r="F14" s="36" t="s">
        <v>26</v>
      </c>
      <c r="G14" s="44"/>
      <c r="H14" s="44"/>
      <c r="I14" s="131" t="s">
        <v>27</v>
      </c>
      <c r="J14" s="132" t="str">
        <f>'Rekapitulace stavby'!AN8</f>
        <v>15. 8. 2017</v>
      </c>
      <c r="K14" s="47"/>
    </row>
    <row r="15" spans="1:70" s="1" customFormat="1" ht="10.9" customHeight="1">
      <c r="B15" s="43"/>
      <c r="C15" s="44"/>
      <c r="D15" s="44"/>
      <c r="E15" s="44"/>
      <c r="F15" s="44"/>
      <c r="G15" s="44"/>
      <c r="H15" s="44"/>
      <c r="I15" s="130"/>
      <c r="J15" s="44"/>
      <c r="K15" s="47"/>
    </row>
    <row r="16" spans="1:70" s="1" customFormat="1" ht="14.45" customHeight="1">
      <c r="B16" s="43"/>
      <c r="C16" s="44"/>
      <c r="D16" s="38" t="s">
        <v>34</v>
      </c>
      <c r="E16" s="44"/>
      <c r="F16" s="44"/>
      <c r="G16" s="44"/>
      <c r="H16" s="44"/>
      <c r="I16" s="131" t="s">
        <v>35</v>
      </c>
      <c r="J16" s="36" t="s">
        <v>36</v>
      </c>
      <c r="K16" s="47"/>
    </row>
    <row r="17" spans="2:11" s="1" customFormat="1" ht="18" customHeight="1">
      <c r="B17" s="43"/>
      <c r="C17" s="44"/>
      <c r="D17" s="44"/>
      <c r="E17" s="36" t="s">
        <v>37</v>
      </c>
      <c r="F17" s="44"/>
      <c r="G17" s="44"/>
      <c r="H17" s="44"/>
      <c r="I17" s="131" t="s">
        <v>38</v>
      </c>
      <c r="J17" s="36" t="s">
        <v>36</v>
      </c>
      <c r="K17" s="47"/>
    </row>
    <row r="18" spans="2:11" s="1" customFormat="1" ht="6.95" customHeight="1">
      <c r="B18" s="43"/>
      <c r="C18" s="44"/>
      <c r="D18" s="44"/>
      <c r="E18" s="44"/>
      <c r="F18" s="44"/>
      <c r="G18" s="44"/>
      <c r="H18" s="44"/>
      <c r="I18" s="130"/>
      <c r="J18" s="44"/>
      <c r="K18" s="47"/>
    </row>
    <row r="19" spans="2:11" s="1" customFormat="1" ht="14.45" customHeight="1">
      <c r="B19" s="43"/>
      <c r="C19" s="44"/>
      <c r="D19" s="38" t="s">
        <v>39</v>
      </c>
      <c r="E19" s="44"/>
      <c r="F19" s="44"/>
      <c r="G19" s="44"/>
      <c r="H19" s="44"/>
      <c r="I19" s="131" t="s">
        <v>35</v>
      </c>
      <c r="J19" s="36" t="str">
        <f>IF('Rekapitulace stavby'!AN13="Vyplň údaj","",IF('Rekapitulace stavby'!AN13="","",'Rekapitulace stavby'!AN13))</f>
        <v/>
      </c>
      <c r="K19" s="47"/>
    </row>
    <row r="20" spans="2:11" s="1" customFormat="1" ht="18" customHeight="1">
      <c r="B20" s="43"/>
      <c r="C20" s="44"/>
      <c r="D20" s="44"/>
      <c r="E20" s="36" t="str">
        <f>IF('Rekapitulace stavby'!E14="Vyplň údaj","",IF('Rekapitulace stavby'!E14="","",'Rekapitulace stavby'!E14))</f>
        <v/>
      </c>
      <c r="F20" s="44"/>
      <c r="G20" s="44"/>
      <c r="H20" s="44"/>
      <c r="I20" s="131" t="s">
        <v>38</v>
      </c>
      <c r="J20" s="36" t="str">
        <f>IF('Rekapitulace stavby'!AN14="Vyplň údaj","",IF('Rekapitulace stavby'!AN14="","",'Rekapitulace stavby'!AN14))</f>
        <v/>
      </c>
      <c r="K20" s="47"/>
    </row>
    <row r="21" spans="2:11" s="1" customFormat="1" ht="6.95" customHeight="1">
      <c r="B21" s="43"/>
      <c r="C21" s="44"/>
      <c r="D21" s="44"/>
      <c r="E21" s="44"/>
      <c r="F21" s="44"/>
      <c r="G21" s="44"/>
      <c r="H21" s="44"/>
      <c r="I21" s="130"/>
      <c r="J21" s="44"/>
      <c r="K21" s="47"/>
    </row>
    <row r="22" spans="2:11" s="1" customFormat="1" ht="14.45" customHeight="1">
      <c r="B22" s="43"/>
      <c r="C22" s="44"/>
      <c r="D22" s="38" t="s">
        <v>41</v>
      </c>
      <c r="E22" s="44"/>
      <c r="F22" s="44"/>
      <c r="G22" s="44"/>
      <c r="H22" s="44"/>
      <c r="I22" s="131" t="s">
        <v>35</v>
      </c>
      <c r="J22" s="36" t="s">
        <v>36</v>
      </c>
      <c r="K22" s="47"/>
    </row>
    <row r="23" spans="2:11" s="1" customFormat="1" ht="18" customHeight="1">
      <c r="B23" s="43"/>
      <c r="C23" s="44"/>
      <c r="D23" s="44"/>
      <c r="E23" s="36" t="s">
        <v>42</v>
      </c>
      <c r="F23" s="44"/>
      <c r="G23" s="44"/>
      <c r="H23" s="44"/>
      <c r="I23" s="131" t="s">
        <v>38</v>
      </c>
      <c r="J23" s="36" t="s">
        <v>36</v>
      </c>
      <c r="K23" s="47"/>
    </row>
    <row r="24" spans="2:11" s="1" customFormat="1" ht="6.95" customHeight="1">
      <c r="B24" s="43"/>
      <c r="C24" s="44"/>
      <c r="D24" s="44"/>
      <c r="E24" s="44"/>
      <c r="F24" s="44"/>
      <c r="G24" s="44"/>
      <c r="H24" s="44"/>
      <c r="I24" s="130"/>
      <c r="J24" s="44"/>
      <c r="K24" s="47"/>
    </row>
    <row r="25" spans="2:11" s="1" customFormat="1" ht="14.45" customHeight="1">
      <c r="B25" s="43"/>
      <c r="C25" s="44"/>
      <c r="D25" s="38" t="s">
        <v>44</v>
      </c>
      <c r="E25" s="44"/>
      <c r="F25" s="44"/>
      <c r="G25" s="44"/>
      <c r="H25" s="44"/>
      <c r="I25" s="130"/>
      <c r="J25" s="44"/>
      <c r="K25" s="47"/>
    </row>
    <row r="26" spans="2:11" s="7" customFormat="1" ht="16.5" customHeight="1">
      <c r="B26" s="134"/>
      <c r="C26" s="135"/>
      <c r="D26" s="135"/>
      <c r="E26" s="368" t="s">
        <v>36</v>
      </c>
      <c r="F26" s="368"/>
      <c r="G26" s="368"/>
      <c r="H26" s="368"/>
      <c r="I26" s="136"/>
      <c r="J26" s="135"/>
      <c r="K26" s="137"/>
    </row>
    <row r="27" spans="2:11" s="1" customFormat="1" ht="6.95" customHeight="1">
      <c r="B27" s="43"/>
      <c r="C27" s="44"/>
      <c r="D27" s="44"/>
      <c r="E27" s="44"/>
      <c r="F27" s="44"/>
      <c r="G27" s="44"/>
      <c r="H27" s="44"/>
      <c r="I27" s="130"/>
      <c r="J27" s="44"/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25.35" customHeight="1">
      <c r="B29" s="43"/>
      <c r="C29" s="44"/>
      <c r="D29" s="140" t="s">
        <v>46</v>
      </c>
      <c r="E29" s="44"/>
      <c r="F29" s="44"/>
      <c r="G29" s="44"/>
      <c r="H29" s="44"/>
      <c r="I29" s="130"/>
      <c r="J29" s="141">
        <f>ROUND(J87,0)</f>
        <v>0</v>
      </c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14.45" customHeight="1">
      <c r="B31" s="43"/>
      <c r="C31" s="44"/>
      <c r="D31" s="44"/>
      <c r="E31" s="44"/>
      <c r="F31" s="48" t="s">
        <v>48</v>
      </c>
      <c r="G31" s="44"/>
      <c r="H31" s="44"/>
      <c r="I31" s="142" t="s">
        <v>47</v>
      </c>
      <c r="J31" s="48" t="s">
        <v>49</v>
      </c>
      <c r="K31" s="47"/>
    </row>
    <row r="32" spans="2:11" s="1" customFormat="1" ht="14.45" customHeight="1">
      <c r="B32" s="43"/>
      <c r="C32" s="44"/>
      <c r="D32" s="51" t="s">
        <v>50</v>
      </c>
      <c r="E32" s="51" t="s">
        <v>51</v>
      </c>
      <c r="F32" s="143">
        <f>ROUND(SUM(BE87:BE190), 0)</f>
        <v>0</v>
      </c>
      <c r="G32" s="44"/>
      <c r="H32" s="44"/>
      <c r="I32" s="144">
        <v>0.21</v>
      </c>
      <c r="J32" s="143">
        <f>ROUND(ROUND((SUM(BE87:BE190)), 0)*I32, 0)</f>
        <v>0</v>
      </c>
      <c r="K32" s="47"/>
    </row>
    <row r="33" spans="2:11" s="1" customFormat="1" ht="14.45" customHeight="1">
      <c r="B33" s="43"/>
      <c r="C33" s="44"/>
      <c r="D33" s="44"/>
      <c r="E33" s="51" t="s">
        <v>52</v>
      </c>
      <c r="F33" s="143">
        <f>ROUND(SUM(BF87:BF190), 0)</f>
        <v>0</v>
      </c>
      <c r="G33" s="44"/>
      <c r="H33" s="44"/>
      <c r="I33" s="144">
        <v>0.15</v>
      </c>
      <c r="J33" s="143">
        <f>ROUND(ROUND((SUM(BF87:BF190)), 0)*I33, 0)</f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53</v>
      </c>
      <c r="F34" s="143">
        <f>ROUND(SUM(BG87:BG190), 0)</f>
        <v>0</v>
      </c>
      <c r="G34" s="44"/>
      <c r="H34" s="44"/>
      <c r="I34" s="144">
        <v>0.21</v>
      </c>
      <c r="J34" s="143">
        <v>0</v>
      </c>
      <c r="K34" s="47"/>
    </row>
    <row r="35" spans="2:11" s="1" customFormat="1" ht="14.45" hidden="1" customHeight="1">
      <c r="B35" s="43"/>
      <c r="C35" s="44"/>
      <c r="D35" s="44"/>
      <c r="E35" s="51" t="s">
        <v>54</v>
      </c>
      <c r="F35" s="143">
        <f>ROUND(SUM(BH87:BH190), 0)</f>
        <v>0</v>
      </c>
      <c r="G35" s="44"/>
      <c r="H35" s="44"/>
      <c r="I35" s="144">
        <v>0.15</v>
      </c>
      <c r="J35" s="143"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55</v>
      </c>
      <c r="F36" s="143">
        <f>ROUND(SUM(BI87:BI190), 0)</f>
        <v>0</v>
      </c>
      <c r="G36" s="44"/>
      <c r="H36" s="44"/>
      <c r="I36" s="144">
        <v>0</v>
      </c>
      <c r="J36" s="143">
        <v>0</v>
      </c>
      <c r="K36" s="47"/>
    </row>
    <row r="37" spans="2:11" s="1" customFormat="1" ht="6.95" customHeight="1">
      <c r="B37" s="43"/>
      <c r="C37" s="44"/>
      <c r="D37" s="44"/>
      <c r="E37" s="44"/>
      <c r="F37" s="44"/>
      <c r="G37" s="44"/>
      <c r="H37" s="44"/>
      <c r="I37" s="130"/>
      <c r="J37" s="44"/>
      <c r="K37" s="47"/>
    </row>
    <row r="38" spans="2:11" s="1" customFormat="1" ht="25.35" customHeight="1">
      <c r="B38" s="43"/>
      <c r="C38" s="145"/>
      <c r="D38" s="146" t="s">
        <v>56</v>
      </c>
      <c r="E38" s="81"/>
      <c r="F38" s="81"/>
      <c r="G38" s="147" t="s">
        <v>57</v>
      </c>
      <c r="H38" s="148" t="s">
        <v>58</v>
      </c>
      <c r="I38" s="149"/>
      <c r="J38" s="150">
        <f>SUM(J29:J36)</f>
        <v>0</v>
      </c>
      <c r="K38" s="151"/>
    </row>
    <row r="39" spans="2:11" s="1" customFormat="1" ht="14.45" customHeight="1">
      <c r="B39" s="58"/>
      <c r="C39" s="59"/>
      <c r="D39" s="59"/>
      <c r="E39" s="59"/>
      <c r="F39" s="59"/>
      <c r="G39" s="59"/>
      <c r="H39" s="59"/>
      <c r="I39" s="152"/>
      <c r="J39" s="59"/>
      <c r="K39" s="60"/>
    </row>
    <row r="43" spans="2:11" s="1" customFormat="1" ht="6.95" customHeight="1">
      <c r="B43" s="153"/>
      <c r="C43" s="154"/>
      <c r="D43" s="154"/>
      <c r="E43" s="154"/>
      <c r="F43" s="154"/>
      <c r="G43" s="154"/>
      <c r="H43" s="154"/>
      <c r="I43" s="155"/>
      <c r="J43" s="154"/>
      <c r="K43" s="156"/>
    </row>
    <row r="44" spans="2:11" s="1" customFormat="1" ht="36.950000000000003" customHeight="1">
      <c r="B44" s="43"/>
      <c r="C44" s="31" t="s">
        <v>298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6.95" customHeight="1">
      <c r="B45" s="43"/>
      <c r="C45" s="44"/>
      <c r="D45" s="44"/>
      <c r="E45" s="44"/>
      <c r="F45" s="44"/>
      <c r="G45" s="44"/>
      <c r="H45" s="44"/>
      <c r="I45" s="130"/>
      <c r="J45" s="44"/>
      <c r="K45" s="47"/>
    </row>
    <row r="46" spans="2:11" s="1" customFormat="1" ht="14.45" customHeight="1">
      <c r="B46" s="43"/>
      <c r="C46" s="38" t="s">
        <v>18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6.5" customHeight="1">
      <c r="B47" s="43"/>
      <c r="C47" s="44"/>
      <c r="D47" s="44"/>
      <c r="E47" s="404" t="str">
        <f>E7</f>
        <v>ÚPRAVA VEŘEJNÉHO PROSTORU MEZI UL. VÝSTAVNÍ-VELETRŽNÍ PŘI MENDLOVĚ NÁM.ČÁST 1 - PARK</v>
      </c>
      <c r="F47" s="405"/>
      <c r="G47" s="405"/>
      <c r="H47" s="405"/>
      <c r="I47" s="130"/>
      <c r="J47" s="44"/>
      <c r="K47" s="47"/>
    </row>
    <row r="48" spans="2:11">
      <c r="B48" s="29"/>
      <c r="C48" s="38" t="s">
        <v>275</v>
      </c>
      <c r="D48" s="30"/>
      <c r="E48" s="30"/>
      <c r="F48" s="30"/>
      <c r="G48" s="30"/>
      <c r="H48" s="30"/>
      <c r="I48" s="129"/>
      <c r="J48" s="30"/>
      <c r="K48" s="32"/>
    </row>
    <row r="49" spans="2:47" s="1" customFormat="1" ht="16.5" customHeight="1">
      <c r="B49" s="43"/>
      <c r="C49" s="44"/>
      <c r="D49" s="44"/>
      <c r="E49" s="404" t="s">
        <v>1100</v>
      </c>
      <c r="F49" s="406"/>
      <c r="G49" s="406"/>
      <c r="H49" s="406"/>
      <c r="I49" s="130"/>
      <c r="J49" s="44"/>
      <c r="K49" s="47"/>
    </row>
    <row r="50" spans="2:47" s="1" customFormat="1" ht="14.45" customHeight="1">
      <c r="B50" s="43"/>
      <c r="C50" s="38" t="s">
        <v>281</v>
      </c>
      <c r="D50" s="44"/>
      <c r="E50" s="44"/>
      <c r="F50" s="44"/>
      <c r="G50" s="44"/>
      <c r="H50" s="44"/>
      <c r="I50" s="130"/>
      <c r="J50" s="44"/>
      <c r="K50" s="47"/>
    </row>
    <row r="51" spans="2:47" s="1" customFormat="1" ht="17.25" customHeight="1">
      <c r="B51" s="43"/>
      <c r="C51" s="44"/>
      <c r="D51" s="44"/>
      <c r="E51" s="407" t="str">
        <f>E11</f>
        <v>SO 02.8 - Oprava asfaltu - překop komun.K, napojení na obruby</v>
      </c>
      <c r="F51" s="406"/>
      <c r="G51" s="406"/>
      <c r="H51" s="406"/>
      <c r="I51" s="130"/>
      <c r="J51" s="44"/>
      <c r="K51" s="47"/>
    </row>
    <row r="52" spans="2:47" s="1" customFormat="1" ht="6.95" customHeight="1">
      <c r="B52" s="43"/>
      <c r="C52" s="44"/>
      <c r="D52" s="44"/>
      <c r="E52" s="44"/>
      <c r="F52" s="44"/>
      <c r="G52" s="44"/>
      <c r="H52" s="44"/>
      <c r="I52" s="130"/>
      <c r="J52" s="44"/>
      <c r="K52" s="47"/>
    </row>
    <row r="53" spans="2:47" s="1" customFormat="1" ht="18" customHeight="1">
      <c r="B53" s="43"/>
      <c r="C53" s="38" t="s">
        <v>25</v>
      </c>
      <c r="D53" s="44"/>
      <c r="E53" s="44"/>
      <c r="F53" s="36" t="str">
        <f>F14</f>
        <v>BRNO</v>
      </c>
      <c r="G53" s="44"/>
      <c r="H53" s="44"/>
      <c r="I53" s="131" t="s">
        <v>27</v>
      </c>
      <c r="J53" s="132" t="str">
        <f>IF(J14="","",J14)</f>
        <v>15. 8. 2017</v>
      </c>
      <c r="K53" s="47"/>
    </row>
    <row r="54" spans="2:47" s="1" customFormat="1" ht="6.95" customHeight="1">
      <c r="B54" s="43"/>
      <c r="C54" s="44"/>
      <c r="D54" s="44"/>
      <c r="E54" s="44"/>
      <c r="F54" s="44"/>
      <c r="G54" s="44"/>
      <c r="H54" s="44"/>
      <c r="I54" s="130"/>
      <c r="J54" s="44"/>
      <c r="K54" s="47"/>
    </row>
    <row r="55" spans="2:47" s="1" customFormat="1">
      <c r="B55" s="43"/>
      <c r="C55" s="38" t="s">
        <v>34</v>
      </c>
      <c r="D55" s="44"/>
      <c r="E55" s="44"/>
      <c r="F55" s="36" t="str">
        <f>E17</f>
        <v>Statutární město Brno</v>
      </c>
      <c r="G55" s="44"/>
      <c r="H55" s="44"/>
      <c r="I55" s="131" t="s">
        <v>41</v>
      </c>
      <c r="J55" s="368" t="str">
        <f>E23</f>
        <v>ATELIÉR ZAHRADNÍ A KRAJIN. ARCHITEKTURY  Z.SENDLER</v>
      </c>
      <c r="K55" s="47"/>
    </row>
    <row r="56" spans="2:47" s="1" customFormat="1" ht="14.45" customHeight="1">
      <c r="B56" s="43"/>
      <c r="C56" s="38" t="s">
        <v>39</v>
      </c>
      <c r="D56" s="44"/>
      <c r="E56" s="44"/>
      <c r="F56" s="36" t="str">
        <f>IF(E20="","",E20)</f>
        <v/>
      </c>
      <c r="G56" s="44"/>
      <c r="H56" s="44"/>
      <c r="I56" s="130"/>
      <c r="J56" s="408"/>
      <c r="K56" s="47"/>
    </row>
    <row r="57" spans="2:47" s="1" customFormat="1" ht="10.35" customHeight="1">
      <c r="B57" s="43"/>
      <c r="C57" s="44"/>
      <c r="D57" s="44"/>
      <c r="E57" s="44"/>
      <c r="F57" s="44"/>
      <c r="G57" s="44"/>
      <c r="H57" s="44"/>
      <c r="I57" s="130"/>
      <c r="J57" s="44"/>
      <c r="K57" s="47"/>
    </row>
    <row r="58" spans="2:47" s="1" customFormat="1" ht="29.25" customHeight="1">
      <c r="B58" s="43"/>
      <c r="C58" s="157" t="s">
        <v>299</v>
      </c>
      <c r="D58" s="145"/>
      <c r="E58" s="145"/>
      <c r="F58" s="145"/>
      <c r="G58" s="145"/>
      <c r="H58" s="145"/>
      <c r="I58" s="158"/>
      <c r="J58" s="159" t="s">
        <v>300</v>
      </c>
      <c r="K58" s="160"/>
    </row>
    <row r="59" spans="2:47" s="1" customFormat="1" ht="10.35" customHeight="1">
      <c r="B59" s="43"/>
      <c r="C59" s="44"/>
      <c r="D59" s="44"/>
      <c r="E59" s="44"/>
      <c r="F59" s="44"/>
      <c r="G59" s="44"/>
      <c r="H59" s="44"/>
      <c r="I59" s="130"/>
      <c r="J59" s="44"/>
      <c r="K59" s="47"/>
    </row>
    <row r="60" spans="2:47" s="1" customFormat="1" ht="29.25" customHeight="1">
      <c r="B60" s="43"/>
      <c r="C60" s="161" t="s">
        <v>301</v>
      </c>
      <c r="D60" s="44"/>
      <c r="E60" s="44"/>
      <c r="F60" s="44"/>
      <c r="G60" s="44"/>
      <c r="H60" s="44"/>
      <c r="I60" s="130"/>
      <c r="J60" s="141">
        <f>J87</f>
        <v>0</v>
      </c>
      <c r="K60" s="47"/>
      <c r="AU60" s="25" t="s">
        <v>302</v>
      </c>
    </row>
    <row r="61" spans="2:47" s="8" customFormat="1" ht="24.95" customHeight="1">
      <c r="B61" s="162"/>
      <c r="C61" s="163"/>
      <c r="D61" s="164" t="s">
        <v>303</v>
      </c>
      <c r="E61" s="165"/>
      <c r="F61" s="165"/>
      <c r="G61" s="165"/>
      <c r="H61" s="165"/>
      <c r="I61" s="166"/>
      <c r="J61" s="167">
        <f>J88</f>
        <v>0</v>
      </c>
      <c r="K61" s="168"/>
    </row>
    <row r="62" spans="2:47" s="9" customFormat="1" ht="19.899999999999999" customHeight="1">
      <c r="B62" s="169"/>
      <c r="C62" s="170"/>
      <c r="D62" s="171" t="s">
        <v>1111</v>
      </c>
      <c r="E62" s="172"/>
      <c r="F62" s="172"/>
      <c r="G62" s="172"/>
      <c r="H62" s="172"/>
      <c r="I62" s="173"/>
      <c r="J62" s="174">
        <f>J89</f>
        <v>0</v>
      </c>
      <c r="K62" s="175"/>
    </row>
    <row r="63" spans="2:47" s="9" customFormat="1" ht="19.899999999999999" customHeight="1">
      <c r="B63" s="169"/>
      <c r="C63" s="170"/>
      <c r="D63" s="171" t="s">
        <v>307</v>
      </c>
      <c r="E63" s="172"/>
      <c r="F63" s="172"/>
      <c r="G63" s="172"/>
      <c r="H63" s="172"/>
      <c r="I63" s="173"/>
      <c r="J63" s="174">
        <f>J154</f>
        <v>0</v>
      </c>
      <c r="K63" s="175"/>
    </row>
    <row r="64" spans="2:47" s="9" customFormat="1" ht="19.899999999999999" customHeight="1">
      <c r="B64" s="169"/>
      <c r="C64" s="170"/>
      <c r="D64" s="171" t="s">
        <v>308</v>
      </c>
      <c r="E64" s="172"/>
      <c r="F64" s="172"/>
      <c r="G64" s="172"/>
      <c r="H64" s="172"/>
      <c r="I64" s="173"/>
      <c r="J64" s="174">
        <f>J179</f>
        <v>0</v>
      </c>
      <c r="K64" s="175"/>
    </row>
    <row r="65" spans="2:12" s="9" customFormat="1" ht="19.899999999999999" customHeight="1">
      <c r="B65" s="169"/>
      <c r="C65" s="170"/>
      <c r="D65" s="171" t="s">
        <v>309</v>
      </c>
      <c r="E65" s="172"/>
      <c r="F65" s="172"/>
      <c r="G65" s="172"/>
      <c r="H65" s="172"/>
      <c r="I65" s="173"/>
      <c r="J65" s="174">
        <f>J189</f>
        <v>0</v>
      </c>
      <c r="K65" s="175"/>
    </row>
    <row r="66" spans="2:12" s="1" customFormat="1" ht="21.75" customHeight="1">
      <c r="B66" s="43"/>
      <c r="C66" s="44"/>
      <c r="D66" s="44"/>
      <c r="E66" s="44"/>
      <c r="F66" s="44"/>
      <c r="G66" s="44"/>
      <c r="H66" s="44"/>
      <c r="I66" s="130"/>
      <c r="J66" s="44"/>
      <c r="K66" s="47"/>
    </row>
    <row r="67" spans="2:12" s="1" customFormat="1" ht="6.95" customHeight="1">
      <c r="B67" s="58"/>
      <c r="C67" s="59"/>
      <c r="D67" s="59"/>
      <c r="E67" s="59"/>
      <c r="F67" s="59"/>
      <c r="G67" s="59"/>
      <c r="H67" s="59"/>
      <c r="I67" s="152"/>
      <c r="J67" s="59"/>
      <c r="K67" s="60"/>
    </row>
    <row r="71" spans="2:12" s="1" customFormat="1" ht="6.95" customHeight="1">
      <c r="B71" s="61"/>
      <c r="C71" s="62"/>
      <c r="D71" s="62"/>
      <c r="E71" s="62"/>
      <c r="F71" s="62"/>
      <c r="G71" s="62"/>
      <c r="H71" s="62"/>
      <c r="I71" s="155"/>
      <c r="J71" s="62"/>
      <c r="K71" s="62"/>
      <c r="L71" s="63"/>
    </row>
    <row r="72" spans="2:12" s="1" customFormat="1" ht="36.950000000000003" customHeight="1">
      <c r="B72" s="43"/>
      <c r="C72" s="64" t="s">
        <v>315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6.95" customHeight="1">
      <c r="B73" s="43"/>
      <c r="C73" s="65"/>
      <c r="D73" s="65"/>
      <c r="E73" s="65"/>
      <c r="F73" s="65"/>
      <c r="G73" s="65"/>
      <c r="H73" s="65"/>
      <c r="I73" s="176"/>
      <c r="J73" s="65"/>
      <c r="K73" s="65"/>
      <c r="L73" s="63"/>
    </row>
    <row r="74" spans="2:12" s="1" customFormat="1" ht="14.45" customHeight="1">
      <c r="B74" s="43"/>
      <c r="C74" s="67" t="s">
        <v>18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6.5" customHeight="1">
      <c r="B75" s="43"/>
      <c r="C75" s="65"/>
      <c r="D75" s="65"/>
      <c r="E75" s="409" t="str">
        <f>E7</f>
        <v>ÚPRAVA VEŘEJNÉHO PROSTORU MEZI UL. VÝSTAVNÍ-VELETRŽNÍ PŘI MENDLOVĚ NÁM.ČÁST 1 - PARK</v>
      </c>
      <c r="F75" s="410"/>
      <c r="G75" s="410"/>
      <c r="H75" s="410"/>
      <c r="I75" s="176"/>
      <c r="J75" s="65"/>
      <c r="K75" s="65"/>
      <c r="L75" s="63"/>
    </row>
    <row r="76" spans="2:12">
      <c r="B76" s="29"/>
      <c r="C76" s="67" t="s">
        <v>275</v>
      </c>
      <c r="D76" s="177"/>
      <c r="E76" s="177"/>
      <c r="F76" s="177"/>
      <c r="G76" s="177"/>
      <c r="H76" s="177"/>
      <c r="J76" s="177"/>
      <c r="K76" s="177"/>
      <c r="L76" s="178"/>
    </row>
    <row r="77" spans="2:12" s="1" customFormat="1" ht="16.5" customHeight="1">
      <c r="B77" s="43"/>
      <c r="C77" s="65"/>
      <c r="D77" s="65"/>
      <c r="E77" s="409" t="s">
        <v>1100</v>
      </c>
      <c r="F77" s="411"/>
      <c r="G77" s="411"/>
      <c r="H77" s="411"/>
      <c r="I77" s="176"/>
      <c r="J77" s="65"/>
      <c r="K77" s="65"/>
      <c r="L77" s="63"/>
    </row>
    <row r="78" spans="2:12" s="1" customFormat="1" ht="14.45" customHeight="1">
      <c r="B78" s="43"/>
      <c r="C78" s="67" t="s">
        <v>281</v>
      </c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 ht="17.25" customHeight="1">
      <c r="B79" s="43"/>
      <c r="C79" s="65"/>
      <c r="D79" s="65"/>
      <c r="E79" s="379" t="str">
        <f>E11</f>
        <v>SO 02.8 - Oprava asfaltu - překop komun.K, napojení na obruby</v>
      </c>
      <c r="F79" s="411"/>
      <c r="G79" s="411"/>
      <c r="H79" s="411"/>
      <c r="I79" s="176"/>
      <c r="J79" s="65"/>
      <c r="K79" s="65"/>
      <c r="L79" s="63"/>
    </row>
    <row r="80" spans="2:12" s="1" customFormat="1" ht="6.95" customHeight="1">
      <c r="B80" s="43"/>
      <c r="C80" s="65"/>
      <c r="D80" s="65"/>
      <c r="E80" s="65"/>
      <c r="F80" s="65"/>
      <c r="G80" s="65"/>
      <c r="H80" s="65"/>
      <c r="I80" s="176"/>
      <c r="J80" s="65"/>
      <c r="K80" s="65"/>
      <c r="L80" s="63"/>
    </row>
    <row r="81" spans="2:65" s="1" customFormat="1" ht="18" customHeight="1">
      <c r="B81" s="43"/>
      <c r="C81" s="67" t="s">
        <v>25</v>
      </c>
      <c r="D81" s="65"/>
      <c r="E81" s="65"/>
      <c r="F81" s="179" t="str">
        <f>F14</f>
        <v>BRNO</v>
      </c>
      <c r="G81" s="65"/>
      <c r="H81" s="65"/>
      <c r="I81" s="180" t="s">
        <v>27</v>
      </c>
      <c r="J81" s="75" t="str">
        <f>IF(J14="","",J14)</f>
        <v>15. 8. 2017</v>
      </c>
      <c r="K81" s="65"/>
      <c r="L81" s="63"/>
    </row>
    <row r="82" spans="2:65" s="1" customFormat="1" ht="6.95" customHeight="1">
      <c r="B82" s="43"/>
      <c r="C82" s="65"/>
      <c r="D82" s="65"/>
      <c r="E82" s="65"/>
      <c r="F82" s="65"/>
      <c r="G82" s="65"/>
      <c r="H82" s="65"/>
      <c r="I82" s="176"/>
      <c r="J82" s="65"/>
      <c r="K82" s="65"/>
      <c r="L82" s="63"/>
    </row>
    <row r="83" spans="2:65" s="1" customFormat="1">
      <c r="B83" s="43"/>
      <c r="C83" s="67" t="s">
        <v>34</v>
      </c>
      <c r="D83" s="65"/>
      <c r="E83" s="65"/>
      <c r="F83" s="179" t="str">
        <f>E17</f>
        <v>Statutární město Brno</v>
      </c>
      <c r="G83" s="65"/>
      <c r="H83" s="65"/>
      <c r="I83" s="180" t="s">
        <v>41</v>
      </c>
      <c r="J83" s="179" t="str">
        <f>E23</f>
        <v>ATELIÉR ZAHRADNÍ A KRAJIN. ARCHITEKTURY  Z.SENDLER</v>
      </c>
      <c r="K83" s="65"/>
      <c r="L83" s="63"/>
    </row>
    <row r="84" spans="2:65" s="1" customFormat="1" ht="14.45" customHeight="1">
      <c r="B84" s="43"/>
      <c r="C84" s="67" t="s">
        <v>39</v>
      </c>
      <c r="D84" s="65"/>
      <c r="E84" s="65"/>
      <c r="F84" s="179" t="str">
        <f>IF(E20="","",E20)</f>
        <v/>
      </c>
      <c r="G84" s="65"/>
      <c r="H84" s="65"/>
      <c r="I84" s="176"/>
      <c r="J84" s="65"/>
      <c r="K84" s="65"/>
      <c r="L84" s="63"/>
    </row>
    <row r="85" spans="2:65" s="1" customFormat="1" ht="10.3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0" customFormat="1" ht="29.25" customHeight="1">
      <c r="B86" s="181"/>
      <c r="C86" s="182" t="s">
        <v>316</v>
      </c>
      <c r="D86" s="183" t="s">
        <v>65</v>
      </c>
      <c r="E86" s="183" t="s">
        <v>61</v>
      </c>
      <c r="F86" s="183" t="s">
        <v>317</v>
      </c>
      <c r="G86" s="183" t="s">
        <v>318</v>
      </c>
      <c r="H86" s="183" t="s">
        <v>319</v>
      </c>
      <c r="I86" s="184" t="s">
        <v>320</v>
      </c>
      <c r="J86" s="183" t="s">
        <v>300</v>
      </c>
      <c r="K86" s="185" t="s">
        <v>321</v>
      </c>
      <c r="L86" s="186"/>
      <c r="M86" s="83" t="s">
        <v>322</v>
      </c>
      <c r="N86" s="84" t="s">
        <v>50</v>
      </c>
      <c r="O86" s="84" t="s">
        <v>323</v>
      </c>
      <c r="P86" s="84" t="s">
        <v>324</v>
      </c>
      <c r="Q86" s="84" t="s">
        <v>325</v>
      </c>
      <c r="R86" s="84" t="s">
        <v>326</v>
      </c>
      <c r="S86" s="84" t="s">
        <v>327</v>
      </c>
      <c r="T86" s="85" t="s">
        <v>328</v>
      </c>
    </row>
    <row r="87" spans="2:65" s="1" customFormat="1" ht="29.25" customHeight="1">
      <c r="B87" s="43"/>
      <c r="C87" s="89" t="s">
        <v>301</v>
      </c>
      <c r="D87" s="65"/>
      <c r="E87" s="65"/>
      <c r="F87" s="65"/>
      <c r="G87" s="65"/>
      <c r="H87" s="65"/>
      <c r="I87" s="176"/>
      <c r="J87" s="187">
        <f>BK87</f>
        <v>0</v>
      </c>
      <c r="K87" s="65"/>
      <c r="L87" s="63"/>
      <c r="M87" s="86"/>
      <c r="N87" s="87"/>
      <c r="O87" s="87"/>
      <c r="P87" s="188">
        <f>P88</f>
        <v>0</v>
      </c>
      <c r="Q87" s="87"/>
      <c r="R87" s="188">
        <f>R88</f>
        <v>97.580911999999984</v>
      </c>
      <c r="S87" s="87"/>
      <c r="T87" s="189">
        <f>T88</f>
        <v>2.8480000000000003</v>
      </c>
      <c r="AT87" s="25" t="s">
        <v>79</v>
      </c>
      <c r="AU87" s="25" t="s">
        <v>302</v>
      </c>
      <c r="BK87" s="190">
        <f>BK88</f>
        <v>0</v>
      </c>
    </row>
    <row r="88" spans="2:65" s="11" customFormat="1" ht="37.35" customHeight="1">
      <c r="B88" s="191"/>
      <c r="C88" s="192"/>
      <c r="D88" s="193" t="s">
        <v>79</v>
      </c>
      <c r="E88" s="194" t="s">
        <v>329</v>
      </c>
      <c r="F88" s="194" t="s">
        <v>330</v>
      </c>
      <c r="G88" s="192"/>
      <c r="H88" s="192"/>
      <c r="I88" s="195"/>
      <c r="J88" s="196">
        <f>BK88</f>
        <v>0</v>
      </c>
      <c r="K88" s="192"/>
      <c r="L88" s="197"/>
      <c r="M88" s="198"/>
      <c r="N88" s="199"/>
      <c r="O88" s="199"/>
      <c r="P88" s="200">
        <f>P89+P154+P179+P189</f>
        <v>0</v>
      </c>
      <c r="Q88" s="199"/>
      <c r="R88" s="200">
        <f>R89+R154+R179+R189</f>
        <v>97.580911999999984</v>
      </c>
      <c r="S88" s="199"/>
      <c r="T88" s="201">
        <f>T89+T154+T179+T189</f>
        <v>2.8480000000000003</v>
      </c>
      <c r="AR88" s="202" t="s">
        <v>29</v>
      </c>
      <c r="AT88" s="203" t="s">
        <v>79</v>
      </c>
      <c r="AU88" s="203" t="s">
        <v>80</v>
      </c>
      <c r="AY88" s="202" t="s">
        <v>331</v>
      </c>
      <c r="BK88" s="204">
        <f>BK89+BK154+BK179+BK189</f>
        <v>0</v>
      </c>
    </row>
    <row r="89" spans="2:65" s="11" customFormat="1" ht="19.899999999999999" customHeight="1">
      <c r="B89" s="191"/>
      <c r="C89" s="192"/>
      <c r="D89" s="193" t="s">
        <v>79</v>
      </c>
      <c r="E89" s="205" t="s">
        <v>369</v>
      </c>
      <c r="F89" s="205" t="s">
        <v>1168</v>
      </c>
      <c r="G89" s="192"/>
      <c r="H89" s="192"/>
      <c r="I89" s="195"/>
      <c r="J89" s="206">
        <f>BK89</f>
        <v>0</v>
      </c>
      <c r="K89" s="192"/>
      <c r="L89" s="197"/>
      <c r="M89" s="198"/>
      <c r="N89" s="199"/>
      <c r="O89" s="199"/>
      <c r="P89" s="200">
        <f>SUM(P90:P153)</f>
        <v>0</v>
      </c>
      <c r="Q89" s="199"/>
      <c r="R89" s="200">
        <f>SUM(R90:R153)</f>
        <v>97.489247999999989</v>
      </c>
      <c r="S89" s="199"/>
      <c r="T89" s="201">
        <f>SUM(T90:T153)</f>
        <v>0</v>
      </c>
      <c r="AR89" s="202" t="s">
        <v>29</v>
      </c>
      <c r="AT89" s="203" t="s">
        <v>79</v>
      </c>
      <c r="AU89" s="203" t="s">
        <v>29</v>
      </c>
      <c r="AY89" s="202" t="s">
        <v>331</v>
      </c>
      <c r="BK89" s="204">
        <f>SUM(BK90:BK153)</f>
        <v>0</v>
      </c>
    </row>
    <row r="90" spans="2:65" s="1" customFormat="1" ht="25.5" customHeight="1">
      <c r="B90" s="43"/>
      <c r="C90" s="207" t="s">
        <v>29</v>
      </c>
      <c r="D90" s="207" t="s">
        <v>333</v>
      </c>
      <c r="E90" s="208" t="s">
        <v>2099</v>
      </c>
      <c r="F90" s="209" t="s">
        <v>2100</v>
      </c>
      <c r="G90" s="210" t="s">
        <v>336</v>
      </c>
      <c r="H90" s="211">
        <v>71.849999999999994</v>
      </c>
      <c r="I90" s="212"/>
      <c r="J90" s="213">
        <f>ROUND(I90*H90,2)</f>
        <v>0</v>
      </c>
      <c r="K90" s="209" t="s">
        <v>337</v>
      </c>
      <c r="L90" s="63"/>
      <c r="M90" s="214" t="s">
        <v>36</v>
      </c>
      <c r="N90" s="215" t="s">
        <v>51</v>
      </c>
      <c r="O90" s="44"/>
      <c r="P90" s="216">
        <f>O90*H90</f>
        <v>0</v>
      </c>
      <c r="Q90" s="216">
        <v>0.27994000000000002</v>
      </c>
      <c r="R90" s="216">
        <f>Q90*H90</f>
        <v>20.113689000000001</v>
      </c>
      <c r="S90" s="216">
        <v>0</v>
      </c>
      <c r="T90" s="217">
        <f>S90*H90</f>
        <v>0</v>
      </c>
      <c r="AR90" s="25" t="s">
        <v>338</v>
      </c>
      <c r="AT90" s="25" t="s">
        <v>333</v>
      </c>
      <c r="AU90" s="25" t="s">
        <v>89</v>
      </c>
      <c r="AY90" s="25" t="s">
        <v>331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25" t="s">
        <v>29</v>
      </c>
      <c r="BK90" s="218">
        <f>ROUND(I90*H90,2)</f>
        <v>0</v>
      </c>
      <c r="BL90" s="25" t="s">
        <v>338</v>
      </c>
      <c r="BM90" s="25" t="s">
        <v>2101</v>
      </c>
    </row>
    <row r="91" spans="2:65" s="12" customFormat="1" ht="13.5">
      <c r="B91" s="219"/>
      <c r="C91" s="220"/>
      <c r="D91" s="221" t="s">
        <v>340</v>
      </c>
      <c r="E91" s="222" t="s">
        <v>36</v>
      </c>
      <c r="F91" s="223" t="s">
        <v>341</v>
      </c>
      <c r="G91" s="220"/>
      <c r="H91" s="222" t="s">
        <v>36</v>
      </c>
      <c r="I91" s="224"/>
      <c r="J91" s="220"/>
      <c r="K91" s="220"/>
      <c r="L91" s="225"/>
      <c r="M91" s="226"/>
      <c r="N91" s="227"/>
      <c r="O91" s="227"/>
      <c r="P91" s="227"/>
      <c r="Q91" s="227"/>
      <c r="R91" s="227"/>
      <c r="S91" s="227"/>
      <c r="T91" s="228"/>
      <c r="AT91" s="229" t="s">
        <v>340</v>
      </c>
      <c r="AU91" s="229" t="s">
        <v>89</v>
      </c>
      <c r="AV91" s="12" t="s">
        <v>29</v>
      </c>
      <c r="AW91" s="12" t="s">
        <v>43</v>
      </c>
      <c r="AX91" s="12" t="s">
        <v>80</v>
      </c>
      <c r="AY91" s="229" t="s">
        <v>331</v>
      </c>
    </row>
    <row r="92" spans="2:65" s="12" customFormat="1" ht="13.5">
      <c r="B92" s="219"/>
      <c r="C92" s="220"/>
      <c r="D92" s="221" t="s">
        <v>340</v>
      </c>
      <c r="E92" s="222" t="s">
        <v>36</v>
      </c>
      <c r="F92" s="223" t="s">
        <v>342</v>
      </c>
      <c r="G92" s="220"/>
      <c r="H92" s="222" t="s">
        <v>36</v>
      </c>
      <c r="I92" s="224"/>
      <c r="J92" s="220"/>
      <c r="K92" s="220"/>
      <c r="L92" s="225"/>
      <c r="M92" s="226"/>
      <c r="N92" s="227"/>
      <c r="O92" s="227"/>
      <c r="P92" s="227"/>
      <c r="Q92" s="227"/>
      <c r="R92" s="227"/>
      <c r="S92" s="227"/>
      <c r="T92" s="228"/>
      <c r="AT92" s="229" t="s">
        <v>340</v>
      </c>
      <c r="AU92" s="229" t="s">
        <v>89</v>
      </c>
      <c r="AV92" s="12" t="s">
        <v>29</v>
      </c>
      <c r="AW92" s="12" t="s">
        <v>43</v>
      </c>
      <c r="AX92" s="12" t="s">
        <v>80</v>
      </c>
      <c r="AY92" s="229" t="s">
        <v>331</v>
      </c>
    </row>
    <row r="93" spans="2:65" s="12" customFormat="1" ht="13.5">
      <c r="B93" s="219"/>
      <c r="C93" s="220"/>
      <c r="D93" s="221" t="s">
        <v>340</v>
      </c>
      <c r="E93" s="222" t="s">
        <v>36</v>
      </c>
      <c r="F93" s="223" t="s">
        <v>2102</v>
      </c>
      <c r="G93" s="220"/>
      <c r="H93" s="222" t="s">
        <v>36</v>
      </c>
      <c r="I93" s="224"/>
      <c r="J93" s="220"/>
      <c r="K93" s="220"/>
      <c r="L93" s="225"/>
      <c r="M93" s="226"/>
      <c r="N93" s="227"/>
      <c r="O93" s="227"/>
      <c r="P93" s="227"/>
      <c r="Q93" s="227"/>
      <c r="R93" s="227"/>
      <c r="S93" s="227"/>
      <c r="T93" s="228"/>
      <c r="AT93" s="229" t="s">
        <v>340</v>
      </c>
      <c r="AU93" s="229" t="s">
        <v>89</v>
      </c>
      <c r="AV93" s="12" t="s">
        <v>29</v>
      </c>
      <c r="AW93" s="12" t="s">
        <v>43</v>
      </c>
      <c r="AX93" s="12" t="s">
        <v>80</v>
      </c>
      <c r="AY93" s="229" t="s">
        <v>331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1118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2" customFormat="1" ht="13.5">
      <c r="B95" s="219"/>
      <c r="C95" s="220"/>
      <c r="D95" s="221" t="s">
        <v>340</v>
      </c>
      <c r="E95" s="222" t="s">
        <v>36</v>
      </c>
      <c r="F95" s="223" t="s">
        <v>1119</v>
      </c>
      <c r="G95" s="220"/>
      <c r="H95" s="222" t="s">
        <v>36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340</v>
      </c>
      <c r="AU95" s="229" t="s">
        <v>89</v>
      </c>
      <c r="AV95" s="12" t="s">
        <v>29</v>
      </c>
      <c r="AW95" s="12" t="s">
        <v>43</v>
      </c>
      <c r="AX95" s="12" t="s">
        <v>80</v>
      </c>
      <c r="AY95" s="229" t="s">
        <v>331</v>
      </c>
    </row>
    <row r="96" spans="2:65" s="12" customFormat="1" ht="13.5">
      <c r="B96" s="219"/>
      <c r="C96" s="220"/>
      <c r="D96" s="221" t="s">
        <v>340</v>
      </c>
      <c r="E96" s="222" t="s">
        <v>36</v>
      </c>
      <c r="F96" s="223" t="s">
        <v>346</v>
      </c>
      <c r="G96" s="220"/>
      <c r="H96" s="222" t="s">
        <v>36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340</v>
      </c>
      <c r="AU96" s="229" t="s">
        <v>89</v>
      </c>
      <c r="AV96" s="12" t="s">
        <v>29</v>
      </c>
      <c r="AW96" s="12" t="s">
        <v>43</v>
      </c>
      <c r="AX96" s="12" t="s">
        <v>80</v>
      </c>
      <c r="AY96" s="229" t="s">
        <v>331</v>
      </c>
    </row>
    <row r="97" spans="2:65" s="13" customFormat="1" ht="13.5">
      <c r="B97" s="230"/>
      <c r="C97" s="231"/>
      <c r="D97" s="221" t="s">
        <v>340</v>
      </c>
      <c r="E97" s="232" t="s">
        <v>36</v>
      </c>
      <c r="F97" s="233" t="s">
        <v>347</v>
      </c>
      <c r="G97" s="231"/>
      <c r="H97" s="234">
        <v>0</v>
      </c>
      <c r="I97" s="235"/>
      <c r="J97" s="231"/>
      <c r="K97" s="231"/>
      <c r="L97" s="236"/>
      <c r="M97" s="237"/>
      <c r="N97" s="238"/>
      <c r="O97" s="238"/>
      <c r="P97" s="238"/>
      <c r="Q97" s="238"/>
      <c r="R97" s="238"/>
      <c r="S97" s="238"/>
      <c r="T97" s="239"/>
      <c r="AT97" s="240" t="s">
        <v>340</v>
      </c>
      <c r="AU97" s="240" t="s">
        <v>89</v>
      </c>
      <c r="AV97" s="13" t="s">
        <v>113</v>
      </c>
      <c r="AW97" s="13" t="s">
        <v>43</v>
      </c>
      <c r="AX97" s="13" t="s">
        <v>80</v>
      </c>
      <c r="AY97" s="240" t="s">
        <v>331</v>
      </c>
    </row>
    <row r="98" spans="2:65" s="12" customFormat="1" ht="13.5">
      <c r="B98" s="219"/>
      <c r="C98" s="220"/>
      <c r="D98" s="221" t="s">
        <v>340</v>
      </c>
      <c r="E98" s="222" t="s">
        <v>36</v>
      </c>
      <c r="F98" s="223" t="s">
        <v>2103</v>
      </c>
      <c r="G98" s="220"/>
      <c r="H98" s="222" t="s">
        <v>36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340</v>
      </c>
      <c r="AU98" s="229" t="s">
        <v>89</v>
      </c>
      <c r="AV98" s="12" t="s">
        <v>29</v>
      </c>
      <c r="AW98" s="12" t="s">
        <v>43</v>
      </c>
      <c r="AX98" s="12" t="s">
        <v>80</v>
      </c>
      <c r="AY98" s="229" t="s">
        <v>331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2104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4" customFormat="1" ht="13.5">
      <c r="B100" s="241"/>
      <c r="C100" s="242"/>
      <c r="D100" s="221" t="s">
        <v>340</v>
      </c>
      <c r="E100" s="243" t="s">
        <v>36</v>
      </c>
      <c r="F100" s="244" t="s">
        <v>2105</v>
      </c>
      <c r="G100" s="242"/>
      <c r="H100" s="245">
        <v>69.400000000000006</v>
      </c>
      <c r="I100" s="246"/>
      <c r="J100" s="242"/>
      <c r="K100" s="242"/>
      <c r="L100" s="247"/>
      <c r="M100" s="248"/>
      <c r="N100" s="249"/>
      <c r="O100" s="249"/>
      <c r="P100" s="249"/>
      <c r="Q100" s="249"/>
      <c r="R100" s="249"/>
      <c r="S100" s="249"/>
      <c r="T100" s="250"/>
      <c r="AT100" s="251" t="s">
        <v>340</v>
      </c>
      <c r="AU100" s="251" t="s">
        <v>89</v>
      </c>
      <c r="AV100" s="14" t="s">
        <v>89</v>
      </c>
      <c r="AW100" s="14" t="s">
        <v>43</v>
      </c>
      <c r="AX100" s="14" t="s">
        <v>80</v>
      </c>
      <c r="AY100" s="251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2106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4" customFormat="1" ht="13.5">
      <c r="B102" s="241"/>
      <c r="C102" s="242"/>
      <c r="D102" s="221" t="s">
        <v>340</v>
      </c>
      <c r="E102" s="243" t="s">
        <v>36</v>
      </c>
      <c r="F102" s="244" t="s">
        <v>2107</v>
      </c>
      <c r="G102" s="242"/>
      <c r="H102" s="245">
        <v>2.4500000000000002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89</v>
      </c>
      <c r="AV102" s="14" t="s">
        <v>89</v>
      </c>
      <c r="AW102" s="14" t="s">
        <v>43</v>
      </c>
      <c r="AX102" s="14" t="s">
        <v>80</v>
      </c>
      <c r="AY102" s="251" t="s">
        <v>331</v>
      </c>
    </row>
    <row r="103" spans="2:65" s="13" customFormat="1" ht="13.5">
      <c r="B103" s="230"/>
      <c r="C103" s="231"/>
      <c r="D103" s="221" t="s">
        <v>340</v>
      </c>
      <c r="E103" s="232" t="s">
        <v>36</v>
      </c>
      <c r="F103" s="233" t="s">
        <v>347</v>
      </c>
      <c r="G103" s="231"/>
      <c r="H103" s="234">
        <v>71.849999999999994</v>
      </c>
      <c r="I103" s="235"/>
      <c r="J103" s="231"/>
      <c r="K103" s="231"/>
      <c r="L103" s="236"/>
      <c r="M103" s="237"/>
      <c r="N103" s="238"/>
      <c r="O103" s="238"/>
      <c r="P103" s="238"/>
      <c r="Q103" s="238"/>
      <c r="R103" s="238"/>
      <c r="S103" s="238"/>
      <c r="T103" s="239"/>
      <c r="AT103" s="240" t="s">
        <v>340</v>
      </c>
      <c r="AU103" s="240" t="s">
        <v>89</v>
      </c>
      <c r="AV103" s="13" t="s">
        <v>113</v>
      </c>
      <c r="AW103" s="13" t="s">
        <v>43</v>
      </c>
      <c r="AX103" s="13" t="s">
        <v>80</v>
      </c>
      <c r="AY103" s="240" t="s">
        <v>331</v>
      </c>
    </row>
    <row r="104" spans="2:65" s="15" customFormat="1" ht="13.5">
      <c r="B104" s="252"/>
      <c r="C104" s="253"/>
      <c r="D104" s="221" t="s">
        <v>340</v>
      </c>
      <c r="E104" s="254" t="s">
        <v>36</v>
      </c>
      <c r="F104" s="255" t="s">
        <v>350</v>
      </c>
      <c r="G104" s="253"/>
      <c r="H104" s="256">
        <v>71.849999999999994</v>
      </c>
      <c r="I104" s="257"/>
      <c r="J104" s="253"/>
      <c r="K104" s="253"/>
      <c r="L104" s="258"/>
      <c r="M104" s="259"/>
      <c r="N104" s="260"/>
      <c r="O104" s="260"/>
      <c r="P104" s="260"/>
      <c r="Q104" s="260"/>
      <c r="R104" s="260"/>
      <c r="S104" s="260"/>
      <c r="T104" s="261"/>
      <c r="AT104" s="262" t="s">
        <v>340</v>
      </c>
      <c r="AU104" s="262" t="s">
        <v>89</v>
      </c>
      <c r="AV104" s="15" t="s">
        <v>338</v>
      </c>
      <c r="AW104" s="15" t="s">
        <v>43</v>
      </c>
      <c r="AX104" s="15" t="s">
        <v>29</v>
      </c>
      <c r="AY104" s="262" t="s">
        <v>331</v>
      </c>
    </row>
    <row r="105" spans="2:65" s="1" customFormat="1" ht="25.5" customHeight="1">
      <c r="B105" s="43"/>
      <c r="C105" s="207" t="s">
        <v>89</v>
      </c>
      <c r="D105" s="207" t="s">
        <v>333</v>
      </c>
      <c r="E105" s="208" t="s">
        <v>2108</v>
      </c>
      <c r="F105" s="209" t="s">
        <v>2109</v>
      </c>
      <c r="G105" s="210" t="s">
        <v>336</v>
      </c>
      <c r="H105" s="211">
        <v>58.05</v>
      </c>
      <c r="I105" s="212"/>
      <c r="J105" s="213">
        <f>ROUND(I105*H105,2)</f>
        <v>0</v>
      </c>
      <c r="K105" s="209" t="s">
        <v>337</v>
      </c>
      <c r="L105" s="63"/>
      <c r="M105" s="214" t="s">
        <v>36</v>
      </c>
      <c r="N105" s="215" t="s">
        <v>51</v>
      </c>
      <c r="O105" s="44"/>
      <c r="P105" s="216">
        <f>O105*H105</f>
        <v>0</v>
      </c>
      <c r="Q105" s="216">
        <v>0.26375999999999999</v>
      </c>
      <c r="R105" s="216">
        <f>Q105*H105</f>
        <v>15.311267999999998</v>
      </c>
      <c r="S105" s="216">
        <v>0</v>
      </c>
      <c r="T105" s="217">
        <f>S105*H105</f>
        <v>0</v>
      </c>
      <c r="AR105" s="25" t="s">
        <v>338</v>
      </c>
      <c r="AT105" s="25" t="s">
        <v>333</v>
      </c>
      <c r="AU105" s="25" t="s">
        <v>89</v>
      </c>
      <c r="AY105" s="25" t="s">
        <v>331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25" t="s">
        <v>29</v>
      </c>
      <c r="BK105" s="218">
        <f>ROUND(I105*H105,2)</f>
        <v>0</v>
      </c>
      <c r="BL105" s="25" t="s">
        <v>338</v>
      </c>
      <c r="BM105" s="25" t="s">
        <v>2110</v>
      </c>
    </row>
    <row r="106" spans="2:65" s="12" customFormat="1" ht="13.5">
      <c r="B106" s="219"/>
      <c r="C106" s="220"/>
      <c r="D106" s="221" t="s">
        <v>340</v>
      </c>
      <c r="E106" s="222" t="s">
        <v>36</v>
      </c>
      <c r="F106" s="223" t="s">
        <v>2111</v>
      </c>
      <c r="G106" s="220"/>
      <c r="H106" s="222" t="s">
        <v>36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340</v>
      </c>
      <c r="AU106" s="229" t="s">
        <v>89</v>
      </c>
      <c r="AV106" s="12" t="s">
        <v>29</v>
      </c>
      <c r="AW106" s="12" t="s">
        <v>43</v>
      </c>
      <c r="AX106" s="12" t="s">
        <v>80</v>
      </c>
      <c r="AY106" s="229" t="s">
        <v>331</v>
      </c>
    </row>
    <row r="107" spans="2:65" s="12" customFormat="1" ht="13.5">
      <c r="B107" s="219"/>
      <c r="C107" s="220"/>
      <c r="D107" s="221" t="s">
        <v>340</v>
      </c>
      <c r="E107" s="222" t="s">
        <v>36</v>
      </c>
      <c r="F107" s="223" t="s">
        <v>2104</v>
      </c>
      <c r="G107" s="220"/>
      <c r="H107" s="222" t="s">
        <v>36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340</v>
      </c>
      <c r="AU107" s="229" t="s">
        <v>89</v>
      </c>
      <c r="AV107" s="12" t="s">
        <v>29</v>
      </c>
      <c r="AW107" s="12" t="s">
        <v>43</v>
      </c>
      <c r="AX107" s="12" t="s">
        <v>80</v>
      </c>
      <c r="AY107" s="229" t="s">
        <v>331</v>
      </c>
    </row>
    <row r="108" spans="2:65" s="14" customFormat="1" ht="13.5">
      <c r="B108" s="241"/>
      <c r="C108" s="242"/>
      <c r="D108" s="221" t="s">
        <v>340</v>
      </c>
      <c r="E108" s="243" t="s">
        <v>36</v>
      </c>
      <c r="F108" s="244" t="s">
        <v>2112</v>
      </c>
      <c r="G108" s="242"/>
      <c r="H108" s="245">
        <v>51.4</v>
      </c>
      <c r="I108" s="246"/>
      <c r="J108" s="242"/>
      <c r="K108" s="242"/>
      <c r="L108" s="247"/>
      <c r="M108" s="248"/>
      <c r="N108" s="249"/>
      <c r="O108" s="249"/>
      <c r="P108" s="249"/>
      <c r="Q108" s="249"/>
      <c r="R108" s="249"/>
      <c r="S108" s="249"/>
      <c r="T108" s="250"/>
      <c r="AT108" s="251" t="s">
        <v>340</v>
      </c>
      <c r="AU108" s="251" t="s">
        <v>89</v>
      </c>
      <c r="AV108" s="14" t="s">
        <v>89</v>
      </c>
      <c r="AW108" s="14" t="s">
        <v>43</v>
      </c>
      <c r="AX108" s="14" t="s">
        <v>80</v>
      </c>
      <c r="AY108" s="251" t="s">
        <v>331</v>
      </c>
    </row>
    <row r="109" spans="2:65" s="12" customFormat="1" ht="13.5">
      <c r="B109" s="219"/>
      <c r="C109" s="220"/>
      <c r="D109" s="221" t="s">
        <v>340</v>
      </c>
      <c r="E109" s="222" t="s">
        <v>36</v>
      </c>
      <c r="F109" s="223" t="s">
        <v>2106</v>
      </c>
      <c r="G109" s="220"/>
      <c r="H109" s="222" t="s">
        <v>36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340</v>
      </c>
      <c r="AU109" s="229" t="s">
        <v>89</v>
      </c>
      <c r="AV109" s="12" t="s">
        <v>29</v>
      </c>
      <c r="AW109" s="12" t="s">
        <v>43</v>
      </c>
      <c r="AX109" s="12" t="s">
        <v>80</v>
      </c>
      <c r="AY109" s="229" t="s">
        <v>331</v>
      </c>
    </row>
    <row r="110" spans="2:65" s="14" customFormat="1" ht="13.5">
      <c r="B110" s="241"/>
      <c r="C110" s="242"/>
      <c r="D110" s="221" t="s">
        <v>340</v>
      </c>
      <c r="E110" s="243" t="s">
        <v>36</v>
      </c>
      <c r="F110" s="244" t="s">
        <v>2113</v>
      </c>
      <c r="G110" s="242"/>
      <c r="H110" s="245">
        <v>6.65</v>
      </c>
      <c r="I110" s="246"/>
      <c r="J110" s="242"/>
      <c r="K110" s="242"/>
      <c r="L110" s="247"/>
      <c r="M110" s="248"/>
      <c r="N110" s="249"/>
      <c r="O110" s="249"/>
      <c r="P110" s="249"/>
      <c r="Q110" s="249"/>
      <c r="R110" s="249"/>
      <c r="S110" s="249"/>
      <c r="T110" s="250"/>
      <c r="AT110" s="251" t="s">
        <v>340</v>
      </c>
      <c r="AU110" s="251" t="s">
        <v>89</v>
      </c>
      <c r="AV110" s="14" t="s">
        <v>89</v>
      </c>
      <c r="AW110" s="14" t="s">
        <v>43</v>
      </c>
      <c r="AX110" s="14" t="s">
        <v>80</v>
      </c>
      <c r="AY110" s="251" t="s">
        <v>331</v>
      </c>
    </row>
    <row r="111" spans="2:65" s="15" customFormat="1" ht="13.5">
      <c r="B111" s="252"/>
      <c r="C111" s="253"/>
      <c r="D111" s="221" t="s">
        <v>340</v>
      </c>
      <c r="E111" s="254" t="s">
        <v>2093</v>
      </c>
      <c r="F111" s="255" t="s">
        <v>350</v>
      </c>
      <c r="G111" s="253"/>
      <c r="H111" s="256">
        <v>58.05</v>
      </c>
      <c r="I111" s="257"/>
      <c r="J111" s="253"/>
      <c r="K111" s="253"/>
      <c r="L111" s="258"/>
      <c r="M111" s="259"/>
      <c r="N111" s="260"/>
      <c r="O111" s="260"/>
      <c r="P111" s="260"/>
      <c r="Q111" s="260"/>
      <c r="R111" s="260"/>
      <c r="S111" s="260"/>
      <c r="T111" s="261"/>
      <c r="AT111" s="262" t="s">
        <v>340</v>
      </c>
      <c r="AU111" s="262" t="s">
        <v>89</v>
      </c>
      <c r="AV111" s="15" t="s">
        <v>338</v>
      </c>
      <c r="AW111" s="15" t="s">
        <v>43</v>
      </c>
      <c r="AX111" s="15" t="s">
        <v>29</v>
      </c>
      <c r="AY111" s="262" t="s">
        <v>331</v>
      </c>
    </row>
    <row r="112" spans="2:65" s="1" customFormat="1" ht="25.5" customHeight="1">
      <c r="B112" s="43"/>
      <c r="C112" s="207" t="s">
        <v>113</v>
      </c>
      <c r="D112" s="207" t="s">
        <v>333</v>
      </c>
      <c r="E112" s="208" t="s">
        <v>2114</v>
      </c>
      <c r="F112" s="209" t="s">
        <v>2115</v>
      </c>
      <c r="G112" s="210" t="s">
        <v>336</v>
      </c>
      <c r="H112" s="211">
        <v>71.849999999999994</v>
      </c>
      <c r="I112" s="212"/>
      <c r="J112" s="213">
        <f>ROUND(I112*H112,2)</f>
        <v>0</v>
      </c>
      <c r="K112" s="209" t="s">
        <v>36</v>
      </c>
      <c r="L112" s="63"/>
      <c r="M112" s="214" t="s">
        <v>36</v>
      </c>
      <c r="N112" s="215" t="s">
        <v>51</v>
      </c>
      <c r="O112" s="44"/>
      <c r="P112" s="216">
        <f>O112*H112</f>
        <v>0</v>
      </c>
      <c r="Q112" s="216">
        <v>0.51900000000000002</v>
      </c>
      <c r="R112" s="216">
        <f>Q112*H112</f>
        <v>37.290149999999997</v>
      </c>
      <c r="S112" s="216">
        <v>0</v>
      </c>
      <c r="T112" s="217">
        <f>S112*H112</f>
        <v>0</v>
      </c>
      <c r="AR112" s="25" t="s">
        <v>338</v>
      </c>
      <c r="AT112" s="25" t="s">
        <v>333</v>
      </c>
      <c r="AU112" s="25" t="s">
        <v>89</v>
      </c>
      <c r="AY112" s="25" t="s">
        <v>331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25" t="s">
        <v>29</v>
      </c>
      <c r="BK112" s="218">
        <f>ROUND(I112*H112,2)</f>
        <v>0</v>
      </c>
      <c r="BL112" s="25" t="s">
        <v>338</v>
      </c>
      <c r="BM112" s="25" t="s">
        <v>2116</v>
      </c>
    </row>
    <row r="113" spans="2:65" s="12" customFormat="1" ht="13.5">
      <c r="B113" s="219"/>
      <c r="C113" s="220"/>
      <c r="D113" s="221" t="s">
        <v>340</v>
      </c>
      <c r="E113" s="222" t="s">
        <v>36</v>
      </c>
      <c r="F113" s="223" t="s">
        <v>2117</v>
      </c>
      <c r="G113" s="220"/>
      <c r="H113" s="222" t="s">
        <v>36</v>
      </c>
      <c r="I113" s="224"/>
      <c r="J113" s="220"/>
      <c r="K113" s="220"/>
      <c r="L113" s="225"/>
      <c r="M113" s="226"/>
      <c r="N113" s="227"/>
      <c r="O113" s="227"/>
      <c r="P113" s="227"/>
      <c r="Q113" s="227"/>
      <c r="R113" s="227"/>
      <c r="S113" s="227"/>
      <c r="T113" s="228"/>
      <c r="AT113" s="229" t="s">
        <v>340</v>
      </c>
      <c r="AU113" s="229" t="s">
        <v>89</v>
      </c>
      <c r="AV113" s="12" t="s">
        <v>29</v>
      </c>
      <c r="AW113" s="12" t="s">
        <v>43</v>
      </c>
      <c r="AX113" s="12" t="s">
        <v>80</v>
      </c>
      <c r="AY113" s="229" t="s">
        <v>331</v>
      </c>
    </row>
    <row r="114" spans="2:65" s="12" customFormat="1" ht="13.5">
      <c r="B114" s="219"/>
      <c r="C114" s="220"/>
      <c r="D114" s="221" t="s">
        <v>340</v>
      </c>
      <c r="E114" s="222" t="s">
        <v>36</v>
      </c>
      <c r="F114" s="223" t="s">
        <v>2104</v>
      </c>
      <c r="G114" s="220"/>
      <c r="H114" s="222" t="s">
        <v>36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340</v>
      </c>
      <c r="AU114" s="229" t="s">
        <v>89</v>
      </c>
      <c r="AV114" s="12" t="s">
        <v>29</v>
      </c>
      <c r="AW114" s="12" t="s">
        <v>43</v>
      </c>
      <c r="AX114" s="12" t="s">
        <v>80</v>
      </c>
      <c r="AY114" s="229" t="s">
        <v>331</v>
      </c>
    </row>
    <row r="115" spans="2:65" s="14" customFormat="1" ht="13.5">
      <c r="B115" s="241"/>
      <c r="C115" s="242"/>
      <c r="D115" s="221" t="s">
        <v>340</v>
      </c>
      <c r="E115" s="243" t="s">
        <v>36</v>
      </c>
      <c r="F115" s="244" t="s">
        <v>2105</v>
      </c>
      <c r="G115" s="242"/>
      <c r="H115" s="245">
        <v>69.400000000000006</v>
      </c>
      <c r="I115" s="246"/>
      <c r="J115" s="242"/>
      <c r="K115" s="242"/>
      <c r="L115" s="247"/>
      <c r="M115" s="248"/>
      <c r="N115" s="249"/>
      <c r="O115" s="249"/>
      <c r="P115" s="249"/>
      <c r="Q115" s="249"/>
      <c r="R115" s="249"/>
      <c r="S115" s="249"/>
      <c r="T115" s="250"/>
      <c r="AT115" s="251" t="s">
        <v>340</v>
      </c>
      <c r="AU115" s="251" t="s">
        <v>89</v>
      </c>
      <c r="AV115" s="14" t="s">
        <v>89</v>
      </c>
      <c r="AW115" s="14" t="s">
        <v>43</v>
      </c>
      <c r="AX115" s="14" t="s">
        <v>80</v>
      </c>
      <c r="AY115" s="251" t="s">
        <v>331</v>
      </c>
    </row>
    <row r="116" spans="2:65" s="12" customFormat="1" ht="13.5">
      <c r="B116" s="219"/>
      <c r="C116" s="220"/>
      <c r="D116" s="221" t="s">
        <v>340</v>
      </c>
      <c r="E116" s="222" t="s">
        <v>36</v>
      </c>
      <c r="F116" s="223" t="s">
        <v>2106</v>
      </c>
      <c r="G116" s="220"/>
      <c r="H116" s="222" t="s">
        <v>36</v>
      </c>
      <c r="I116" s="224"/>
      <c r="J116" s="220"/>
      <c r="K116" s="220"/>
      <c r="L116" s="225"/>
      <c r="M116" s="226"/>
      <c r="N116" s="227"/>
      <c r="O116" s="227"/>
      <c r="P116" s="227"/>
      <c r="Q116" s="227"/>
      <c r="R116" s="227"/>
      <c r="S116" s="227"/>
      <c r="T116" s="228"/>
      <c r="AT116" s="229" t="s">
        <v>340</v>
      </c>
      <c r="AU116" s="229" t="s">
        <v>89</v>
      </c>
      <c r="AV116" s="12" t="s">
        <v>29</v>
      </c>
      <c r="AW116" s="12" t="s">
        <v>43</v>
      </c>
      <c r="AX116" s="12" t="s">
        <v>80</v>
      </c>
      <c r="AY116" s="229" t="s">
        <v>331</v>
      </c>
    </row>
    <row r="117" spans="2:65" s="14" customFormat="1" ht="13.5">
      <c r="B117" s="241"/>
      <c r="C117" s="242"/>
      <c r="D117" s="221" t="s">
        <v>340</v>
      </c>
      <c r="E117" s="243" t="s">
        <v>36</v>
      </c>
      <c r="F117" s="244" t="s">
        <v>2107</v>
      </c>
      <c r="G117" s="242"/>
      <c r="H117" s="245">
        <v>2.4500000000000002</v>
      </c>
      <c r="I117" s="246"/>
      <c r="J117" s="242"/>
      <c r="K117" s="242"/>
      <c r="L117" s="247"/>
      <c r="M117" s="248"/>
      <c r="N117" s="249"/>
      <c r="O117" s="249"/>
      <c r="P117" s="249"/>
      <c r="Q117" s="249"/>
      <c r="R117" s="249"/>
      <c r="S117" s="249"/>
      <c r="T117" s="250"/>
      <c r="AT117" s="251" t="s">
        <v>340</v>
      </c>
      <c r="AU117" s="251" t="s">
        <v>89</v>
      </c>
      <c r="AV117" s="14" t="s">
        <v>89</v>
      </c>
      <c r="AW117" s="14" t="s">
        <v>43</v>
      </c>
      <c r="AX117" s="14" t="s">
        <v>80</v>
      </c>
      <c r="AY117" s="251" t="s">
        <v>331</v>
      </c>
    </row>
    <row r="118" spans="2:65" s="15" customFormat="1" ht="13.5">
      <c r="B118" s="252"/>
      <c r="C118" s="253"/>
      <c r="D118" s="221" t="s">
        <v>340</v>
      </c>
      <c r="E118" s="254" t="s">
        <v>36</v>
      </c>
      <c r="F118" s="255" t="s">
        <v>350</v>
      </c>
      <c r="G118" s="253"/>
      <c r="H118" s="256">
        <v>71.849999999999994</v>
      </c>
      <c r="I118" s="257"/>
      <c r="J118" s="253"/>
      <c r="K118" s="253"/>
      <c r="L118" s="258"/>
      <c r="M118" s="259"/>
      <c r="N118" s="260"/>
      <c r="O118" s="260"/>
      <c r="P118" s="260"/>
      <c r="Q118" s="260"/>
      <c r="R118" s="260"/>
      <c r="S118" s="260"/>
      <c r="T118" s="261"/>
      <c r="AT118" s="262" t="s">
        <v>340</v>
      </c>
      <c r="AU118" s="262" t="s">
        <v>89</v>
      </c>
      <c r="AV118" s="15" t="s">
        <v>338</v>
      </c>
      <c r="AW118" s="15" t="s">
        <v>43</v>
      </c>
      <c r="AX118" s="15" t="s">
        <v>29</v>
      </c>
      <c r="AY118" s="262" t="s">
        <v>331</v>
      </c>
    </row>
    <row r="119" spans="2:65" s="1" customFormat="1" ht="25.5" customHeight="1">
      <c r="B119" s="43"/>
      <c r="C119" s="207" t="s">
        <v>338</v>
      </c>
      <c r="D119" s="207" t="s">
        <v>333</v>
      </c>
      <c r="E119" s="208" t="s">
        <v>2118</v>
      </c>
      <c r="F119" s="209" t="s">
        <v>2119</v>
      </c>
      <c r="G119" s="210" t="s">
        <v>336</v>
      </c>
      <c r="H119" s="211">
        <v>98.85</v>
      </c>
      <c r="I119" s="212"/>
      <c r="J119" s="213">
        <f>ROUND(I119*H119,2)</f>
        <v>0</v>
      </c>
      <c r="K119" s="209" t="s">
        <v>337</v>
      </c>
      <c r="L119" s="63"/>
      <c r="M119" s="214" t="s">
        <v>36</v>
      </c>
      <c r="N119" s="215" t="s">
        <v>51</v>
      </c>
      <c r="O119" s="44"/>
      <c r="P119" s="216">
        <f>O119*H119</f>
        <v>0</v>
      </c>
      <c r="Q119" s="216">
        <v>0.12966</v>
      </c>
      <c r="R119" s="216">
        <f>Q119*H119</f>
        <v>12.816890999999998</v>
      </c>
      <c r="S119" s="216">
        <v>0</v>
      </c>
      <c r="T119" s="217">
        <f>S119*H119</f>
        <v>0</v>
      </c>
      <c r="AR119" s="25" t="s">
        <v>338</v>
      </c>
      <c r="AT119" s="25" t="s">
        <v>333</v>
      </c>
      <c r="AU119" s="25" t="s">
        <v>89</v>
      </c>
      <c r="AY119" s="25" t="s">
        <v>331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25" t="s">
        <v>29</v>
      </c>
      <c r="BK119" s="218">
        <f>ROUND(I119*H119,2)</f>
        <v>0</v>
      </c>
      <c r="BL119" s="25" t="s">
        <v>338</v>
      </c>
      <c r="BM119" s="25" t="s">
        <v>2120</v>
      </c>
    </row>
    <row r="120" spans="2:65" s="12" customFormat="1" ht="13.5">
      <c r="B120" s="219"/>
      <c r="C120" s="220"/>
      <c r="D120" s="221" t="s">
        <v>340</v>
      </c>
      <c r="E120" s="222" t="s">
        <v>36</v>
      </c>
      <c r="F120" s="223" t="s">
        <v>2121</v>
      </c>
      <c r="G120" s="220"/>
      <c r="H120" s="222" t="s">
        <v>36</v>
      </c>
      <c r="I120" s="224"/>
      <c r="J120" s="220"/>
      <c r="K120" s="220"/>
      <c r="L120" s="225"/>
      <c r="M120" s="226"/>
      <c r="N120" s="227"/>
      <c r="O120" s="227"/>
      <c r="P120" s="227"/>
      <c r="Q120" s="227"/>
      <c r="R120" s="227"/>
      <c r="S120" s="227"/>
      <c r="T120" s="228"/>
      <c r="AT120" s="229" t="s">
        <v>340</v>
      </c>
      <c r="AU120" s="229" t="s">
        <v>89</v>
      </c>
      <c r="AV120" s="12" t="s">
        <v>29</v>
      </c>
      <c r="AW120" s="12" t="s">
        <v>43</v>
      </c>
      <c r="AX120" s="12" t="s">
        <v>80</v>
      </c>
      <c r="AY120" s="229" t="s">
        <v>331</v>
      </c>
    </row>
    <row r="121" spans="2:65" s="12" customFormat="1" ht="13.5">
      <c r="B121" s="219"/>
      <c r="C121" s="220"/>
      <c r="D121" s="221" t="s">
        <v>340</v>
      </c>
      <c r="E121" s="222" t="s">
        <v>36</v>
      </c>
      <c r="F121" s="223" t="s">
        <v>2104</v>
      </c>
      <c r="G121" s="220"/>
      <c r="H121" s="222" t="s">
        <v>36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340</v>
      </c>
      <c r="AU121" s="229" t="s">
        <v>89</v>
      </c>
      <c r="AV121" s="12" t="s">
        <v>29</v>
      </c>
      <c r="AW121" s="12" t="s">
        <v>43</v>
      </c>
      <c r="AX121" s="12" t="s">
        <v>80</v>
      </c>
      <c r="AY121" s="229" t="s">
        <v>331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2122</v>
      </c>
      <c r="G122" s="242"/>
      <c r="H122" s="245">
        <v>88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80</v>
      </c>
      <c r="AY122" s="251" t="s">
        <v>331</v>
      </c>
    </row>
    <row r="123" spans="2:65" s="12" customFormat="1" ht="13.5">
      <c r="B123" s="219"/>
      <c r="C123" s="220"/>
      <c r="D123" s="221" t="s">
        <v>340</v>
      </c>
      <c r="E123" s="222" t="s">
        <v>36</v>
      </c>
      <c r="F123" s="223" t="s">
        <v>2106</v>
      </c>
      <c r="G123" s="220"/>
      <c r="H123" s="222" t="s">
        <v>36</v>
      </c>
      <c r="I123" s="224"/>
      <c r="J123" s="220"/>
      <c r="K123" s="220"/>
      <c r="L123" s="225"/>
      <c r="M123" s="226"/>
      <c r="N123" s="227"/>
      <c r="O123" s="227"/>
      <c r="P123" s="227"/>
      <c r="Q123" s="227"/>
      <c r="R123" s="227"/>
      <c r="S123" s="227"/>
      <c r="T123" s="228"/>
      <c r="AT123" s="229" t="s">
        <v>340</v>
      </c>
      <c r="AU123" s="229" t="s">
        <v>89</v>
      </c>
      <c r="AV123" s="12" t="s">
        <v>29</v>
      </c>
      <c r="AW123" s="12" t="s">
        <v>43</v>
      </c>
      <c r="AX123" s="12" t="s">
        <v>80</v>
      </c>
      <c r="AY123" s="229" t="s">
        <v>331</v>
      </c>
    </row>
    <row r="124" spans="2:65" s="14" customFormat="1" ht="13.5">
      <c r="B124" s="241"/>
      <c r="C124" s="242"/>
      <c r="D124" s="221" t="s">
        <v>340</v>
      </c>
      <c r="E124" s="243" t="s">
        <v>36</v>
      </c>
      <c r="F124" s="244" t="s">
        <v>2123</v>
      </c>
      <c r="G124" s="242"/>
      <c r="H124" s="245">
        <v>10.85</v>
      </c>
      <c r="I124" s="246"/>
      <c r="J124" s="242"/>
      <c r="K124" s="242"/>
      <c r="L124" s="247"/>
      <c r="M124" s="248"/>
      <c r="N124" s="249"/>
      <c r="O124" s="249"/>
      <c r="P124" s="249"/>
      <c r="Q124" s="249"/>
      <c r="R124" s="249"/>
      <c r="S124" s="249"/>
      <c r="T124" s="250"/>
      <c r="AT124" s="251" t="s">
        <v>340</v>
      </c>
      <c r="AU124" s="251" t="s">
        <v>89</v>
      </c>
      <c r="AV124" s="14" t="s">
        <v>89</v>
      </c>
      <c r="AW124" s="14" t="s">
        <v>43</v>
      </c>
      <c r="AX124" s="14" t="s">
        <v>80</v>
      </c>
      <c r="AY124" s="251" t="s">
        <v>331</v>
      </c>
    </row>
    <row r="125" spans="2:65" s="15" customFormat="1" ht="13.5">
      <c r="B125" s="252"/>
      <c r="C125" s="253"/>
      <c r="D125" s="221" t="s">
        <v>340</v>
      </c>
      <c r="E125" s="254" t="s">
        <v>2124</v>
      </c>
      <c r="F125" s="255" t="s">
        <v>350</v>
      </c>
      <c r="G125" s="253"/>
      <c r="H125" s="256">
        <v>98.85</v>
      </c>
      <c r="I125" s="257"/>
      <c r="J125" s="253"/>
      <c r="K125" s="253"/>
      <c r="L125" s="258"/>
      <c r="M125" s="259"/>
      <c r="N125" s="260"/>
      <c r="O125" s="260"/>
      <c r="P125" s="260"/>
      <c r="Q125" s="260"/>
      <c r="R125" s="260"/>
      <c r="S125" s="260"/>
      <c r="T125" s="261"/>
      <c r="AT125" s="262" t="s">
        <v>340</v>
      </c>
      <c r="AU125" s="262" t="s">
        <v>89</v>
      </c>
      <c r="AV125" s="15" t="s">
        <v>338</v>
      </c>
      <c r="AW125" s="15" t="s">
        <v>43</v>
      </c>
      <c r="AX125" s="15" t="s">
        <v>29</v>
      </c>
      <c r="AY125" s="262" t="s">
        <v>331</v>
      </c>
    </row>
    <row r="126" spans="2:65" s="1" customFormat="1" ht="25.5" customHeight="1">
      <c r="B126" s="43"/>
      <c r="C126" s="207" t="s">
        <v>369</v>
      </c>
      <c r="D126" s="207" t="s">
        <v>333</v>
      </c>
      <c r="E126" s="208" t="s">
        <v>2125</v>
      </c>
      <c r="F126" s="209" t="s">
        <v>2126</v>
      </c>
      <c r="G126" s="210" t="s">
        <v>336</v>
      </c>
      <c r="H126" s="211">
        <v>80.25</v>
      </c>
      <c r="I126" s="212"/>
      <c r="J126" s="213">
        <f>ROUND(I126*H126,2)</f>
        <v>0</v>
      </c>
      <c r="K126" s="209" t="s">
        <v>36</v>
      </c>
      <c r="L126" s="63"/>
      <c r="M126" s="214" t="s">
        <v>36</v>
      </c>
      <c r="N126" s="215" t="s">
        <v>51</v>
      </c>
      <c r="O126" s="44"/>
      <c r="P126" s="216">
        <f>O126*H126</f>
        <v>0</v>
      </c>
      <c r="Q126" s="216">
        <v>0.14899999999999999</v>
      </c>
      <c r="R126" s="216">
        <f>Q126*H126</f>
        <v>11.95725</v>
      </c>
      <c r="S126" s="216">
        <v>0</v>
      </c>
      <c r="T126" s="217">
        <f>S126*H126</f>
        <v>0</v>
      </c>
      <c r="AR126" s="25" t="s">
        <v>338</v>
      </c>
      <c r="AT126" s="25" t="s">
        <v>333</v>
      </c>
      <c r="AU126" s="25" t="s">
        <v>89</v>
      </c>
      <c r="AY126" s="25" t="s">
        <v>331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25" t="s">
        <v>29</v>
      </c>
      <c r="BK126" s="218">
        <f>ROUND(I126*H126,2)</f>
        <v>0</v>
      </c>
      <c r="BL126" s="25" t="s">
        <v>338</v>
      </c>
      <c r="BM126" s="25" t="s">
        <v>2127</v>
      </c>
    </row>
    <row r="127" spans="2:65" s="12" customFormat="1" ht="13.5">
      <c r="B127" s="219"/>
      <c r="C127" s="220"/>
      <c r="D127" s="221" t="s">
        <v>340</v>
      </c>
      <c r="E127" s="222" t="s">
        <v>36</v>
      </c>
      <c r="F127" s="223" t="s">
        <v>2128</v>
      </c>
      <c r="G127" s="220"/>
      <c r="H127" s="222" t="s">
        <v>36</v>
      </c>
      <c r="I127" s="224"/>
      <c r="J127" s="220"/>
      <c r="K127" s="220"/>
      <c r="L127" s="225"/>
      <c r="M127" s="226"/>
      <c r="N127" s="227"/>
      <c r="O127" s="227"/>
      <c r="P127" s="227"/>
      <c r="Q127" s="227"/>
      <c r="R127" s="227"/>
      <c r="S127" s="227"/>
      <c r="T127" s="228"/>
      <c r="AT127" s="229" t="s">
        <v>340</v>
      </c>
      <c r="AU127" s="229" t="s">
        <v>89</v>
      </c>
      <c r="AV127" s="12" t="s">
        <v>29</v>
      </c>
      <c r="AW127" s="12" t="s">
        <v>43</v>
      </c>
      <c r="AX127" s="12" t="s">
        <v>80</v>
      </c>
      <c r="AY127" s="229" t="s">
        <v>331</v>
      </c>
    </row>
    <row r="128" spans="2:65" s="12" customFormat="1" ht="13.5">
      <c r="B128" s="219"/>
      <c r="C128" s="220"/>
      <c r="D128" s="221" t="s">
        <v>340</v>
      </c>
      <c r="E128" s="222" t="s">
        <v>36</v>
      </c>
      <c r="F128" s="223" t="s">
        <v>2104</v>
      </c>
      <c r="G128" s="220"/>
      <c r="H128" s="222" t="s">
        <v>36</v>
      </c>
      <c r="I128" s="224"/>
      <c r="J128" s="220"/>
      <c r="K128" s="220"/>
      <c r="L128" s="225"/>
      <c r="M128" s="226"/>
      <c r="N128" s="227"/>
      <c r="O128" s="227"/>
      <c r="P128" s="227"/>
      <c r="Q128" s="227"/>
      <c r="R128" s="227"/>
      <c r="S128" s="227"/>
      <c r="T128" s="228"/>
      <c r="AT128" s="229" t="s">
        <v>340</v>
      </c>
      <c r="AU128" s="229" t="s">
        <v>89</v>
      </c>
      <c r="AV128" s="12" t="s">
        <v>29</v>
      </c>
      <c r="AW128" s="12" t="s">
        <v>43</v>
      </c>
      <c r="AX128" s="12" t="s">
        <v>80</v>
      </c>
      <c r="AY128" s="229" t="s">
        <v>331</v>
      </c>
    </row>
    <row r="129" spans="2:65" s="14" customFormat="1" ht="13.5">
      <c r="B129" s="241"/>
      <c r="C129" s="242"/>
      <c r="D129" s="221" t="s">
        <v>340</v>
      </c>
      <c r="E129" s="243" t="s">
        <v>36</v>
      </c>
      <c r="F129" s="244" t="s">
        <v>2105</v>
      </c>
      <c r="G129" s="242"/>
      <c r="H129" s="245">
        <v>69.400000000000006</v>
      </c>
      <c r="I129" s="246"/>
      <c r="J129" s="242"/>
      <c r="K129" s="242"/>
      <c r="L129" s="247"/>
      <c r="M129" s="248"/>
      <c r="N129" s="249"/>
      <c r="O129" s="249"/>
      <c r="P129" s="249"/>
      <c r="Q129" s="249"/>
      <c r="R129" s="249"/>
      <c r="S129" s="249"/>
      <c r="T129" s="250"/>
      <c r="AT129" s="251" t="s">
        <v>340</v>
      </c>
      <c r="AU129" s="251" t="s">
        <v>89</v>
      </c>
      <c r="AV129" s="14" t="s">
        <v>89</v>
      </c>
      <c r="AW129" s="14" t="s">
        <v>43</v>
      </c>
      <c r="AX129" s="14" t="s">
        <v>80</v>
      </c>
      <c r="AY129" s="251" t="s">
        <v>331</v>
      </c>
    </row>
    <row r="130" spans="2:65" s="12" customFormat="1" ht="13.5">
      <c r="B130" s="219"/>
      <c r="C130" s="220"/>
      <c r="D130" s="221" t="s">
        <v>340</v>
      </c>
      <c r="E130" s="222" t="s">
        <v>36</v>
      </c>
      <c r="F130" s="223" t="s">
        <v>2106</v>
      </c>
      <c r="G130" s="220"/>
      <c r="H130" s="222" t="s">
        <v>36</v>
      </c>
      <c r="I130" s="224"/>
      <c r="J130" s="220"/>
      <c r="K130" s="220"/>
      <c r="L130" s="225"/>
      <c r="M130" s="226"/>
      <c r="N130" s="227"/>
      <c r="O130" s="227"/>
      <c r="P130" s="227"/>
      <c r="Q130" s="227"/>
      <c r="R130" s="227"/>
      <c r="S130" s="227"/>
      <c r="T130" s="228"/>
      <c r="AT130" s="229" t="s">
        <v>340</v>
      </c>
      <c r="AU130" s="229" t="s">
        <v>89</v>
      </c>
      <c r="AV130" s="12" t="s">
        <v>29</v>
      </c>
      <c r="AW130" s="12" t="s">
        <v>43</v>
      </c>
      <c r="AX130" s="12" t="s">
        <v>80</v>
      </c>
      <c r="AY130" s="229" t="s">
        <v>331</v>
      </c>
    </row>
    <row r="131" spans="2:65" s="14" customFormat="1" ht="13.5">
      <c r="B131" s="241"/>
      <c r="C131" s="242"/>
      <c r="D131" s="221" t="s">
        <v>340</v>
      </c>
      <c r="E131" s="243" t="s">
        <v>36</v>
      </c>
      <c r="F131" s="244" t="s">
        <v>2123</v>
      </c>
      <c r="G131" s="242"/>
      <c r="H131" s="245">
        <v>10.85</v>
      </c>
      <c r="I131" s="246"/>
      <c r="J131" s="242"/>
      <c r="K131" s="242"/>
      <c r="L131" s="247"/>
      <c r="M131" s="248"/>
      <c r="N131" s="249"/>
      <c r="O131" s="249"/>
      <c r="P131" s="249"/>
      <c r="Q131" s="249"/>
      <c r="R131" s="249"/>
      <c r="S131" s="249"/>
      <c r="T131" s="250"/>
      <c r="AT131" s="251" t="s">
        <v>340</v>
      </c>
      <c r="AU131" s="251" t="s">
        <v>89</v>
      </c>
      <c r="AV131" s="14" t="s">
        <v>89</v>
      </c>
      <c r="AW131" s="14" t="s">
        <v>43</v>
      </c>
      <c r="AX131" s="14" t="s">
        <v>80</v>
      </c>
      <c r="AY131" s="251" t="s">
        <v>331</v>
      </c>
    </row>
    <row r="132" spans="2:65" s="15" customFormat="1" ht="13.5">
      <c r="B132" s="252"/>
      <c r="C132" s="253"/>
      <c r="D132" s="221" t="s">
        <v>340</v>
      </c>
      <c r="E132" s="254" t="s">
        <v>2091</v>
      </c>
      <c r="F132" s="255" t="s">
        <v>350</v>
      </c>
      <c r="G132" s="253"/>
      <c r="H132" s="256">
        <v>80.25</v>
      </c>
      <c r="I132" s="257"/>
      <c r="J132" s="253"/>
      <c r="K132" s="253"/>
      <c r="L132" s="258"/>
      <c r="M132" s="259"/>
      <c r="N132" s="260"/>
      <c r="O132" s="260"/>
      <c r="P132" s="260"/>
      <c r="Q132" s="260"/>
      <c r="R132" s="260"/>
      <c r="S132" s="260"/>
      <c r="T132" s="261"/>
      <c r="AT132" s="262" t="s">
        <v>340</v>
      </c>
      <c r="AU132" s="262" t="s">
        <v>89</v>
      </c>
      <c r="AV132" s="15" t="s">
        <v>338</v>
      </c>
      <c r="AW132" s="15" t="s">
        <v>43</v>
      </c>
      <c r="AX132" s="15" t="s">
        <v>29</v>
      </c>
      <c r="AY132" s="262" t="s">
        <v>331</v>
      </c>
    </row>
    <row r="133" spans="2:65" s="1" customFormat="1" ht="16.5" customHeight="1">
      <c r="B133" s="43"/>
      <c r="C133" s="207" t="s">
        <v>377</v>
      </c>
      <c r="D133" s="207" t="s">
        <v>333</v>
      </c>
      <c r="E133" s="208" t="s">
        <v>2129</v>
      </c>
      <c r="F133" s="209" t="s">
        <v>2130</v>
      </c>
      <c r="G133" s="210" t="s">
        <v>336</v>
      </c>
      <c r="H133" s="211">
        <v>76.05</v>
      </c>
      <c r="I133" s="212"/>
      <c r="J133" s="213">
        <f>ROUND(I133*H133,2)</f>
        <v>0</v>
      </c>
      <c r="K133" s="209" t="s">
        <v>337</v>
      </c>
      <c r="L133" s="63"/>
      <c r="M133" s="214" t="s">
        <v>36</v>
      </c>
      <c r="N133" s="215" t="s">
        <v>51</v>
      </c>
      <c r="O133" s="44"/>
      <c r="P133" s="216">
        <f>O133*H133</f>
        <v>0</v>
      </c>
      <c r="Q133" s="216">
        <v>0</v>
      </c>
      <c r="R133" s="216">
        <f>Q133*H133</f>
        <v>0</v>
      </c>
      <c r="S133" s="216">
        <v>0</v>
      </c>
      <c r="T133" s="217">
        <f>S133*H133</f>
        <v>0</v>
      </c>
      <c r="AR133" s="25" t="s">
        <v>338</v>
      </c>
      <c r="AT133" s="25" t="s">
        <v>333</v>
      </c>
      <c r="AU133" s="25" t="s">
        <v>89</v>
      </c>
      <c r="AY133" s="25" t="s">
        <v>331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25" t="s">
        <v>29</v>
      </c>
      <c r="BK133" s="218">
        <f>ROUND(I133*H133,2)</f>
        <v>0</v>
      </c>
      <c r="BL133" s="25" t="s">
        <v>338</v>
      </c>
      <c r="BM133" s="25" t="s">
        <v>2131</v>
      </c>
    </row>
    <row r="134" spans="2:65" s="12" customFormat="1" ht="13.5">
      <c r="B134" s="219"/>
      <c r="C134" s="220"/>
      <c r="D134" s="221" t="s">
        <v>340</v>
      </c>
      <c r="E134" s="222" t="s">
        <v>36</v>
      </c>
      <c r="F134" s="223" t="s">
        <v>2132</v>
      </c>
      <c r="G134" s="220"/>
      <c r="H134" s="222" t="s">
        <v>36</v>
      </c>
      <c r="I134" s="224"/>
      <c r="J134" s="220"/>
      <c r="K134" s="220"/>
      <c r="L134" s="225"/>
      <c r="M134" s="226"/>
      <c r="N134" s="227"/>
      <c r="O134" s="227"/>
      <c r="P134" s="227"/>
      <c r="Q134" s="227"/>
      <c r="R134" s="227"/>
      <c r="S134" s="227"/>
      <c r="T134" s="228"/>
      <c r="AT134" s="229" t="s">
        <v>340</v>
      </c>
      <c r="AU134" s="229" t="s">
        <v>89</v>
      </c>
      <c r="AV134" s="12" t="s">
        <v>29</v>
      </c>
      <c r="AW134" s="12" t="s">
        <v>43</v>
      </c>
      <c r="AX134" s="12" t="s">
        <v>80</v>
      </c>
      <c r="AY134" s="229" t="s">
        <v>331</v>
      </c>
    </row>
    <row r="135" spans="2:65" s="12" customFormat="1" ht="13.5">
      <c r="B135" s="219"/>
      <c r="C135" s="220"/>
      <c r="D135" s="221" t="s">
        <v>340</v>
      </c>
      <c r="E135" s="222" t="s">
        <v>36</v>
      </c>
      <c r="F135" s="223" t="s">
        <v>2104</v>
      </c>
      <c r="G135" s="220"/>
      <c r="H135" s="222" t="s">
        <v>36</v>
      </c>
      <c r="I135" s="224"/>
      <c r="J135" s="220"/>
      <c r="K135" s="220"/>
      <c r="L135" s="225"/>
      <c r="M135" s="226"/>
      <c r="N135" s="227"/>
      <c r="O135" s="227"/>
      <c r="P135" s="227"/>
      <c r="Q135" s="227"/>
      <c r="R135" s="227"/>
      <c r="S135" s="227"/>
      <c r="T135" s="228"/>
      <c r="AT135" s="229" t="s">
        <v>340</v>
      </c>
      <c r="AU135" s="229" t="s">
        <v>89</v>
      </c>
      <c r="AV135" s="12" t="s">
        <v>29</v>
      </c>
      <c r="AW135" s="12" t="s">
        <v>43</v>
      </c>
      <c r="AX135" s="12" t="s">
        <v>80</v>
      </c>
      <c r="AY135" s="229" t="s">
        <v>331</v>
      </c>
    </row>
    <row r="136" spans="2:65" s="14" customFormat="1" ht="13.5">
      <c r="B136" s="241"/>
      <c r="C136" s="242"/>
      <c r="D136" s="221" t="s">
        <v>340</v>
      </c>
      <c r="E136" s="243" t="s">
        <v>36</v>
      </c>
      <c r="F136" s="244" t="s">
        <v>2105</v>
      </c>
      <c r="G136" s="242"/>
      <c r="H136" s="245">
        <v>69.400000000000006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AT136" s="251" t="s">
        <v>340</v>
      </c>
      <c r="AU136" s="251" t="s">
        <v>89</v>
      </c>
      <c r="AV136" s="14" t="s">
        <v>89</v>
      </c>
      <c r="AW136" s="14" t="s">
        <v>43</v>
      </c>
      <c r="AX136" s="14" t="s">
        <v>80</v>
      </c>
      <c r="AY136" s="251" t="s">
        <v>331</v>
      </c>
    </row>
    <row r="137" spans="2:65" s="12" customFormat="1" ht="13.5">
      <c r="B137" s="219"/>
      <c r="C137" s="220"/>
      <c r="D137" s="221" t="s">
        <v>340</v>
      </c>
      <c r="E137" s="222" t="s">
        <v>36</v>
      </c>
      <c r="F137" s="223" t="s">
        <v>2106</v>
      </c>
      <c r="G137" s="220"/>
      <c r="H137" s="222" t="s">
        <v>36</v>
      </c>
      <c r="I137" s="224"/>
      <c r="J137" s="220"/>
      <c r="K137" s="220"/>
      <c r="L137" s="225"/>
      <c r="M137" s="226"/>
      <c r="N137" s="227"/>
      <c r="O137" s="227"/>
      <c r="P137" s="227"/>
      <c r="Q137" s="227"/>
      <c r="R137" s="227"/>
      <c r="S137" s="227"/>
      <c r="T137" s="228"/>
      <c r="AT137" s="229" t="s">
        <v>340</v>
      </c>
      <c r="AU137" s="229" t="s">
        <v>89</v>
      </c>
      <c r="AV137" s="12" t="s">
        <v>29</v>
      </c>
      <c r="AW137" s="12" t="s">
        <v>43</v>
      </c>
      <c r="AX137" s="12" t="s">
        <v>80</v>
      </c>
      <c r="AY137" s="229" t="s">
        <v>331</v>
      </c>
    </row>
    <row r="138" spans="2:65" s="14" customFormat="1" ht="13.5">
      <c r="B138" s="241"/>
      <c r="C138" s="242"/>
      <c r="D138" s="221" t="s">
        <v>340</v>
      </c>
      <c r="E138" s="243" t="s">
        <v>36</v>
      </c>
      <c r="F138" s="244" t="s">
        <v>2113</v>
      </c>
      <c r="G138" s="242"/>
      <c r="H138" s="245">
        <v>6.65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AT138" s="251" t="s">
        <v>340</v>
      </c>
      <c r="AU138" s="251" t="s">
        <v>89</v>
      </c>
      <c r="AV138" s="14" t="s">
        <v>89</v>
      </c>
      <c r="AW138" s="14" t="s">
        <v>43</v>
      </c>
      <c r="AX138" s="14" t="s">
        <v>80</v>
      </c>
      <c r="AY138" s="251" t="s">
        <v>331</v>
      </c>
    </row>
    <row r="139" spans="2:65" s="15" customFormat="1" ht="13.5">
      <c r="B139" s="252"/>
      <c r="C139" s="253"/>
      <c r="D139" s="221" t="s">
        <v>340</v>
      </c>
      <c r="E139" s="254" t="s">
        <v>36</v>
      </c>
      <c r="F139" s="255" t="s">
        <v>350</v>
      </c>
      <c r="G139" s="253"/>
      <c r="H139" s="256">
        <v>76.05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AT139" s="262" t="s">
        <v>340</v>
      </c>
      <c r="AU139" s="262" t="s">
        <v>89</v>
      </c>
      <c r="AV139" s="15" t="s">
        <v>338</v>
      </c>
      <c r="AW139" s="15" t="s">
        <v>43</v>
      </c>
      <c r="AX139" s="15" t="s">
        <v>29</v>
      </c>
      <c r="AY139" s="262" t="s">
        <v>331</v>
      </c>
    </row>
    <row r="140" spans="2:65" s="1" customFormat="1" ht="16.5" customHeight="1">
      <c r="B140" s="43"/>
      <c r="C140" s="207" t="s">
        <v>383</v>
      </c>
      <c r="D140" s="207" t="s">
        <v>333</v>
      </c>
      <c r="E140" s="208" t="s">
        <v>2133</v>
      </c>
      <c r="F140" s="209" t="s">
        <v>2134</v>
      </c>
      <c r="G140" s="210" t="s">
        <v>336</v>
      </c>
      <c r="H140" s="211">
        <v>98.85</v>
      </c>
      <c r="I140" s="212"/>
      <c r="J140" s="213">
        <f>ROUND(I140*H140,2)</f>
        <v>0</v>
      </c>
      <c r="K140" s="209" t="s">
        <v>337</v>
      </c>
      <c r="L140" s="63"/>
      <c r="M140" s="214" t="s">
        <v>36</v>
      </c>
      <c r="N140" s="215" t="s">
        <v>51</v>
      </c>
      <c r="O140" s="44"/>
      <c r="P140" s="216">
        <f>O140*H140</f>
        <v>0</v>
      </c>
      <c r="Q140" s="216">
        <v>0</v>
      </c>
      <c r="R140" s="216">
        <f>Q140*H140</f>
        <v>0</v>
      </c>
      <c r="S140" s="216">
        <v>0</v>
      </c>
      <c r="T140" s="217">
        <f>S140*H140</f>
        <v>0</v>
      </c>
      <c r="AR140" s="25" t="s">
        <v>338</v>
      </c>
      <c r="AT140" s="25" t="s">
        <v>333</v>
      </c>
      <c r="AU140" s="25" t="s">
        <v>89</v>
      </c>
      <c r="AY140" s="25" t="s">
        <v>331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25" t="s">
        <v>29</v>
      </c>
      <c r="BK140" s="218">
        <f>ROUND(I140*H140,2)</f>
        <v>0</v>
      </c>
      <c r="BL140" s="25" t="s">
        <v>338</v>
      </c>
      <c r="BM140" s="25" t="s">
        <v>2135</v>
      </c>
    </row>
    <row r="141" spans="2:65" s="12" customFormat="1" ht="13.5">
      <c r="B141" s="219"/>
      <c r="C141" s="220"/>
      <c r="D141" s="221" t="s">
        <v>340</v>
      </c>
      <c r="E141" s="222" t="s">
        <v>36</v>
      </c>
      <c r="F141" s="223" t="s">
        <v>2136</v>
      </c>
      <c r="G141" s="220"/>
      <c r="H141" s="222" t="s">
        <v>36</v>
      </c>
      <c r="I141" s="224"/>
      <c r="J141" s="220"/>
      <c r="K141" s="220"/>
      <c r="L141" s="225"/>
      <c r="M141" s="226"/>
      <c r="N141" s="227"/>
      <c r="O141" s="227"/>
      <c r="P141" s="227"/>
      <c r="Q141" s="227"/>
      <c r="R141" s="227"/>
      <c r="S141" s="227"/>
      <c r="T141" s="228"/>
      <c r="AT141" s="229" t="s">
        <v>340</v>
      </c>
      <c r="AU141" s="229" t="s">
        <v>89</v>
      </c>
      <c r="AV141" s="12" t="s">
        <v>29</v>
      </c>
      <c r="AW141" s="12" t="s">
        <v>43</v>
      </c>
      <c r="AX141" s="12" t="s">
        <v>80</v>
      </c>
      <c r="AY141" s="229" t="s">
        <v>331</v>
      </c>
    </row>
    <row r="142" spans="2:65" s="12" customFormat="1" ht="13.5">
      <c r="B142" s="219"/>
      <c r="C142" s="220"/>
      <c r="D142" s="221" t="s">
        <v>340</v>
      </c>
      <c r="E142" s="222" t="s">
        <v>36</v>
      </c>
      <c r="F142" s="223" t="s">
        <v>2104</v>
      </c>
      <c r="G142" s="220"/>
      <c r="H142" s="222" t="s">
        <v>36</v>
      </c>
      <c r="I142" s="224"/>
      <c r="J142" s="220"/>
      <c r="K142" s="220"/>
      <c r="L142" s="225"/>
      <c r="M142" s="226"/>
      <c r="N142" s="227"/>
      <c r="O142" s="227"/>
      <c r="P142" s="227"/>
      <c r="Q142" s="227"/>
      <c r="R142" s="227"/>
      <c r="S142" s="227"/>
      <c r="T142" s="228"/>
      <c r="AT142" s="229" t="s">
        <v>340</v>
      </c>
      <c r="AU142" s="229" t="s">
        <v>89</v>
      </c>
      <c r="AV142" s="12" t="s">
        <v>29</v>
      </c>
      <c r="AW142" s="12" t="s">
        <v>43</v>
      </c>
      <c r="AX142" s="12" t="s">
        <v>80</v>
      </c>
      <c r="AY142" s="229" t="s">
        <v>331</v>
      </c>
    </row>
    <row r="143" spans="2:65" s="14" customFormat="1" ht="13.5">
      <c r="B143" s="241"/>
      <c r="C143" s="242"/>
      <c r="D143" s="221" t="s">
        <v>340</v>
      </c>
      <c r="E143" s="243" t="s">
        <v>36</v>
      </c>
      <c r="F143" s="244" t="s">
        <v>2122</v>
      </c>
      <c r="G143" s="242"/>
      <c r="H143" s="245">
        <v>88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AT143" s="251" t="s">
        <v>340</v>
      </c>
      <c r="AU143" s="251" t="s">
        <v>89</v>
      </c>
      <c r="AV143" s="14" t="s">
        <v>89</v>
      </c>
      <c r="AW143" s="14" t="s">
        <v>43</v>
      </c>
      <c r="AX143" s="14" t="s">
        <v>80</v>
      </c>
      <c r="AY143" s="251" t="s">
        <v>331</v>
      </c>
    </row>
    <row r="144" spans="2:65" s="12" customFormat="1" ht="13.5">
      <c r="B144" s="219"/>
      <c r="C144" s="220"/>
      <c r="D144" s="221" t="s">
        <v>340</v>
      </c>
      <c r="E144" s="222" t="s">
        <v>36</v>
      </c>
      <c r="F144" s="223" t="s">
        <v>2106</v>
      </c>
      <c r="G144" s="220"/>
      <c r="H144" s="222" t="s">
        <v>36</v>
      </c>
      <c r="I144" s="224"/>
      <c r="J144" s="220"/>
      <c r="K144" s="220"/>
      <c r="L144" s="225"/>
      <c r="M144" s="226"/>
      <c r="N144" s="227"/>
      <c r="O144" s="227"/>
      <c r="P144" s="227"/>
      <c r="Q144" s="227"/>
      <c r="R144" s="227"/>
      <c r="S144" s="227"/>
      <c r="T144" s="228"/>
      <c r="AT144" s="229" t="s">
        <v>340</v>
      </c>
      <c r="AU144" s="229" t="s">
        <v>89</v>
      </c>
      <c r="AV144" s="12" t="s">
        <v>29</v>
      </c>
      <c r="AW144" s="12" t="s">
        <v>43</v>
      </c>
      <c r="AX144" s="12" t="s">
        <v>80</v>
      </c>
      <c r="AY144" s="229" t="s">
        <v>331</v>
      </c>
    </row>
    <row r="145" spans="2:65" s="14" customFormat="1" ht="13.5">
      <c r="B145" s="241"/>
      <c r="C145" s="242"/>
      <c r="D145" s="221" t="s">
        <v>340</v>
      </c>
      <c r="E145" s="243" t="s">
        <v>36</v>
      </c>
      <c r="F145" s="244" t="s">
        <v>2123</v>
      </c>
      <c r="G145" s="242"/>
      <c r="H145" s="245">
        <v>10.85</v>
      </c>
      <c r="I145" s="246"/>
      <c r="J145" s="242"/>
      <c r="K145" s="242"/>
      <c r="L145" s="247"/>
      <c r="M145" s="248"/>
      <c r="N145" s="249"/>
      <c r="O145" s="249"/>
      <c r="P145" s="249"/>
      <c r="Q145" s="249"/>
      <c r="R145" s="249"/>
      <c r="S145" s="249"/>
      <c r="T145" s="250"/>
      <c r="AT145" s="251" t="s">
        <v>340</v>
      </c>
      <c r="AU145" s="251" t="s">
        <v>89</v>
      </c>
      <c r="AV145" s="14" t="s">
        <v>89</v>
      </c>
      <c r="AW145" s="14" t="s">
        <v>43</v>
      </c>
      <c r="AX145" s="14" t="s">
        <v>80</v>
      </c>
      <c r="AY145" s="251" t="s">
        <v>331</v>
      </c>
    </row>
    <row r="146" spans="2:65" s="15" customFormat="1" ht="13.5">
      <c r="B146" s="252"/>
      <c r="C146" s="253"/>
      <c r="D146" s="221" t="s">
        <v>340</v>
      </c>
      <c r="E146" s="254" t="s">
        <v>36</v>
      </c>
      <c r="F146" s="255" t="s">
        <v>350</v>
      </c>
      <c r="G146" s="253"/>
      <c r="H146" s="256">
        <v>98.85</v>
      </c>
      <c r="I146" s="257"/>
      <c r="J146" s="253"/>
      <c r="K146" s="253"/>
      <c r="L146" s="258"/>
      <c r="M146" s="259"/>
      <c r="N146" s="260"/>
      <c r="O146" s="260"/>
      <c r="P146" s="260"/>
      <c r="Q146" s="260"/>
      <c r="R146" s="260"/>
      <c r="S146" s="260"/>
      <c r="T146" s="261"/>
      <c r="AT146" s="262" t="s">
        <v>340</v>
      </c>
      <c r="AU146" s="262" t="s">
        <v>89</v>
      </c>
      <c r="AV146" s="15" t="s">
        <v>338</v>
      </c>
      <c r="AW146" s="15" t="s">
        <v>43</v>
      </c>
      <c r="AX146" s="15" t="s">
        <v>29</v>
      </c>
      <c r="AY146" s="262" t="s">
        <v>331</v>
      </c>
    </row>
    <row r="147" spans="2:65" s="1" customFormat="1" ht="16.5" customHeight="1">
      <c r="B147" s="43"/>
      <c r="C147" s="207" t="s">
        <v>389</v>
      </c>
      <c r="D147" s="207" t="s">
        <v>333</v>
      </c>
      <c r="E147" s="208" t="s">
        <v>2137</v>
      </c>
      <c r="F147" s="209" t="s">
        <v>2138</v>
      </c>
      <c r="G147" s="210" t="s">
        <v>336</v>
      </c>
      <c r="H147" s="211">
        <v>80.25</v>
      </c>
      <c r="I147" s="212"/>
      <c r="J147" s="213">
        <f>ROUND(I147*H147,2)</f>
        <v>0</v>
      </c>
      <c r="K147" s="209" t="s">
        <v>337</v>
      </c>
      <c r="L147" s="63"/>
      <c r="M147" s="214" t="s">
        <v>36</v>
      </c>
      <c r="N147" s="215" t="s">
        <v>51</v>
      </c>
      <c r="O147" s="44"/>
      <c r="P147" s="216">
        <f>O147*H147</f>
        <v>0</v>
      </c>
      <c r="Q147" s="216">
        <v>0</v>
      </c>
      <c r="R147" s="216">
        <f>Q147*H147</f>
        <v>0</v>
      </c>
      <c r="S147" s="216">
        <v>0</v>
      </c>
      <c r="T147" s="217">
        <f>S147*H147</f>
        <v>0</v>
      </c>
      <c r="AR147" s="25" t="s">
        <v>338</v>
      </c>
      <c r="AT147" s="25" t="s">
        <v>333</v>
      </c>
      <c r="AU147" s="25" t="s">
        <v>89</v>
      </c>
      <c r="AY147" s="25" t="s">
        <v>331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25" t="s">
        <v>29</v>
      </c>
      <c r="BK147" s="218">
        <f>ROUND(I147*H147,2)</f>
        <v>0</v>
      </c>
      <c r="BL147" s="25" t="s">
        <v>338</v>
      </c>
      <c r="BM147" s="25" t="s">
        <v>2139</v>
      </c>
    </row>
    <row r="148" spans="2:65" s="12" customFormat="1" ht="13.5">
      <c r="B148" s="219"/>
      <c r="C148" s="220"/>
      <c r="D148" s="221" t="s">
        <v>340</v>
      </c>
      <c r="E148" s="222" t="s">
        <v>36</v>
      </c>
      <c r="F148" s="223" t="s">
        <v>2140</v>
      </c>
      <c r="G148" s="220"/>
      <c r="H148" s="222" t="s">
        <v>36</v>
      </c>
      <c r="I148" s="224"/>
      <c r="J148" s="220"/>
      <c r="K148" s="220"/>
      <c r="L148" s="225"/>
      <c r="M148" s="226"/>
      <c r="N148" s="227"/>
      <c r="O148" s="227"/>
      <c r="P148" s="227"/>
      <c r="Q148" s="227"/>
      <c r="R148" s="227"/>
      <c r="S148" s="227"/>
      <c r="T148" s="228"/>
      <c r="AT148" s="229" t="s">
        <v>340</v>
      </c>
      <c r="AU148" s="229" t="s">
        <v>89</v>
      </c>
      <c r="AV148" s="12" t="s">
        <v>29</v>
      </c>
      <c r="AW148" s="12" t="s">
        <v>43</v>
      </c>
      <c r="AX148" s="12" t="s">
        <v>80</v>
      </c>
      <c r="AY148" s="229" t="s">
        <v>331</v>
      </c>
    </row>
    <row r="149" spans="2:65" s="12" customFormat="1" ht="13.5">
      <c r="B149" s="219"/>
      <c r="C149" s="220"/>
      <c r="D149" s="221" t="s">
        <v>340</v>
      </c>
      <c r="E149" s="222" t="s">
        <v>36</v>
      </c>
      <c r="F149" s="223" t="s">
        <v>2104</v>
      </c>
      <c r="G149" s="220"/>
      <c r="H149" s="222" t="s">
        <v>36</v>
      </c>
      <c r="I149" s="224"/>
      <c r="J149" s="220"/>
      <c r="K149" s="220"/>
      <c r="L149" s="225"/>
      <c r="M149" s="226"/>
      <c r="N149" s="227"/>
      <c r="O149" s="227"/>
      <c r="P149" s="227"/>
      <c r="Q149" s="227"/>
      <c r="R149" s="227"/>
      <c r="S149" s="227"/>
      <c r="T149" s="228"/>
      <c r="AT149" s="229" t="s">
        <v>340</v>
      </c>
      <c r="AU149" s="229" t="s">
        <v>89</v>
      </c>
      <c r="AV149" s="12" t="s">
        <v>29</v>
      </c>
      <c r="AW149" s="12" t="s">
        <v>43</v>
      </c>
      <c r="AX149" s="12" t="s">
        <v>80</v>
      </c>
      <c r="AY149" s="229" t="s">
        <v>331</v>
      </c>
    </row>
    <row r="150" spans="2:65" s="14" customFormat="1" ht="13.5">
      <c r="B150" s="241"/>
      <c r="C150" s="242"/>
      <c r="D150" s="221" t="s">
        <v>340</v>
      </c>
      <c r="E150" s="243" t="s">
        <v>36</v>
      </c>
      <c r="F150" s="244" t="s">
        <v>2105</v>
      </c>
      <c r="G150" s="242"/>
      <c r="H150" s="245">
        <v>69.400000000000006</v>
      </c>
      <c r="I150" s="246"/>
      <c r="J150" s="242"/>
      <c r="K150" s="242"/>
      <c r="L150" s="247"/>
      <c r="M150" s="248"/>
      <c r="N150" s="249"/>
      <c r="O150" s="249"/>
      <c r="P150" s="249"/>
      <c r="Q150" s="249"/>
      <c r="R150" s="249"/>
      <c r="S150" s="249"/>
      <c r="T150" s="250"/>
      <c r="AT150" s="251" t="s">
        <v>340</v>
      </c>
      <c r="AU150" s="251" t="s">
        <v>89</v>
      </c>
      <c r="AV150" s="14" t="s">
        <v>89</v>
      </c>
      <c r="AW150" s="14" t="s">
        <v>43</v>
      </c>
      <c r="AX150" s="14" t="s">
        <v>80</v>
      </c>
      <c r="AY150" s="251" t="s">
        <v>331</v>
      </c>
    </row>
    <row r="151" spans="2:65" s="12" customFormat="1" ht="13.5">
      <c r="B151" s="219"/>
      <c r="C151" s="220"/>
      <c r="D151" s="221" t="s">
        <v>340</v>
      </c>
      <c r="E151" s="222" t="s">
        <v>36</v>
      </c>
      <c r="F151" s="223" t="s">
        <v>2106</v>
      </c>
      <c r="G151" s="220"/>
      <c r="H151" s="222" t="s">
        <v>36</v>
      </c>
      <c r="I151" s="224"/>
      <c r="J151" s="220"/>
      <c r="K151" s="220"/>
      <c r="L151" s="225"/>
      <c r="M151" s="226"/>
      <c r="N151" s="227"/>
      <c r="O151" s="227"/>
      <c r="P151" s="227"/>
      <c r="Q151" s="227"/>
      <c r="R151" s="227"/>
      <c r="S151" s="227"/>
      <c r="T151" s="228"/>
      <c r="AT151" s="229" t="s">
        <v>340</v>
      </c>
      <c r="AU151" s="229" t="s">
        <v>89</v>
      </c>
      <c r="AV151" s="12" t="s">
        <v>29</v>
      </c>
      <c r="AW151" s="12" t="s">
        <v>43</v>
      </c>
      <c r="AX151" s="12" t="s">
        <v>80</v>
      </c>
      <c r="AY151" s="229" t="s">
        <v>331</v>
      </c>
    </row>
    <row r="152" spans="2:65" s="14" customFormat="1" ht="13.5">
      <c r="B152" s="241"/>
      <c r="C152" s="242"/>
      <c r="D152" s="221" t="s">
        <v>340</v>
      </c>
      <c r="E152" s="243" t="s">
        <v>36</v>
      </c>
      <c r="F152" s="244" t="s">
        <v>2123</v>
      </c>
      <c r="G152" s="242"/>
      <c r="H152" s="245">
        <v>10.85</v>
      </c>
      <c r="I152" s="246"/>
      <c r="J152" s="242"/>
      <c r="K152" s="242"/>
      <c r="L152" s="247"/>
      <c r="M152" s="248"/>
      <c r="N152" s="249"/>
      <c r="O152" s="249"/>
      <c r="P152" s="249"/>
      <c r="Q152" s="249"/>
      <c r="R152" s="249"/>
      <c r="S152" s="249"/>
      <c r="T152" s="250"/>
      <c r="AT152" s="251" t="s">
        <v>340</v>
      </c>
      <c r="AU152" s="251" t="s">
        <v>89</v>
      </c>
      <c r="AV152" s="14" t="s">
        <v>89</v>
      </c>
      <c r="AW152" s="14" t="s">
        <v>43</v>
      </c>
      <c r="AX152" s="14" t="s">
        <v>80</v>
      </c>
      <c r="AY152" s="251" t="s">
        <v>331</v>
      </c>
    </row>
    <row r="153" spans="2:65" s="15" customFormat="1" ht="13.5">
      <c r="B153" s="252"/>
      <c r="C153" s="253"/>
      <c r="D153" s="221" t="s">
        <v>340</v>
      </c>
      <c r="E153" s="254" t="s">
        <v>36</v>
      </c>
      <c r="F153" s="255" t="s">
        <v>350</v>
      </c>
      <c r="G153" s="253"/>
      <c r="H153" s="256">
        <v>80.25</v>
      </c>
      <c r="I153" s="257"/>
      <c r="J153" s="253"/>
      <c r="K153" s="253"/>
      <c r="L153" s="258"/>
      <c r="M153" s="259"/>
      <c r="N153" s="260"/>
      <c r="O153" s="260"/>
      <c r="P153" s="260"/>
      <c r="Q153" s="260"/>
      <c r="R153" s="260"/>
      <c r="S153" s="260"/>
      <c r="T153" s="261"/>
      <c r="AT153" s="262" t="s">
        <v>340</v>
      </c>
      <c r="AU153" s="262" t="s">
        <v>89</v>
      </c>
      <c r="AV153" s="15" t="s">
        <v>338</v>
      </c>
      <c r="AW153" s="15" t="s">
        <v>43</v>
      </c>
      <c r="AX153" s="15" t="s">
        <v>29</v>
      </c>
      <c r="AY153" s="262" t="s">
        <v>331</v>
      </c>
    </row>
    <row r="154" spans="2:65" s="11" customFormat="1" ht="29.85" customHeight="1">
      <c r="B154" s="191"/>
      <c r="C154" s="192"/>
      <c r="D154" s="193" t="s">
        <v>79</v>
      </c>
      <c r="E154" s="205" t="s">
        <v>394</v>
      </c>
      <c r="F154" s="205" t="s">
        <v>487</v>
      </c>
      <c r="G154" s="192"/>
      <c r="H154" s="192"/>
      <c r="I154" s="195"/>
      <c r="J154" s="206">
        <f>BK154</f>
        <v>0</v>
      </c>
      <c r="K154" s="192"/>
      <c r="L154" s="197"/>
      <c r="M154" s="198"/>
      <c r="N154" s="199"/>
      <c r="O154" s="199"/>
      <c r="P154" s="200">
        <f>SUM(P155:P178)</f>
        <v>0</v>
      </c>
      <c r="Q154" s="199"/>
      <c r="R154" s="200">
        <f>SUM(R155:R178)</f>
        <v>9.1663999999999995E-2</v>
      </c>
      <c r="S154" s="199"/>
      <c r="T154" s="201">
        <f>SUM(T155:T178)</f>
        <v>2.8480000000000003</v>
      </c>
      <c r="AR154" s="202" t="s">
        <v>29</v>
      </c>
      <c r="AT154" s="203" t="s">
        <v>79</v>
      </c>
      <c r="AU154" s="203" t="s">
        <v>29</v>
      </c>
      <c r="AY154" s="202" t="s">
        <v>331</v>
      </c>
      <c r="BK154" s="204">
        <f>SUM(BK155:BK178)</f>
        <v>0</v>
      </c>
    </row>
    <row r="155" spans="2:65" s="1" customFormat="1" ht="25.5" customHeight="1">
      <c r="B155" s="43"/>
      <c r="C155" s="207" t="s">
        <v>394</v>
      </c>
      <c r="D155" s="207" t="s">
        <v>333</v>
      </c>
      <c r="E155" s="208" t="s">
        <v>2141</v>
      </c>
      <c r="F155" s="209" t="s">
        <v>2142</v>
      </c>
      <c r="G155" s="210" t="s">
        <v>336</v>
      </c>
      <c r="H155" s="211">
        <v>20</v>
      </c>
      <c r="I155" s="212"/>
      <c r="J155" s="213">
        <f>ROUND(I155*H155,2)</f>
        <v>0</v>
      </c>
      <c r="K155" s="209" t="s">
        <v>337</v>
      </c>
      <c r="L155" s="63"/>
      <c r="M155" s="214" t="s">
        <v>36</v>
      </c>
      <c r="N155" s="215" t="s">
        <v>51</v>
      </c>
      <c r="O155" s="44"/>
      <c r="P155" s="216">
        <f>O155*H155</f>
        <v>0</v>
      </c>
      <c r="Q155" s="216">
        <v>1.4499999999999999E-3</v>
      </c>
      <c r="R155" s="216">
        <f>Q155*H155</f>
        <v>2.8999999999999998E-2</v>
      </c>
      <c r="S155" s="216">
        <v>0</v>
      </c>
      <c r="T155" s="217">
        <f>S155*H155</f>
        <v>0</v>
      </c>
      <c r="AR155" s="25" t="s">
        <v>338</v>
      </c>
      <c r="AT155" s="25" t="s">
        <v>333</v>
      </c>
      <c r="AU155" s="25" t="s">
        <v>89</v>
      </c>
      <c r="AY155" s="25" t="s">
        <v>331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25" t="s">
        <v>29</v>
      </c>
      <c r="BK155" s="218">
        <f>ROUND(I155*H155,2)</f>
        <v>0</v>
      </c>
      <c r="BL155" s="25" t="s">
        <v>338</v>
      </c>
      <c r="BM155" s="25" t="s">
        <v>2143</v>
      </c>
    </row>
    <row r="156" spans="2:65" s="12" customFormat="1" ht="13.5">
      <c r="B156" s="219"/>
      <c r="C156" s="220"/>
      <c r="D156" s="221" t="s">
        <v>340</v>
      </c>
      <c r="E156" s="222" t="s">
        <v>36</v>
      </c>
      <c r="F156" s="223" t="s">
        <v>2144</v>
      </c>
      <c r="G156" s="220"/>
      <c r="H156" s="222" t="s">
        <v>36</v>
      </c>
      <c r="I156" s="224"/>
      <c r="J156" s="220"/>
      <c r="K156" s="220"/>
      <c r="L156" s="225"/>
      <c r="M156" s="226"/>
      <c r="N156" s="227"/>
      <c r="O156" s="227"/>
      <c r="P156" s="227"/>
      <c r="Q156" s="227"/>
      <c r="R156" s="227"/>
      <c r="S156" s="227"/>
      <c r="T156" s="228"/>
      <c r="AT156" s="229" t="s">
        <v>340</v>
      </c>
      <c r="AU156" s="229" t="s">
        <v>89</v>
      </c>
      <c r="AV156" s="12" t="s">
        <v>29</v>
      </c>
      <c r="AW156" s="12" t="s">
        <v>43</v>
      </c>
      <c r="AX156" s="12" t="s">
        <v>80</v>
      </c>
      <c r="AY156" s="229" t="s">
        <v>331</v>
      </c>
    </row>
    <row r="157" spans="2:65" s="12" customFormat="1" ht="13.5">
      <c r="B157" s="219"/>
      <c r="C157" s="220"/>
      <c r="D157" s="221" t="s">
        <v>340</v>
      </c>
      <c r="E157" s="222" t="s">
        <v>36</v>
      </c>
      <c r="F157" s="223" t="s">
        <v>2145</v>
      </c>
      <c r="G157" s="220"/>
      <c r="H157" s="222" t="s">
        <v>36</v>
      </c>
      <c r="I157" s="224"/>
      <c r="J157" s="220"/>
      <c r="K157" s="220"/>
      <c r="L157" s="225"/>
      <c r="M157" s="226"/>
      <c r="N157" s="227"/>
      <c r="O157" s="227"/>
      <c r="P157" s="227"/>
      <c r="Q157" s="227"/>
      <c r="R157" s="227"/>
      <c r="S157" s="227"/>
      <c r="T157" s="228"/>
      <c r="AT157" s="229" t="s">
        <v>340</v>
      </c>
      <c r="AU157" s="229" t="s">
        <v>89</v>
      </c>
      <c r="AV157" s="12" t="s">
        <v>29</v>
      </c>
      <c r="AW157" s="12" t="s">
        <v>43</v>
      </c>
      <c r="AX157" s="12" t="s">
        <v>80</v>
      </c>
      <c r="AY157" s="229" t="s">
        <v>331</v>
      </c>
    </row>
    <row r="158" spans="2:65" s="14" customFormat="1" ht="13.5">
      <c r="B158" s="241"/>
      <c r="C158" s="242"/>
      <c r="D158" s="221" t="s">
        <v>340</v>
      </c>
      <c r="E158" s="243" t="s">
        <v>36</v>
      </c>
      <c r="F158" s="244" t="s">
        <v>2146</v>
      </c>
      <c r="G158" s="242"/>
      <c r="H158" s="245">
        <v>20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AT158" s="251" t="s">
        <v>340</v>
      </c>
      <c r="AU158" s="251" t="s">
        <v>89</v>
      </c>
      <c r="AV158" s="14" t="s">
        <v>89</v>
      </c>
      <c r="AW158" s="14" t="s">
        <v>43</v>
      </c>
      <c r="AX158" s="14" t="s">
        <v>80</v>
      </c>
      <c r="AY158" s="251" t="s">
        <v>331</v>
      </c>
    </row>
    <row r="159" spans="2:65" s="13" customFormat="1" ht="13.5">
      <c r="B159" s="230"/>
      <c r="C159" s="231"/>
      <c r="D159" s="221" t="s">
        <v>340</v>
      </c>
      <c r="E159" s="232" t="s">
        <v>2097</v>
      </c>
      <c r="F159" s="233" t="s">
        <v>347</v>
      </c>
      <c r="G159" s="231"/>
      <c r="H159" s="234">
        <v>20</v>
      </c>
      <c r="I159" s="235"/>
      <c r="J159" s="231"/>
      <c r="K159" s="231"/>
      <c r="L159" s="236"/>
      <c r="M159" s="237"/>
      <c r="N159" s="238"/>
      <c r="O159" s="238"/>
      <c r="P159" s="238"/>
      <c r="Q159" s="238"/>
      <c r="R159" s="238"/>
      <c r="S159" s="238"/>
      <c r="T159" s="239"/>
      <c r="AT159" s="240" t="s">
        <v>340</v>
      </c>
      <c r="AU159" s="240" t="s">
        <v>89</v>
      </c>
      <c r="AV159" s="13" t="s">
        <v>113</v>
      </c>
      <c r="AW159" s="13" t="s">
        <v>43</v>
      </c>
      <c r="AX159" s="13" t="s">
        <v>29</v>
      </c>
      <c r="AY159" s="240" t="s">
        <v>331</v>
      </c>
    </row>
    <row r="160" spans="2:65" s="1" customFormat="1" ht="16.5" customHeight="1">
      <c r="B160" s="43"/>
      <c r="C160" s="207" t="s">
        <v>399</v>
      </c>
      <c r="D160" s="207" t="s">
        <v>333</v>
      </c>
      <c r="E160" s="208" t="s">
        <v>2147</v>
      </c>
      <c r="F160" s="209" t="s">
        <v>2148</v>
      </c>
      <c r="G160" s="210" t="s">
        <v>336</v>
      </c>
      <c r="H160" s="211">
        <v>20</v>
      </c>
      <c r="I160" s="212"/>
      <c r="J160" s="213">
        <f>ROUND(I160*H160,2)</f>
        <v>0</v>
      </c>
      <c r="K160" s="209" t="s">
        <v>337</v>
      </c>
      <c r="L160" s="63"/>
      <c r="M160" s="214" t="s">
        <v>36</v>
      </c>
      <c r="N160" s="215" t="s">
        <v>51</v>
      </c>
      <c r="O160" s="44"/>
      <c r="P160" s="216">
        <f>O160*H160</f>
        <v>0</v>
      </c>
      <c r="Q160" s="216">
        <v>1.0000000000000001E-5</v>
      </c>
      <c r="R160" s="216">
        <f>Q160*H160</f>
        <v>2.0000000000000001E-4</v>
      </c>
      <c r="S160" s="216">
        <v>0</v>
      </c>
      <c r="T160" s="217">
        <f>S160*H160</f>
        <v>0</v>
      </c>
      <c r="AR160" s="25" t="s">
        <v>338</v>
      </c>
      <c r="AT160" s="25" t="s">
        <v>333</v>
      </c>
      <c r="AU160" s="25" t="s">
        <v>89</v>
      </c>
      <c r="AY160" s="25" t="s">
        <v>331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25" t="s">
        <v>29</v>
      </c>
      <c r="BK160" s="218">
        <f>ROUND(I160*H160,2)</f>
        <v>0</v>
      </c>
      <c r="BL160" s="25" t="s">
        <v>338</v>
      </c>
      <c r="BM160" s="25" t="s">
        <v>2149</v>
      </c>
    </row>
    <row r="161" spans="2:65" s="14" customFormat="1" ht="13.5">
      <c r="B161" s="241"/>
      <c r="C161" s="242"/>
      <c r="D161" s="221" t="s">
        <v>340</v>
      </c>
      <c r="E161" s="243" t="s">
        <v>36</v>
      </c>
      <c r="F161" s="244" t="s">
        <v>2097</v>
      </c>
      <c r="G161" s="242"/>
      <c r="H161" s="245">
        <v>20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AT161" s="251" t="s">
        <v>340</v>
      </c>
      <c r="AU161" s="251" t="s">
        <v>89</v>
      </c>
      <c r="AV161" s="14" t="s">
        <v>89</v>
      </c>
      <c r="AW161" s="14" t="s">
        <v>43</v>
      </c>
      <c r="AX161" s="14" t="s">
        <v>29</v>
      </c>
      <c r="AY161" s="251" t="s">
        <v>331</v>
      </c>
    </row>
    <row r="162" spans="2:65" s="1" customFormat="1" ht="25.5" customHeight="1">
      <c r="B162" s="43"/>
      <c r="C162" s="207" t="s">
        <v>407</v>
      </c>
      <c r="D162" s="207" t="s">
        <v>333</v>
      </c>
      <c r="E162" s="208" t="s">
        <v>2150</v>
      </c>
      <c r="F162" s="209" t="s">
        <v>2151</v>
      </c>
      <c r="G162" s="210" t="s">
        <v>402</v>
      </c>
      <c r="H162" s="211">
        <v>102.4</v>
      </c>
      <c r="I162" s="212"/>
      <c r="J162" s="213">
        <f>ROUND(I162*H162,2)</f>
        <v>0</v>
      </c>
      <c r="K162" s="209" t="s">
        <v>337</v>
      </c>
      <c r="L162" s="63"/>
      <c r="M162" s="214" t="s">
        <v>36</v>
      </c>
      <c r="N162" s="215" t="s">
        <v>51</v>
      </c>
      <c r="O162" s="44"/>
      <c r="P162" s="216">
        <f>O162*H162</f>
        <v>0</v>
      </c>
      <c r="Q162" s="216">
        <v>6.0999999999999997E-4</v>
      </c>
      <c r="R162" s="216">
        <f>Q162*H162</f>
        <v>6.2463999999999999E-2</v>
      </c>
      <c r="S162" s="216">
        <v>0</v>
      </c>
      <c r="T162" s="217">
        <f>S162*H162</f>
        <v>0</v>
      </c>
      <c r="AR162" s="25" t="s">
        <v>338</v>
      </c>
      <c r="AT162" s="25" t="s">
        <v>333</v>
      </c>
      <c r="AU162" s="25" t="s">
        <v>89</v>
      </c>
      <c r="AY162" s="25" t="s">
        <v>331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25" t="s">
        <v>29</v>
      </c>
      <c r="BK162" s="218">
        <f>ROUND(I162*H162,2)</f>
        <v>0</v>
      </c>
      <c r="BL162" s="25" t="s">
        <v>338</v>
      </c>
      <c r="BM162" s="25" t="s">
        <v>2152</v>
      </c>
    </row>
    <row r="163" spans="2:65" s="12" customFormat="1" ht="13.5">
      <c r="B163" s="219"/>
      <c r="C163" s="220"/>
      <c r="D163" s="221" t="s">
        <v>340</v>
      </c>
      <c r="E163" s="222" t="s">
        <v>36</v>
      </c>
      <c r="F163" s="223" t="s">
        <v>2153</v>
      </c>
      <c r="G163" s="220"/>
      <c r="H163" s="222" t="s">
        <v>36</v>
      </c>
      <c r="I163" s="224"/>
      <c r="J163" s="220"/>
      <c r="K163" s="220"/>
      <c r="L163" s="225"/>
      <c r="M163" s="226"/>
      <c r="N163" s="227"/>
      <c r="O163" s="227"/>
      <c r="P163" s="227"/>
      <c r="Q163" s="227"/>
      <c r="R163" s="227"/>
      <c r="S163" s="227"/>
      <c r="T163" s="228"/>
      <c r="AT163" s="229" t="s">
        <v>340</v>
      </c>
      <c r="AU163" s="229" t="s">
        <v>89</v>
      </c>
      <c r="AV163" s="12" t="s">
        <v>29</v>
      </c>
      <c r="AW163" s="12" t="s">
        <v>43</v>
      </c>
      <c r="AX163" s="12" t="s">
        <v>80</v>
      </c>
      <c r="AY163" s="229" t="s">
        <v>331</v>
      </c>
    </row>
    <row r="164" spans="2:65" s="12" customFormat="1" ht="13.5">
      <c r="B164" s="219"/>
      <c r="C164" s="220"/>
      <c r="D164" s="221" t="s">
        <v>340</v>
      </c>
      <c r="E164" s="222" t="s">
        <v>36</v>
      </c>
      <c r="F164" s="223" t="s">
        <v>2104</v>
      </c>
      <c r="G164" s="220"/>
      <c r="H164" s="222" t="s">
        <v>36</v>
      </c>
      <c r="I164" s="224"/>
      <c r="J164" s="220"/>
      <c r="K164" s="220"/>
      <c r="L164" s="225"/>
      <c r="M164" s="226"/>
      <c r="N164" s="227"/>
      <c r="O164" s="227"/>
      <c r="P164" s="227"/>
      <c r="Q164" s="227"/>
      <c r="R164" s="227"/>
      <c r="S164" s="227"/>
      <c r="T164" s="228"/>
      <c r="AT164" s="229" t="s">
        <v>340</v>
      </c>
      <c r="AU164" s="229" t="s">
        <v>89</v>
      </c>
      <c r="AV164" s="12" t="s">
        <v>29</v>
      </c>
      <c r="AW164" s="12" t="s">
        <v>43</v>
      </c>
      <c r="AX164" s="12" t="s">
        <v>80</v>
      </c>
      <c r="AY164" s="229" t="s">
        <v>331</v>
      </c>
    </row>
    <row r="165" spans="2:65" s="14" customFormat="1" ht="13.5">
      <c r="B165" s="241"/>
      <c r="C165" s="242"/>
      <c r="D165" s="221" t="s">
        <v>340</v>
      </c>
      <c r="E165" s="243" t="s">
        <v>36</v>
      </c>
      <c r="F165" s="244" t="s">
        <v>2154</v>
      </c>
      <c r="G165" s="242"/>
      <c r="H165" s="245">
        <v>85.3</v>
      </c>
      <c r="I165" s="246"/>
      <c r="J165" s="242"/>
      <c r="K165" s="242"/>
      <c r="L165" s="247"/>
      <c r="M165" s="248"/>
      <c r="N165" s="249"/>
      <c r="O165" s="249"/>
      <c r="P165" s="249"/>
      <c r="Q165" s="249"/>
      <c r="R165" s="249"/>
      <c r="S165" s="249"/>
      <c r="T165" s="250"/>
      <c r="AT165" s="251" t="s">
        <v>340</v>
      </c>
      <c r="AU165" s="251" t="s">
        <v>89</v>
      </c>
      <c r="AV165" s="14" t="s">
        <v>89</v>
      </c>
      <c r="AW165" s="14" t="s">
        <v>43</v>
      </c>
      <c r="AX165" s="14" t="s">
        <v>80</v>
      </c>
      <c r="AY165" s="251" t="s">
        <v>331</v>
      </c>
    </row>
    <row r="166" spans="2:65" s="12" customFormat="1" ht="13.5">
      <c r="B166" s="219"/>
      <c r="C166" s="220"/>
      <c r="D166" s="221" t="s">
        <v>340</v>
      </c>
      <c r="E166" s="222" t="s">
        <v>36</v>
      </c>
      <c r="F166" s="223" t="s">
        <v>2106</v>
      </c>
      <c r="G166" s="220"/>
      <c r="H166" s="222" t="s">
        <v>36</v>
      </c>
      <c r="I166" s="224"/>
      <c r="J166" s="220"/>
      <c r="K166" s="220"/>
      <c r="L166" s="225"/>
      <c r="M166" s="226"/>
      <c r="N166" s="227"/>
      <c r="O166" s="227"/>
      <c r="P166" s="227"/>
      <c r="Q166" s="227"/>
      <c r="R166" s="227"/>
      <c r="S166" s="227"/>
      <c r="T166" s="228"/>
      <c r="AT166" s="229" t="s">
        <v>340</v>
      </c>
      <c r="AU166" s="229" t="s">
        <v>89</v>
      </c>
      <c r="AV166" s="12" t="s">
        <v>29</v>
      </c>
      <c r="AW166" s="12" t="s">
        <v>43</v>
      </c>
      <c r="AX166" s="12" t="s">
        <v>80</v>
      </c>
      <c r="AY166" s="229" t="s">
        <v>331</v>
      </c>
    </row>
    <row r="167" spans="2:65" s="14" customFormat="1" ht="13.5">
      <c r="B167" s="241"/>
      <c r="C167" s="242"/>
      <c r="D167" s="221" t="s">
        <v>340</v>
      </c>
      <c r="E167" s="243" t="s">
        <v>36</v>
      </c>
      <c r="F167" s="244" t="s">
        <v>2155</v>
      </c>
      <c r="G167" s="242"/>
      <c r="H167" s="245">
        <v>17.100000000000001</v>
      </c>
      <c r="I167" s="246"/>
      <c r="J167" s="242"/>
      <c r="K167" s="242"/>
      <c r="L167" s="247"/>
      <c r="M167" s="248"/>
      <c r="N167" s="249"/>
      <c r="O167" s="249"/>
      <c r="P167" s="249"/>
      <c r="Q167" s="249"/>
      <c r="R167" s="249"/>
      <c r="S167" s="249"/>
      <c r="T167" s="250"/>
      <c r="AT167" s="251" t="s">
        <v>340</v>
      </c>
      <c r="AU167" s="251" t="s">
        <v>89</v>
      </c>
      <c r="AV167" s="14" t="s">
        <v>89</v>
      </c>
      <c r="AW167" s="14" t="s">
        <v>43</v>
      </c>
      <c r="AX167" s="14" t="s">
        <v>80</v>
      </c>
      <c r="AY167" s="251" t="s">
        <v>331</v>
      </c>
    </row>
    <row r="168" spans="2:65" s="15" customFormat="1" ht="13.5">
      <c r="B168" s="252"/>
      <c r="C168" s="253"/>
      <c r="D168" s="221" t="s">
        <v>340</v>
      </c>
      <c r="E168" s="254" t="s">
        <v>36</v>
      </c>
      <c r="F168" s="255" t="s">
        <v>350</v>
      </c>
      <c r="G168" s="253"/>
      <c r="H168" s="256">
        <v>102.4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AT168" s="262" t="s">
        <v>340</v>
      </c>
      <c r="AU168" s="262" t="s">
        <v>89</v>
      </c>
      <c r="AV168" s="15" t="s">
        <v>338</v>
      </c>
      <c r="AW168" s="15" t="s">
        <v>43</v>
      </c>
      <c r="AX168" s="15" t="s">
        <v>29</v>
      </c>
      <c r="AY168" s="262" t="s">
        <v>331</v>
      </c>
    </row>
    <row r="169" spans="2:65" s="1" customFormat="1" ht="25.5" customHeight="1">
      <c r="B169" s="43"/>
      <c r="C169" s="207" t="s">
        <v>413</v>
      </c>
      <c r="D169" s="207" t="s">
        <v>333</v>
      </c>
      <c r="E169" s="208" t="s">
        <v>2156</v>
      </c>
      <c r="F169" s="209" t="s">
        <v>2157</v>
      </c>
      <c r="G169" s="210" t="s">
        <v>336</v>
      </c>
      <c r="H169" s="211">
        <v>142.4</v>
      </c>
      <c r="I169" s="212"/>
      <c r="J169" s="213">
        <f>ROUND(I169*H169,2)</f>
        <v>0</v>
      </c>
      <c r="K169" s="209" t="s">
        <v>337</v>
      </c>
      <c r="L169" s="63"/>
      <c r="M169" s="214" t="s">
        <v>36</v>
      </c>
      <c r="N169" s="215" t="s">
        <v>51</v>
      </c>
      <c r="O169" s="44"/>
      <c r="P169" s="216">
        <f>O169*H169</f>
        <v>0</v>
      </c>
      <c r="Q169" s="216">
        <v>0</v>
      </c>
      <c r="R169" s="216">
        <f>Q169*H169</f>
        <v>0</v>
      </c>
      <c r="S169" s="216">
        <v>0.02</v>
      </c>
      <c r="T169" s="217">
        <f>S169*H169</f>
        <v>2.8480000000000003</v>
      </c>
      <c r="AR169" s="25" t="s">
        <v>338</v>
      </c>
      <c r="AT169" s="25" t="s">
        <v>333</v>
      </c>
      <c r="AU169" s="25" t="s">
        <v>89</v>
      </c>
      <c r="AY169" s="25" t="s">
        <v>331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25" t="s">
        <v>29</v>
      </c>
      <c r="BK169" s="218">
        <f>ROUND(I169*H169,2)</f>
        <v>0</v>
      </c>
      <c r="BL169" s="25" t="s">
        <v>338</v>
      </c>
      <c r="BM169" s="25" t="s">
        <v>2158</v>
      </c>
    </row>
    <row r="170" spans="2:65" s="12" customFormat="1" ht="13.5">
      <c r="B170" s="219"/>
      <c r="C170" s="220"/>
      <c r="D170" s="221" t="s">
        <v>340</v>
      </c>
      <c r="E170" s="222" t="s">
        <v>36</v>
      </c>
      <c r="F170" s="223" t="s">
        <v>2159</v>
      </c>
      <c r="G170" s="220"/>
      <c r="H170" s="222" t="s">
        <v>36</v>
      </c>
      <c r="I170" s="224"/>
      <c r="J170" s="220"/>
      <c r="K170" s="220"/>
      <c r="L170" s="225"/>
      <c r="M170" s="226"/>
      <c r="N170" s="227"/>
      <c r="O170" s="227"/>
      <c r="P170" s="227"/>
      <c r="Q170" s="227"/>
      <c r="R170" s="227"/>
      <c r="S170" s="227"/>
      <c r="T170" s="228"/>
      <c r="AT170" s="229" t="s">
        <v>340</v>
      </c>
      <c r="AU170" s="229" t="s">
        <v>89</v>
      </c>
      <c r="AV170" s="12" t="s">
        <v>29</v>
      </c>
      <c r="AW170" s="12" t="s">
        <v>43</v>
      </c>
      <c r="AX170" s="12" t="s">
        <v>80</v>
      </c>
      <c r="AY170" s="229" t="s">
        <v>331</v>
      </c>
    </row>
    <row r="171" spans="2:65" s="12" customFormat="1" ht="13.5">
      <c r="B171" s="219"/>
      <c r="C171" s="220"/>
      <c r="D171" s="221" t="s">
        <v>340</v>
      </c>
      <c r="E171" s="222" t="s">
        <v>36</v>
      </c>
      <c r="F171" s="223" t="s">
        <v>2160</v>
      </c>
      <c r="G171" s="220"/>
      <c r="H171" s="222" t="s">
        <v>36</v>
      </c>
      <c r="I171" s="224"/>
      <c r="J171" s="220"/>
      <c r="K171" s="220"/>
      <c r="L171" s="225"/>
      <c r="M171" s="226"/>
      <c r="N171" s="227"/>
      <c r="O171" s="227"/>
      <c r="P171" s="227"/>
      <c r="Q171" s="227"/>
      <c r="R171" s="227"/>
      <c r="S171" s="227"/>
      <c r="T171" s="228"/>
      <c r="AT171" s="229" t="s">
        <v>340</v>
      </c>
      <c r="AU171" s="229" t="s">
        <v>89</v>
      </c>
      <c r="AV171" s="12" t="s">
        <v>29</v>
      </c>
      <c r="AW171" s="12" t="s">
        <v>43</v>
      </c>
      <c r="AX171" s="12" t="s">
        <v>80</v>
      </c>
      <c r="AY171" s="229" t="s">
        <v>331</v>
      </c>
    </row>
    <row r="172" spans="2:65" s="14" customFormat="1" ht="13.5">
      <c r="B172" s="241"/>
      <c r="C172" s="242"/>
      <c r="D172" s="221" t="s">
        <v>340</v>
      </c>
      <c r="E172" s="243" t="s">
        <v>36</v>
      </c>
      <c r="F172" s="244" t="s">
        <v>2161</v>
      </c>
      <c r="G172" s="242"/>
      <c r="H172" s="245">
        <v>160.5</v>
      </c>
      <c r="I172" s="246"/>
      <c r="J172" s="242"/>
      <c r="K172" s="242"/>
      <c r="L172" s="247"/>
      <c r="M172" s="248"/>
      <c r="N172" s="249"/>
      <c r="O172" s="249"/>
      <c r="P172" s="249"/>
      <c r="Q172" s="249"/>
      <c r="R172" s="249"/>
      <c r="S172" s="249"/>
      <c r="T172" s="250"/>
      <c r="AT172" s="251" t="s">
        <v>340</v>
      </c>
      <c r="AU172" s="251" t="s">
        <v>89</v>
      </c>
      <c r="AV172" s="14" t="s">
        <v>89</v>
      </c>
      <c r="AW172" s="14" t="s">
        <v>43</v>
      </c>
      <c r="AX172" s="14" t="s">
        <v>80</v>
      </c>
      <c r="AY172" s="251" t="s">
        <v>331</v>
      </c>
    </row>
    <row r="173" spans="2:65" s="14" customFormat="1" ht="13.5">
      <c r="B173" s="241"/>
      <c r="C173" s="242"/>
      <c r="D173" s="221" t="s">
        <v>340</v>
      </c>
      <c r="E173" s="243" t="s">
        <v>36</v>
      </c>
      <c r="F173" s="244" t="s">
        <v>2162</v>
      </c>
      <c r="G173" s="242"/>
      <c r="H173" s="245">
        <v>-116.1</v>
      </c>
      <c r="I173" s="246"/>
      <c r="J173" s="242"/>
      <c r="K173" s="242"/>
      <c r="L173" s="247"/>
      <c r="M173" s="248"/>
      <c r="N173" s="249"/>
      <c r="O173" s="249"/>
      <c r="P173" s="249"/>
      <c r="Q173" s="249"/>
      <c r="R173" s="249"/>
      <c r="S173" s="249"/>
      <c r="T173" s="250"/>
      <c r="AT173" s="251" t="s">
        <v>340</v>
      </c>
      <c r="AU173" s="251" t="s">
        <v>89</v>
      </c>
      <c r="AV173" s="14" t="s">
        <v>89</v>
      </c>
      <c r="AW173" s="14" t="s">
        <v>43</v>
      </c>
      <c r="AX173" s="14" t="s">
        <v>80</v>
      </c>
      <c r="AY173" s="251" t="s">
        <v>331</v>
      </c>
    </row>
    <row r="174" spans="2:65" s="13" customFormat="1" ht="13.5">
      <c r="B174" s="230"/>
      <c r="C174" s="231"/>
      <c r="D174" s="221" t="s">
        <v>340</v>
      </c>
      <c r="E174" s="232" t="s">
        <v>36</v>
      </c>
      <c r="F174" s="233" t="s">
        <v>347</v>
      </c>
      <c r="G174" s="231"/>
      <c r="H174" s="234">
        <v>44.4</v>
      </c>
      <c r="I174" s="235"/>
      <c r="J174" s="231"/>
      <c r="K174" s="231"/>
      <c r="L174" s="236"/>
      <c r="M174" s="237"/>
      <c r="N174" s="238"/>
      <c r="O174" s="238"/>
      <c r="P174" s="238"/>
      <c r="Q174" s="238"/>
      <c r="R174" s="238"/>
      <c r="S174" s="238"/>
      <c r="T174" s="239"/>
      <c r="AT174" s="240" t="s">
        <v>340</v>
      </c>
      <c r="AU174" s="240" t="s">
        <v>89</v>
      </c>
      <c r="AV174" s="13" t="s">
        <v>113</v>
      </c>
      <c r="AW174" s="13" t="s">
        <v>43</v>
      </c>
      <c r="AX174" s="13" t="s">
        <v>80</v>
      </c>
      <c r="AY174" s="240" t="s">
        <v>331</v>
      </c>
    </row>
    <row r="175" spans="2:65" s="12" customFormat="1" ht="13.5">
      <c r="B175" s="219"/>
      <c r="C175" s="220"/>
      <c r="D175" s="221" t="s">
        <v>340</v>
      </c>
      <c r="E175" s="222" t="s">
        <v>36</v>
      </c>
      <c r="F175" s="223" t="s">
        <v>2163</v>
      </c>
      <c r="G175" s="220"/>
      <c r="H175" s="222" t="s">
        <v>36</v>
      </c>
      <c r="I175" s="224"/>
      <c r="J175" s="220"/>
      <c r="K175" s="220"/>
      <c r="L175" s="225"/>
      <c r="M175" s="226"/>
      <c r="N175" s="227"/>
      <c r="O175" s="227"/>
      <c r="P175" s="227"/>
      <c r="Q175" s="227"/>
      <c r="R175" s="227"/>
      <c r="S175" s="227"/>
      <c r="T175" s="228"/>
      <c r="AT175" s="229" t="s">
        <v>340</v>
      </c>
      <c r="AU175" s="229" t="s">
        <v>89</v>
      </c>
      <c r="AV175" s="12" t="s">
        <v>29</v>
      </c>
      <c r="AW175" s="12" t="s">
        <v>43</v>
      </c>
      <c r="AX175" s="12" t="s">
        <v>80</v>
      </c>
      <c r="AY175" s="229" t="s">
        <v>331</v>
      </c>
    </row>
    <row r="176" spans="2:65" s="14" customFormat="1" ht="13.5">
      <c r="B176" s="241"/>
      <c r="C176" s="242"/>
      <c r="D176" s="221" t="s">
        <v>340</v>
      </c>
      <c r="E176" s="243" t="s">
        <v>36</v>
      </c>
      <c r="F176" s="244" t="s">
        <v>2164</v>
      </c>
      <c r="G176" s="242"/>
      <c r="H176" s="245">
        <v>98</v>
      </c>
      <c r="I176" s="246"/>
      <c r="J176" s="242"/>
      <c r="K176" s="242"/>
      <c r="L176" s="247"/>
      <c r="M176" s="248"/>
      <c r="N176" s="249"/>
      <c r="O176" s="249"/>
      <c r="P176" s="249"/>
      <c r="Q176" s="249"/>
      <c r="R176" s="249"/>
      <c r="S176" s="249"/>
      <c r="T176" s="250"/>
      <c r="AT176" s="251" t="s">
        <v>340</v>
      </c>
      <c r="AU176" s="251" t="s">
        <v>89</v>
      </c>
      <c r="AV176" s="14" t="s">
        <v>89</v>
      </c>
      <c r="AW176" s="14" t="s">
        <v>43</v>
      </c>
      <c r="AX176" s="14" t="s">
        <v>80</v>
      </c>
      <c r="AY176" s="251" t="s">
        <v>331</v>
      </c>
    </row>
    <row r="177" spans="2:65" s="13" customFormat="1" ht="13.5">
      <c r="B177" s="230"/>
      <c r="C177" s="231"/>
      <c r="D177" s="221" t="s">
        <v>340</v>
      </c>
      <c r="E177" s="232" t="s">
        <v>36</v>
      </c>
      <c r="F177" s="233" t="s">
        <v>347</v>
      </c>
      <c r="G177" s="231"/>
      <c r="H177" s="234">
        <v>98</v>
      </c>
      <c r="I177" s="235"/>
      <c r="J177" s="231"/>
      <c r="K177" s="231"/>
      <c r="L177" s="236"/>
      <c r="M177" s="237"/>
      <c r="N177" s="238"/>
      <c r="O177" s="238"/>
      <c r="P177" s="238"/>
      <c r="Q177" s="238"/>
      <c r="R177" s="238"/>
      <c r="S177" s="238"/>
      <c r="T177" s="239"/>
      <c r="AT177" s="240" t="s">
        <v>340</v>
      </c>
      <c r="AU177" s="240" t="s">
        <v>89</v>
      </c>
      <c r="AV177" s="13" t="s">
        <v>113</v>
      </c>
      <c r="AW177" s="13" t="s">
        <v>43</v>
      </c>
      <c r="AX177" s="13" t="s">
        <v>80</v>
      </c>
      <c r="AY177" s="240" t="s">
        <v>331</v>
      </c>
    </row>
    <row r="178" spans="2:65" s="15" customFormat="1" ht="13.5">
      <c r="B178" s="252"/>
      <c r="C178" s="253"/>
      <c r="D178" s="221" t="s">
        <v>340</v>
      </c>
      <c r="E178" s="254" t="s">
        <v>36</v>
      </c>
      <c r="F178" s="255" t="s">
        <v>350</v>
      </c>
      <c r="G178" s="253"/>
      <c r="H178" s="256">
        <v>142.4</v>
      </c>
      <c r="I178" s="257"/>
      <c r="J178" s="253"/>
      <c r="K178" s="253"/>
      <c r="L178" s="258"/>
      <c r="M178" s="259"/>
      <c r="N178" s="260"/>
      <c r="O178" s="260"/>
      <c r="P178" s="260"/>
      <c r="Q178" s="260"/>
      <c r="R178" s="260"/>
      <c r="S178" s="260"/>
      <c r="T178" s="261"/>
      <c r="AT178" s="262" t="s">
        <v>340</v>
      </c>
      <c r="AU178" s="262" t="s">
        <v>89</v>
      </c>
      <c r="AV178" s="15" t="s">
        <v>338</v>
      </c>
      <c r="AW178" s="15" t="s">
        <v>43</v>
      </c>
      <c r="AX178" s="15" t="s">
        <v>29</v>
      </c>
      <c r="AY178" s="262" t="s">
        <v>331</v>
      </c>
    </row>
    <row r="179" spans="2:65" s="11" customFormat="1" ht="29.85" customHeight="1">
      <c r="B179" s="191"/>
      <c r="C179" s="192"/>
      <c r="D179" s="193" t="s">
        <v>79</v>
      </c>
      <c r="E179" s="205" t="s">
        <v>562</v>
      </c>
      <c r="F179" s="205" t="s">
        <v>563</v>
      </c>
      <c r="G179" s="192"/>
      <c r="H179" s="192"/>
      <c r="I179" s="195"/>
      <c r="J179" s="206">
        <f>BK179</f>
        <v>0</v>
      </c>
      <c r="K179" s="192"/>
      <c r="L179" s="197"/>
      <c r="M179" s="198"/>
      <c r="N179" s="199"/>
      <c r="O179" s="199"/>
      <c r="P179" s="200">
        <f>SUM(P180:P188)</f>
        <v>0</v>
      </c>
      <c r="Q179" s="199"/>
      <c r="R179" s="200">
        <f>SUM(R180:R188)</f>
        <v>0</v>
      </c>
      <c r="S179" s="199"/>
      <c r="T179" s="201">
        <f>SUM(T180:T188)</f>
        <v>0</v>
      </c>
      <c r="AR179" s="202" t="s">
        <v>29</v>
      </c>
      <c r="AT179" s="203" t="s">
        <v>79</v>
      </c>
      <c r="AU179" s="203" t="s">
        <v>29</v>
      </c>
      <c r="AY179" s="202" t="s">
        <v>331</v>
      </c>
      <c r="BK179" s="204">
        <f>SUM(BK180:BK188)</f>
        <v>0</v>
      </c>
    </row>
    <row r="180" spans="2:65" s="1" customFormat="1" ht="16.5" customHeight="1">
      <c r="B180" s="43"/>
      <c r="C180" s="207" t="s">
        <v>419</v>
      </c>
      <c r="D180" s="207" t="s">
        <v>333</v>
      </c>
      <c r="E180" s="208" t="s">
        <v>604</v>
      </c>
      <c r="F180" s="209" t="s">
        <v>605</v>
      </c>
      <c r="G180" s="210" t="s">
        <v>448</v>
      </c>
      <c r="H180" s="211">
        <v>2.8479999999999999</v>
      </c>
      <c r="I180" s="212"/>
      <c r="J180" s="213">
        <f>ROUND(I180*H180,2)</f>
        <v>0</v>
      </c>
      <c r="K180" s="209" t="s">
        <v>337</v>
      </c>
      <c r="L180" s="63"/>
      <c r="M180" s="214" t="s">
        <v>36</v>
      </c>
      <c r="N180" s="215" t="s">
        <v>51</v>
      </c>
      <c r="O180" s="44"/>
      <c r="P180" s="216">
        <f>O180*H180</f>
        <v>0</v>
      </c>
      <c r="Q180" s="216">
        <v>0</v>
      </c>
      <c r="R180" s="216">
        <f>Q180*H180</f>
        <v>0</v>
      </c>
      <c r="S180" s="216">
        <v>0</v>
      </c>
      <c r="T180" s="217">
        <f>S180*H180</f>
        <v>0</v>
      </c>
      <c r="AR180" s="25" t="s">
        <v>338</v>
      </c>
      <c r="AT180" s="25" t="s">
        <v>333</v>
      </c>
      <c r="AU180" s="25" t="s">
        <v>89</v>
      </c>
      <c r="AY180" s="25" t="s">
        <v>331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25" t="s">
        <v>29</v>
      </c>
      <c r="BK180" s="218">
        <f>ROUND(I180*H180,2)</f>
        <v>0</v>
      </c>
      <c r="BL180" s="25" t="s">
        <v>338</v>
      </c>
      <c r="BM180" s="25" t="s">
        <v>2165</v>
      </c>
    </row>
    <row r="181" spans="2:65" s="12" customFormat="1" ht="13.5">
      <c r="B181" s="219"/>
      <c r="C181" s="220"/>
      <c r="D181" s="221" t="s">
        <v>340</v>
      </c>
      <c r="E181" s="222" t="s">
        <v>36</v>
      </c>
      <c r="F181" s="223" t="s">
        <v>607</v>
      </c>
      <c r="G181" s="220"/>
      <c r="H181" s="222" t="s">
        <v>36</v>
      </c>
      <c r="I181" s="224"/>
      <c r="J181" s="220"/>
      <c r="K181" s="220"/>
      <c r="L181" s="225"/>
      <c r="M181" s="226"/>
      <c r="N181" s="227"/>
      <c r="O181" s="227"/>
      <c r="P181" s="227"/>
      <c r="Q181" s="227"/>
      <c r="R181" s="227"/>
      <c r="S181" s="227"/>
      <c r="T181" s="228"/>
      <c r="AT181" s="229" t="s">
        <v>340</v>
      </c>
      <c r="AU181" s="229" t="s">
        <v>89</v>
      </c>
      <c r="AV181" s="12" t="s">
        <v>29</v>
      </c>
      <c r="AW181" s="12" t="s">
        <v>43</v>
      </c>
      <c r="AX181" s="12" t="s">
        <v>80</v>
      </c>
      <c r="AY181" s="229" t="s">
        <v>331</v>
      </c>
    </row>
    <row r="182" spans="2:65" s="14" customFormat="1" ht="13.5">
      <c r="B182" s="241"/>
      <c r="C182" s="242"/>
      <c r="D182" s="221" t="s">
        <v>340</v>
      </c>
      <c r="E182" s="243" t="s">
        <v>36</v>
      </c>
      <c r="F182" s="244" t="s">
        <v>2095</v>
      </c>
      <c r="G182" s="242"/>
      <c r="H182" s="245">
        <v>2.8479999999999999</v>
      </c>
      <c r="I182" s="246"/>
      <c r="J182" s="242"/>
      <c r="K182" s="242"/>
      <c r="L182" s="247"/>
      <c r="M182" s="248"/>
      <c r="N182" s="249"/>
      <c r="O182" s="249"/>
      <c r="P182" s="249"/>
      <c r="Q182" s="249"/>
      <c r="R182" s="249"/>
      <c r="S182" s="249"/>
      <c r="T182" s="250"/>
      <c r="AT182" s="251" t="s">
        <v>340</v>
      </c>
      <c r="AU182" s="251" t="s">
        <v>89</v>
      </c>
      <c r="AV182" s="14" t="s">
        <v>89</v>
      </c>
      <c r="AW182" s="14" t="s">
        <v>43</v>
      </c>
      <c r="AX182" s="14" t="s">
        <v>29</v>
      </c>
      <c r="AY182" s="251" t="s">
        <v>331</v>
      </c>
    </row>
    <row r="183" spans="2:65" s="1" customFormat="1" ht="16.5" customHeight="1">
      <c r="B183" s="43"/>
      <c r="C183" s="207" t="s">
        <v>426</v>
      </c>
      <c r="D183" s="207" t="s">
        <v>333</v>
      </c>
      <c r="E183" s="208" t="s">
        <v>609</v>
      </c>
      <c r="F183" s="209" t="s">
        <v>610</v>
      </c>
      <c r="G183" s="210" t="s">
        <v>448</v>
      </c>
      <c r="H183" s="211">
        <v>25.632000000000001</v>
      </c>
      <c r="I183" s="212"/>
      <c r="J183" s="213">
        <f>ROUND(I183*H183,2)</f>
        <v>0</v>
      </c>
      <c r="K183" s="209" t="s">
        <v>337</v>
      </c>
      <c r="L183" s="63"/>
      <c r="M183" s="214" t="s">
        <v>36</v>
      </c>
      <c r="N183" s="215" t="s">
        <v>51</v>
      </c>
      <c r="O183" s="44"/>
      <c r="P183" s="216">
        <f>O183*H183</f>
        <v>0</v>
      </c>
      <c r="Q183" s="216">
        <v>0</v>
      </c>
      <c r="R183" s="216">
        <f>Q183*H183</f>
        <v>0</v>
      </c>
      <c r="S183" s="216">
        <v>0</v>
      </c>
      <c r="T183" s="217">
        <f>S183*H183</f>
        <v>0</v>
      </c>
      <c r="AR183" s="25" t="s">
        <v>338</v>
      </c>
      <c r="AT183" s="25" t="s">
        <v>333</v>
      </c>
      <c r="AU183" s="25" t="s">
        <v>89</v>
      </c>
      <c r="AY183" s="25" t="s">
        <v>331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25" t="s">
        <v>29</v>
      </c>
      <c r="BK183" s="218">
        <f>ROUND(I183*H183,2)</f>
        <v>0</v>
      </c>
      <c r="BL183" s="25" t="s">
        <v>338</v>
      </c>
      <c r="BM183" s="25" t="s">
        <v>2166</v>
      </c>
    </row>
    <row r="184" spans="2:65" s="12" customFormat="1" ht="13.5">
      <c r="B184" s="219"/>
      <c r="C184" s="220"/>
      <c r="D184" s="221" t="s">
        <v>340</v>
      </c>
      <c r="E184" s="222" t="s">
        <v>36</v>
      </c>
      <c r="F184" s="223" t="s">
        <v>612</v>
      </c>
      <c r="G184" s="220"/>
      <c r="H184" s="222" t="s">
        <v>36</v>
      </c>
      <c r="I184" s="224"/>
      <c r="J184" s="220"/>
      <c r="K184" s="220"/>
      <c r="L184" s="225"/>
      <c r="M184" s="226"/>
      <c r="N184" s="227"/>
      <c r="O184" s="227"/>
      <c r="P184" s="227"/>
      <c r="Q184" s="227"/>
      <c r="R184" s="227"/>
      <c r="S184" s="227"/>
      <c r="T184" s="228"/>
      <c r="AT184" s="229" t="s">
        <v>340</v>
      </c>
      <c r="AU184" s="229" t="s">
        <v>89</v>
      </c>
      <c r="AV184" s="12" t="s">
        <v>29</v>
      </c>
      <c r="AW184" s="12" t="s">
        <v>43</v>
      </c>
      <c r="AX184" s="12" t="s">
        <v>80</v>
      </c>
      <c r="AY184" s="229" t="s">
        <v>331</v>
      </c>
    </row>
    <row r="185" spans="2:65" s="14" customFormat="1" ht="13.5">
      <c r="B185" s="241"/>
      <c r="C185" s="242"/>
      <c r="D185" s="221" t="s">
        <v>340</v>
      </c>
      <c r="E185" s="243" t="s">
        <v>36</v>
      </c>
      <c r="F185" s="244" t="s">
        <v>2167</v>
      </c>
      <c r="G185" s="242"/>
      <c r="H185" s="245">
        <v>25.632000000000001</v>
      </c>
      <c r="I185" s="246"/>
      <c r="J185" s="242"/>
      <c r="K185" s="242"/>
      <c r="L185" s="247"/>
      <c r="M185" s="248"/>
      <c r="N185" s="249"/>
      <c r="O185" s="249"/>
      <c r="P185" s="249"/>
      <c r="Q185" s="249"/>
      <c r="R185" s="249"/>
      <c r="S185" s="249"/>
      <c r="T185" s="250"/>
      <c r="AT185" s="251" t="s">
        <v>340</v>
      </c>
      <c r="AU185" s="251" t="s">
        <v>89</v>
      </c>
      <c r="AV185" s="14" t="s">
        <v>89</v>
      </c>
      <c r="AW185" s="14" t="s">
        <v>43</v>
      </c>
      <c r="AX185" s="14" t="s">
        <v>29</v>
      </c>
      <c r="AY185" s="251" t="s">
        <v>331</v>
      </c>
    </row>
    <row r="186" spans="2:65" s="1" customFormat="1" ht="16.5" customHeight="1">
      <c r="B186" s="43"/>
      <c r="C186" s="207" t="s">
        <v>10</v>
      </c>
      <c r="D186" s="207" t="s">
        <v>333</v>
      </c>
      <c r="E186" s="208" t="s">
        <v>700</v>
      </c>
      <c r="F186" s="209" t="s">
        <v>701</v>
      </c>
      <c r="G186" s="210" t="s">
        <v>448</v>
      </c>
      <c r="H186" s="211">
        <v>2.8479999999999999</v>
      </c>
      <c r="I186" s="212"/>
      <c r="J186" s="213">
        <f>ROUND(I186*H186,2)</f>
        <v>0</v>
      </c>
      <c r="K186" s="209" t="s">
        <v>337</v>
      </c>
      <c r="L186" s="63"/>
      <c r="M186" s="214" t="s">
        <v>36</v>
      </c>
      <c r="N186" s="215" t="s">
        <v>51</v>
      </c>
      <c r="O186" s="44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AR186" s="25" t="s">
        <v>338</v>
      </c>
      <c r="AT186" s="25" t="s">
        <v>333</v>
      </c>
      <c r="AU186" s="25" t="s">
        <v>89</v>
      </c>
      <c r="AY186" s="25" t="s">
        <v>331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25" t="s">
        <v>29</v>
      </c>
      <c r="BK186" s="218">
        <f>ROUND(I186*H186,2)</f>
        <v>0</v>
      </c>
      <c r="BL186" s="25" t="s">
        <v>338</v>
      </c>
      <c r="BM186" s="25" t="s">
        <v>2168</v>
      </c>
    </row>
    <row r="187" spans="2:65" s="14" customFormat="1" ht="13.5">
      <c r="B187" s="241"/>
      <c r="C187" s="242"/>
      <c r="D187" s="221" t="s">
        <v>340</v>
      </c>
      <c r="E187" s="243" t="s">
        <v>36</v>
      </c>
      <c r="F187" s="244" t="s">
        <v>2169</v>
      </c>
      <c r="G187" s="242"/>
      <c r="H187" s="245">
        <v>2.8479999999999999</v>
      </c>
      <c r="I187" s="246"/>
      <c r="J187" s="242"/>
      <c r="K187" s="242"/>
      <c r="L187" s="247"/>
      <c r="M187" s="248"/>
      <c r="N187" s="249"/>
      <c r="O187" s="249"/>
      <c r="P187" s="249"/>
      <c r="Q187" s="249"/>
      <c r="R187" s="249"/>
      <c r="S187" s="249"/>
      <c r="T187" s="250"/>
      <c r="AT187" s="251" t="s">
        <v>340</v>
      </c>
      <c r="AU187" s="251" t="s">
        <v>89</v>
      </c>
      <c r="AV187" s="14" t="s">
        <v>89</v>
      </c>
      <c r="AW187" s="14" t="s">
        <v>43</v>
      </c>
      <c r="AX187" s="14" t="s">
        <v>80</v>
      </c>
      <c r="AY187" s="251" t="s">
        <v>331</v>
      </c>
    </row>
    <row r="188" spans="2:65" s="15" customFormat="1" ht="13.5">
      <c r="B188" s="252"/>
      <c r="C188" s="253"/>
      <c r="D188" s="221" t="s">
        <v>340</v>
      </c>
      <c r="E188" s="254" t="s">
        <v>2095</v>
      </c>
      <c r="F188" s="255" t="s">
        <v>718</v>
      </c>
      <c r="G188" s="253"/>
      <c r="H188" s="256">
        <v>2.8479999999999999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AT188" s="262" t="s">
        <v>340</v>
      </c>
      <c r="AU188" s="262" t="s">
        <v>89</v>
      </c>
      <c r="AV188" s="15" t="s">
        <v>338</v>
      </c>
      <c r="AW188" s="15" t="s">
        <v>43</v>
      </c>
      <c r="AX188" s="15" t="s">
        <v>29</v>
      </c>
      <c r="AY188" s="262" t="s">
        <v>331</v>
      </c>
    </row>
    <row r="189" spans="2:65" s="11" customFormat="1" ht="29.85" customHeight="1">
      <c r="B189" s="191"/>
      <c r="C189" s="192"/>
      <c r="D189" s="193" t="s">
        <v>79</v>
      </c>
      <c r="E189" s="205" t="s">
        <v>734</v>
      </c>
      <c r="F189" s="205" t="s">
        <v>735</v>
      </c>
      <c r="G189" s="192"/>
      <c r="H189" s="192"/>
      <c r="I189" s="195"/>
      <c r="J189" s="206">
        <f>BK189</f>
        <v>0</v>
      </c>
      <c r="K189" s="192"/>
      <c r="L189" s="197"/>
      <c r="M189" s="198"/>
      <c r="N189" s="199"/>
      <c r="O189" s="199"/>
      <c r="P189" s="200">
        <f>P190</f>
        <v>0</v>
      </c>
      <c r="Q189" s="199"/>
      <c r="R189" s="200">
        <f>R190</f>
        <v>0</v>
      </c>
      <c r="S189" s="199"/>
      <c r="T189" s="201">
        <f>T190</f>
        <v>0</v>
      </c>
      <c r="AR189" s="202" t="s">
        <v>29</v>
      </c>
      <c r="AT189" s="203" t="s">
        <v>79</v>
      </c>
      <c r="AU189" s="203" t="s">
        <v>29</v>
      </c>
      <c r="AY189" s="202" t="s">
        <v>331</v>
      </c>
      <c r="BK189" s="204">
        <f>BK190</f>
        <v>0</v>
      </c>
    </row>
    <row r="190" spans="2:65" s="1" customFormat="1" ht="25.5" customHeight="1">
      <c r="B190" s="43"/>
      <c r="C190" s="207" t="s">
        <v>437</v>
      </c>
      <c r="D190" s="207" t="s">
        <v>333</v>
      </c>
      <c r="E190" s="208" t="s">
        <v>737</v>
      </c>
      <c r="F190" s="209" t="s">
        <v>738</v>
      </c>
      <c r="G190" s="210" t="s">
        <v>448</v>
      </c>
      <c r="H190" s="211">
        <v>97.581000000000003</v>
      </c>
      <c r="I190" s="212"/>
      <c r="J190" s="213">
        <f>ROUND(I190*H190,2)</f>
        <v>0</v>
      </c>
      <c r="K190" s="209" t="s">
        <v>337</v>
      </c>
      <c r="L190" s="63"/>
      <c r="M190" s="214" t="s">
        <v>36</v>
      </c>
      <c r="N190" s="279" t="s">
        <v>51</v>
      </c>
      <c r="O190" s="280"/>
      <c r="P190" s="281">
        <f>O190*H190</f>
        <v>0</v>
      </c>
      <c r="Q190" s="281">
        <v>0</v>
      </c>
      <c r="R190" s="281">
        <f>Q190*H190</f>
        <v>0</v>
      </c>
      <c r="S190" s="281">
        <v>0</v>
      </c>
      <c r="T190" s="282">
        <f>S190*H190</f>
        <v>0</v>
      </c>
      <c r="AR190" s="25" t="s">
        <v>338</v>
      </c>
      <c r="AT190" s="25" t="s">
        <v>333</v>
      </c>
      <c r="AU190" s="25" t="s">
        <v>89</v>
      </c>
      <c r="AY190" s="25" t="s">
        <v>331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25" t="s">
        <v>29</v>
      </c>
      <c r="BK190" s="218">
        <f>ROUND(I190*H190,2)</f>
        <v>0</v>
      </c>
      <c r="BL190" s="25" t="s">
        <v>338</v>
      </c>
      <c r="BM190" s="25" t="s">
        <v>2170</v>
      </c>
    </row>
    <row r="191" spans="2:65" s="1" customFormat="1" ht="6.95" customHeight="1">
      <c r="B191" s="58"/>
      <c r="C191" s="59"/>
      <c r="D191" s="59"/>
      <c r="E191" s="59"/>
      <c r="F191" s="59"/>
      <c r="G191" s="59"/>
      <c r="H191" s="59"/>
      <c r="I191" s="152"/>
      <c r="J191" s="59"/>
      <c r="K191" s="59"/>
      <c r="L191" s="63"/>
    </row>
  </sheetData>
  <sheetProtection algorithmName="SHA-512" hashValue="qVA7iob5LKhVaglCaCzbOtB50mRMaforCoP5X6fHkFxo8pjnFc8OShLV2WqO3LsmGQ+uWJr0Ep0CpREuGgxm5Q==" saltValue="G6CjGf4t5TiPX02HLB7nLWjHem9zZXt1hpd/KJqq2gP7R+q2I9Haczam54IIThr8pvDSEfUV18a/rSnNdYllEg==" spinCount="100000" sheet="1" objects="1" scenarios="1" formatColumns="0" formatRows="0" autoFilter="0"/>
  <autoFilter ref="C86:K190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60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156</v>
      </c>
      <c r="AZ2" s="127" t="s">
        <v>796</v>
      </c>
      <c r="BA2" s="127" t="s">
        <v>36</v>
      </c>
      <c r="BB2" s="127" t="s">
        <v>36</v>
      </c>
      <c r="BC2" s="127" t="s">
        <v>2171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798</v>
      </c>
      <c r="BA3" s="127" t="s">
        <v>36</v>
      </c>
      <c r="BB3" s="127" t="s">
        <v>36</v>
      </c>
      <c r="BC3" s="127" t="s">
        <v>2172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800</v>
      </c>
      <c r="BA4" s="127" t="s">
        <v>36</v>
      </c>
      <c r="BB4" s="127" t="s">
        <v>36</v>
      </c>
      <c r="BC4" s="127" t="s">
        <v>2171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s="1" customFormat="1" ht="16.5" customHeight="1">
      <c r="B9" s="43"/>
      <c r="C9" s="44"/>
      <c r="D9" s="44"/>
      <c r="E9" s="404" t="s">
        <v>1100</v>
      </c>
      <c r="F9" s="406"/>
      <c r="G9" s="406"/>
      <c r="H9" s="406"/>
      <c r="I9" s="130"/>
      <c r="J9" s="44"/>
      <c r="K9" s="47"/>
    </row>
    <row r="10" spans="1:70" s="1" customFormat="1">
      <c r="B10" s="43"/>
      <c r="C10" s="44"/>
      <c r="D10" s="38" t="s">
        <v>281</v>
      </c>
      <c r="E10" s="44"/>
      <c r="F10" s="44"/>
      <c r="G10" s="44"/>
      <c r="H10" s="44"/>
      <c r="I10" s="130"/>
      <c r="J10" s="44"/>
      <c r="K10" s="47"/>
    </row>
    <row r="11" spans="1:70" s="1" customFormat="1" ht="36.950000000000003" customHeight="1">
      <c r="B11" s="43"/>
      <c r="C11" s="44"/>
      <c r="D11" s="44"/>
      <c r="E11" s="407" t="s">
        <v>2173</v>
      </c>
      <c r="F11" s="406"/>
      <c r="G11" s="406"/>
      <c r="H11" s="406"/>
      <c r="I11" s="130"/>
      <c r="J11" s="44"/>
      <c r="K11" s="47"/>
    </row>
    <row r="12" spans="1:70" s="1" customFormat="1" ht="13.5">
      <c r="B12" s="43"/>
      <c r="C12" s="44"/>
      <c r="D12" s="44"/>
      <c r="E12" s="44"/>
      <c r="F12" s="44"/>
      <c r="G12" s="44"/>
      <c r="H12" s="44"/>
      <c r="I12" s="130"/>
      <c r="J12" s="44"/>
      <c r="K12" s="47"/>
    </row>
    <row r="13" spans="1:70" s="1" customFormat="1" ht="14.45" customHeight="1">
      <c r="B13" s="43"/>
      <c r="C13" s="44"/>
      <c r="D13" s="38" t="s">
        <v>21</v>
      </c>
      <c r="E13" s="44"/>
      <c r="F13" s="36" t="s">
        <v>157</v>
      </c>
      <c r="G13" s="44"/>
      <c r="H13" s="44"/>
      <c r="I13" s="131" t="s">
        <v>23</v>
      </c>
      <c r="J13" s="36" t="s">
        <v>36</v>
      </c>
      <c r="K13" s="47"/>
    </row>
    <row r="14" spans="1:70" s="1" customFormat="1" ht="14.45" customHeight="1">
      <c r="B14" s="43"/>
      <c r="C14" s="44"/>
      <c r="D14" s="38" t="s">
        <v>25</v>
      </c>
      <c r="E14" s="44"/>
      <c r="F14" s="36" t="s">
        <v>26</v>
      </c>
      <c r="G14" s="44"/>
      <c r="H14" s="44"/>
      <c r="I14" s="131" t="s">
        <v>27</v>
      </c>
      <c r="J14" s="132" t="str">
        <f>'Rekapitulace stavby'!AN8</f>
        <v>15. 8. 2017</v>
      </c>
      <c r="K14" s="47"/>
    </row>
    <row r="15" spans="1:70" s="1" customFormat="1" ht="10.9" customHeight="1">
      <c r="B15" s="43"/>
      <c r="C15" s="44"/>
      <c r="D15" s="44"/>
      <c r="E15" s="44"/>
      <c r="F15" s="44"/>
      <c r="G15" s="44"/>
      <c r="H15" s="44"/>
      <c r="I15" s="130"/>
      <c r="J15" s="44"/>
      <c r="K15" s="47"/>
    </row>
    <row r="16" spans="1:70" s="1" customFormat="1" ht="14.45" customHeight="1">
      <c r="B16" s="43"/>
      <c r="C16" s="44"/>
      <c r="D16" s="38" t="s">
        <v>34</v>
      </c>
      <c r="E16" s="44"/>
      <c r="F16" s="44"/>
      <c r="G16" s="44"/>
      <c r="H16" s="44"/>
      <c r="I16" s="131" t="s">
        <v>35</v>
      </c>
      <c r="J16" s="36" t="s">
        <v>36</v>
      </c>
      <c r="K16" s="47"/>
    </row>
    <row r="17" spans="2:11" s="1" customFormat="1" ht="18" customHeight="1">
      <c r="B17" s="43"/>
      <c r="C17" s="44"/>
      <c r="D17" s="44"/>
      <c r="E17" s="36" t="s">
        <v>37</v>
      </c>
      <c r="F17" s="44"/>
      <c r="G17" s="44"/>
      <c r="H17" s="44"/>
      <c r="I17" s="131" t="s">
        <v>38</v>
      </c>
      <c r="J17" s="36" t="s">
        <v>36</v>
      </c>
      <c r="K17" s="47"/>
    </row>
    <row r="18" spans="2:11" s="1" customFormat="1" ht="6.95" customHeight="1">
      <c r="B18" s="43"/>
      <c r="C18" s="44"/>
      <c r="D18" s="44"/>
      <c r="E18" s="44"/>
      <c r="F18" s="44"/>
      <c r="G18" s="44"/>
      <c r="H18" s="44"/>
      <c r="I18" s="130"/>
      <c r="J18" s="44"/>
      <c r="K18" s="47"/>
    </row>
    <row r="19" spans="2:11" s="1" customFormat="1" ht="14.45" customHeight="1">
      <c r="B19" s="43"/>
      <c r="C19" s="44"/>
      <c r="D19" s="38" t="s">
        <v>39</v>
      </c>
      <c r="E19" s="44"/>
      <c r="F19" s="44"/>
      <c r="G19" s="44"/>
      <c r="H19" s="44"/>
      <c r="I19" s="131" t="s">
        <v>35</v>
      </c>
      <c r="J19" s="36" t="str">
        <f>IF('Rekapitulace stavby'!AN13="Vyplň údaj","",IF('Rekapitulace stavby'!AN13="","",'Rekapitulace stavby'!AN13))</f>
        <v/>
      </c>
      <c r="K19" s="47"/>
    </row>
    <row r="20" spans="2:11" s="1" customFormat="1" ht="18" customHeight="1">
      <c r="B20" s="43"/>
      <c r="C20" s="44"/>
      <c r="D20" s="44"/>
      <c r="E20" s="36" t="str">
        <f>IF('Rekapitulace stavby'!E14="Vyplň údaj","",IF('Rekapitulace stavby'!E14="","",'Rekapitulace stavby'!E14))</f>
        <v/>
      </c>
      <c r="F20" s="44"/>
      <c r="G20" s="44"/>
      <c r="H20" s="44"/>
      <c r="I20" s="131" t="s">
        <v>38</v>
      </c>
      <c r="J20" s="36" t="str">
        <f>IF('Rekapitulace stavby'!AN14="Vyplň údaj","",IF('Rekapitulace stavby'!AN14="","",'Rekapitulace stavby'!AN14))</f>
        <v/>
      </c>
      <c r="K20" s="47"/>
    </row>
    <row r="21" spans="2:11" s="1" customFormat="1" ht="6.95" customHeight="1">
      <c r="B21" s="43"/>
      <c r="C21" s="44"/>
      <c r="D21" s="44"/>
      <c r="E21" s="44"/>
      <c r="F21" s="44"/>
      <c r="G21" s="44"/>
      <c r="H21" s="44"/>
      <c r="I21" s="130"/>
      <c r="J21" s="44"/>
      <c r="K21" s="47"/>
    </row>
    <row r="22" spans="2:11" s="1" customFormat="1" ht="14.45" customHeight="1">
      <c r="B22" s="43"/>
      <c r="C22" s="44"/>
      <c r="D22" s="38" t="s">
        <v>41</v>
      </c>
      <c r="E22" s="44"/>
      <c r="F22" s="44"/>
      <c r="G22" s="44"/>
      <c r="H22" s="44"/>
      <c r="I22" s="131" t="s">
        <v>35</v>
      </c>
      <c r="J22" s="36" t="s">
        <v>36</v>
      </c>
      <c r="K22" s="47"/>
    </row>
    <row r="23" spans="2:11" s="1" customFormat="1" ht="18" customHeight="1">
      <c r="B23" s="43"/>
      <c r="C23" s="44"/>
      <c r="D23" s="44"/>
      <c r="E23" s="36" t="s">
        <v>42</v>
      </c>
      <c r="F23" s="44"/>
      <c r="G23" s="44"/>
      <c r="H23" s="44"/>
      <c r="I23" s="131" t="s">
        <v>38</v>
      </c>
      <c r="J23" s="36" t="s">
        <v>36</v>
      </c>
      <c r="K23" s="47"/>
    </row>
    <row r="24" spans="2:11" s="1" customFormat="1" ht="6.95" customHeight="1">
      <c r="B24" s="43"/>
      <c r="C24" s="44"/>
      <c r="D24" s="44"/>
      <c r="E24" s="44"/>
      <c r="F24" s="44"/>
      <c r="G24" s="44"/>
      <c r="H24" s="44"/>
      <c r="I24" s="130"/>
      <c r="J24" s="44"/>
      <c r="K24" s="47"/>
    </row>
    <row r="25" spans="2:11" s="1" customFormat="1" ht="14.45" customHeight="1">
      <c r="B25" s="43"/>
      <c r="C25" s="44"/>
      <c r="D25" s="38" t="s">
        <v>44</v>
      </c>
      <c r="E25" s="44"/>
      <c r="F25" s="44"/>
      <c r="G25" s="44"/>
      <c r="H25" s="44"/>
      <c r="I25" s="130"/>
      <c r="J25" s="44"/>
      <c r="K25" s="47"/>
    </row>
    <row r="26" spans="2:11" s="7" customFormat="1" ht="16.5" customHeight="1">
      <c r="B26" s="134"/>
      <c r="C26" s="135"/>
      <c r="D26" s="135"/>
      <c r="E26" s="368" t="s">
        <v>36</v>
      </c>
      <c r="F26" s="368"/>
      <c r="G26" s="368"/>
      <c r="H26" s="368"/>
      <c r="I26" s="136"/>
      <c r="J26" s="135"/>
      <c r="K26" s="137"/>
    </row>
    <row r="27" spans="2:11" s="1" customFormat="1" ht="6.95" customHeight="1">
      <c r="B27" s="43"/>
      <c r="C27" s="44"/>
      <c r="D27" s="44"/>
      <c r="E27" s="44"/>
      <c r="F27" s="44"/>
      <c r="G27" s="44"/>
      <c r="H27" s="44"/>
      <c r="I27" s="130"/>
      <c r="J27" s="44"/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25.35" customHeight="1">
      <c r="B29" s="43"/>
      <c r="C29" s="44"/>
      <c r="D29" s="140" t="s">
        <v>46</v>
      </c>
      <c r="E29" s="44"/>
      <c r="F29" s="44"/>
      <c r="G29" s="44"/>
      <c r="H29" s="44"/>
      <c r="I29" s="130"/>
      <c r="J29" s="141">
        <f>ROUND(J90,0)</f>
        <v>0</v>
      </c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14.45" customHeight="1">
      <c r="B31" s="43"/>
      <c r="C31" s="44"/>
      <c r="D31" s="44"/>
      <c r="E31" s="44"/>
      <c r="F31" s="48" t="s">
        <v>48</v>
      </c>
      <c r="G31" s="44"/>
      <c r="H31" s="44"/>
      <c r="I31" s="142" t="s">
        <v>47</v>
      </c>
      <c r="J31" s="48" t="s">
        <v>49</v>
      </c>
      <c r="K31" s="47"/>
    </row>
    <row r="32" spans="2:11" s="1" customFormat="1" ht="14.45" customHeight="1">
      <c r="B32" s="43"/>
      <c r="C32" s="44"/>
      <c r="D32" s="51" t="s">
        <v>50</v>
      </c>
      <c r="E32" s="51" t="s">
        <v>51</v>
      </c>
      <c r="F32" s="143">
        <f>ROUND(SUM(BE90:BE159), 0)</f>
        <v>0</v>
      </c>
      <c r="G32" s="44"/>
      <c r="H32" s="44"/>
      <c r="I32" s="144">
        <v>0.21</v>
      </c>
      <c r="J32" s="143">
        <f>ROUND(ROUND((SUM(BE90:BE159)), 0)*I32, 0)</f>
        <v>0</v>
      </c>
      <c r="K32" s="47"/>
    </row>
    <row r="33" spans="2:11" s="1" customFormat="1" ht="14.45" customHeight="1">
      <c r="B33" s="43"/>
      <c r="C33" s="44"/>
      <c r="D33" s="44"/>
      <c r="E33" s="51" t="s">
        <v>52</v>
      </c>
      <c r="F33" s="143">
        <f>ROUND(SUM(BF90:BF159), 0)</f>
        <v>0</v>
      </c>
      <c r="G33" s="44"/>
      <c r="H33" s="44"/>
      <c r="I33" s="144">
        <v>0.15</v>
      </c>
      <c r="J33" s="143">
        <f>ROUND(ROUND((SUM(BF90:BF159)), 0)*I33, 0)</f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53</v>
      </c>
      <c r="F34" s="143">
        <f>ROUND(SUM(BG90:BG159), 0)</f>
        <v>0</v>
      </c>
      <c r="G34" s="44"/>
      <c r="H34" s="44"/>
      <c r="I34" s="144">
        <v>0.21</v>
      </c>
      <c r="J34" s="143">
        <v>0</v>
      </c>
      <c r="K34" s="47"/>
    </row>
    <row r="35" spans="2:11" s="1" customFormat="1" ht="14.45" hidden="1" customHeight="1">
      <c r="B35" s="43"/>
      <c r="C35" s="44"/>
      <c r="D35" s="44"/>
      <c r="E35" s="51" t="s">
        <v>54</v>
      </c>
      <c r="F35" s="143">
        <f>ROUND(SUM(BH90:BH159), 0)</f>
        <v>0</v>
      </c>
      <c r="G35" s="44"/>
      <c r="H35" s="44"/>
      <c r="I35" s="144">
        <v>0.15</v>
      </c>
      <c r="J35" s="143"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55</v>
      </c>
      <c r="F36" s="143">
        <f>ROUND(SUM(BI90:BI159), 0)</f>
        <v>0</v>
      </c>
      <c r="G36" s="44"/>
      <c r="H36" s="44"/>
      <c r="I36" s="144">
        <v>0</v>
      </c>
      <c r="J36" s="143">
        <v>0</v>
      </c>
      <c r="K36" s="47"/>
    </row>
    <row r="37" spans="2:11" s="1" customFormat="1" ht="6.95" customHeight="1">
      <c r="B37" s="43"/>
      <c r="C37" s="44"/>
      <c r="D37" s="44"/>
      <c r="E37" s="44"/>
      <c r="F37" s="44"/>
      <c r="G37" s="44"/>
      <c r="H37" s="44"/>
      <c r="I37" s="130"/>
      <c r="J37" s="44"/>
      <c r="K37" s="47"/>
    </row>
    <row r="38" spans="2:11" s="1" customFormat="1" ht="25.35" customHeight="1">
      <c r="B38" s="43"/>
      <c r="C38" s="145"/>
      <c r="D38" s="146" t="s">
        <v>56</v>
      </c>
      <c r="E38" s="81"/>
      <c r="F38" s="81"/>
      <c r="G38" s="147" t="s">
        <v>57</v>
      </c>
      <c r="H38" s="148" t="s">
        <v>58</v>
      </c>
      <c r="I38" s="149"/>
      <c r="J38" s="150">
        <f>SUM(J29:J36)</f>
        <v>0</v>
      </c>
      <c r="K38" s="151"/>
    </row>
    <row r="39" spans="2:11" s="1" customFormat="1" ht="14.45" customHeight="1">
      <c r="B39" s="58"/>
      <c r="C39" s="59"/>
      <c r="D39" s="59"/>
      <c r="E39" s="59"/>
      <c r="F39" s="59"/>
      <c r="G39" s="59"/>
      <c r="H39" s="59"/>
      <c r="I39" s="152"/>
      <c r="J39" s="59"/>
      <c r="K39" s="60"/>
    </row>
    <row r="43" spans="2:11" s="1" customFormat="1" ht="6.95" customHeight="1">
      <c r="B43" s="153"/>
      <c r="C43" s="154"/>
      <c r="D43" s="154"/>
      <c r="E43" s="154"/>
      <c r="F43" s="154"/>
      <c r="G43" s="154"/>
      <c r="H43" s="154"/>
      <c r="I43" s="155"/>
      <c r="J43" s="154"/>
      <c r="K43" s="156"/>
    </row>
    <row r="44" spans="2:11" s="1" customFormat="1" ht="36.950000000000003" customHeight="1">
      <c r="B44" s="43"/>
      <c r="C44" s="31" t="s">
        <v>298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6.95" customHeight="1">
      <c r="B45" s="43"/>
      <c r="C45" s="44"/>
      <c r="D45" s="44"/>
      <c r="E45" s="44"/>
      <c r="F45" s="44"/>
      <c r="G45" s="44"/>
      <c r="H45" s="44"/>
      <c r="I45" s="130"/>
      <c r="J45" s="44"/>
      <c r="K45" s="47"/>
    </row>
    <row r="46" spans="2:11" s="1" customFormat="1" ht="14.45" customHeight="1">
      <c r="B46" s="43"/>
      <c r="C46" s="38" t="s">
        <v>18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6.5" customHeight="1">
      <c r="B47" s="43"/>
      <c r="C47" s="44"/>
      <c r="D47" s="44"/>
      <c r="E47" s="404" t="str">
        <f>E7</f>
        <v>ÚPRAVA VEŘEJNÉHO PROSTORU MEZI UL. VÝSTAVNÍ-VELETRŽNÍ PŘI MENDLOVĚ NÁM.ČÁST 1 - PARK</v>
      </c>
      <c r="F47" s="405"/>
      <c r="G47" s="405"/>
      <c r="H47" s="405"/>
      <c r="I47" s="130"/>
      <c r="J47" s="44"/>
      <c r="K47" s="47"/>
    </row>
    <row r="48" spans="2:11">
      <c r="B48" s="29"/>
      <c r="C48" s="38" t="s">
        <v>275</v>
      </c>
      <c r="D48" s="30"/>
      <c r="E48" s="30"/>
      <c r="F48" s="30"/>
      <c r="G48" s="30"/>
      <c r="H48" s="30"/>
      <c r="I48" s="129"/>
      <c r="J48" s="30"/>
      <c r="K48" s="32"/>
    </row>
    <row r="49" spans="2:47" s="1" customFormat="1" ht="16.5" customHeight="1">
      <c r="B49" s="43"/>
      <c r="C49" s="44"/>
      <c r="D49" s="44"/>
      <c r="E49" s="404" t="s">
        <v>1100</v>
      </c>
      <c r="F49" s="406"/>
      <c r="G49" s="406"/>
      <c r="H49" s="406"/>
      <c r="I49" s="130"/>
      <c r="J49" s="44"/>
      <c r="K49" s="47"/>
    </row>
    <row r="50" spans="2:47" s="1" customFormat="1" ht="14.45" customHeight="1">
      <c r="B50" s="43"/>
      <c r="C50" s="38" t="s">
        <v>281</v>
      </c>
      <c r="D50" s="44"/>
      <c r="E50" s="44"/>
      <c r="F50" s="44"/>
      <c r="G50" s="44"/>
      <c r="H50" s="44"/>
      <c r="I50" s="130"/>
      <c r="J50" s="44"/>
      <c r="K50" s="47"/>
    </row>
    <row r="51" spans="2:47" s="1" customFormat="1" ht="17.25" customHeight="1">
      <c r="B51" s="43"/>
      <c r="C51" s="44"/>
      <c r="D51" s="44"/>
      <c r="E51" s="407" t="str">
        <f>E11</f>
        <v>SO 02.9 - Zídky</v>
      </c>
      <c r="F51" s="406"/>
      <c r="G51" s="406"/>
      <c r="H51" s="406"/>
      <c r="I51" s="130"/>
      <c r="J51" s="44"/>
      <c r="K51" s="47"/>
    </row>
    <row r="52" spans="2:47" s="1" customFormat="1" ht="6.95" customHeight="1">
      <c r="B52" s="43"/>
      <c r="C52" s="44"/>
      <c r="D52" s="44"/>
      <c r="E52" s="44"/>
      <c r="F52" s="44"/>
      <c r="G52" s="44"/>
      <c r="H52" s="44"/>
      <c r="I52" s="130"/>
      <c r="J52" s="44"/>
      <c r="K52" s="47"/>
    </row>
    <row r="53" spans="2:47" s="1" customFormat="1" ht="18" customHeight="1">
      <c r="B53" s="43"/>
      <c r="C53" s="38" t="s">
        <v>25</v>
      </c>
      <c r="D53" s="44"/>
      <c r="E53" s="44"/>
      <c r="F53" s="36" t="str">
        <f>F14</f>
        <v>BRNO</v>
      </c>
      <c r="G53" s="44"/>
      <c r="H53" s="44"/>
      <c r="I53" s="131" t="s">
        <v>27</v>
      </c>
      <c r="J53" s="132" t="str">
        <f>IF(J14="","",J14)</f>
        <v>15. 8. 2017</v>
      </c>
      <c r="K53" s="47"/>
    </row>
    <row r="54" spans="2:47" s="1" customFormat="1" ht="6.95" customHeight="1">
      <c r="B54" s="43"/>
      <c r="C54" s="44"/>
      <c r="D54" s="44"/>
      <c r="E54" s="44"/>
      <c r="F54" s="44"/>
      <c r="G54" s="44"/>
      <c r="H54" s="44"/>
      <c r="I54" s="130"/>
      <c r="J54" s="44"/>
      <c r="K54" s="47"/>
    </row>
    <row r="55" spans="2:47" s="1" customFormat="1">
      <c r="B55" s="43"/>
      <c r="C55" s="38" t="s">
        <v>34</v>
      </c>
      <c r="D55" s="44"/>
      <c r="E55" s="44"/>
      <c r="F55" s="36" t="str">
        <f>E17</f>
        <v>Statutární město Brno</v>
      </c>
      <c r="G55" s="44"/>
      <c r="H55" s="44"/>
      <c r="I55" s="131" t="s">
        <v>41</v>
      </c>
      <c r="J55" s="368" t="str">
        <f>E23</f>
        <v>ATELIÉR ZAHRADNÍ A KRAJIN. ARCHITEKTURY  Z.SENDLER</v>
      </c>
      <c r="K55" s="47"/>
    </row>
    <row r="56" spans="2:47" s="1" customFormat="1" ht="14.45" customHeight="1">
      <c r="B56" s="43"/>
      <c r="C56" s="38" t="s">
        <v>39</v>
      </c>
      <c r="D56" s="44"/>
      <c r="E56" s="44"/>
      <c r="F56" s="36" t="str">
        <f>IF(E20="","",E20)</f>
        <v/>
      </c>
      <c r="G56" s="44"/>
      <c r="H56" s="44"/>
      <c r="I56" s="130"/>
      <c r="J56" s="408"/>
      <c r="K56" s="47"/>
    </row>
    <row r="57" spans="2:47" s="1" customFormat="1" ht="10.35" customHeight="1">
      <c r="B57" s="43"/>
      <c r="C57" s="44"/>
      <c r="D57" s="44"/>
      <c r="E57" s="44"/>
      <c r="F57" s="44"/>
      <c r="G57" s="44"/>
      <c r="H57" s="44"/>
      <c r="I57" s="130"/>
      <c r="J57" s="44"/>
      <c r="K57" s="47"/>
    </row>
    <row r="58" spans="2:47" s="1" customFormat="1" ht="29.25" customHeight="1">
      <c r="B58" s="43"/>
      <c r="C58" s="157" t="s">
        <v>299</v>
      </c>
      <c r="D58" s="145"/>
      <c r="E58" s="145"/>
      <c r="F58" s="145"/>
      <c r="G58" s="145"/>
      <c r="H58" s="145"/>
      <c r="I58" s="158"/>
      <c r="J58" s="159" t="s">
        <v>300</v>
      </c>
      <c r="K58" s="160"/>
    </row>
    <row r="59" spans="2:47" s="1" customFormat="1" ht="10.35" customHeight="1">
      <c r="B59" s="43"/>
      <c r="C59" s="44"/>
      <c r="D59" s="44"/>
      <c r="E59" s="44"/>
      <c r="F59" s="44"/>
      <c r="G59" s="44"/>
      <c r="H59" s="44"/>
      <c r="I59" s="130"/>
      <c r="J59" s="44"/>
      <c r="K59" s="47"/>
    </row>
    <row r="60" spans="2:47" s="1" customFormat="1" ht="29.25" customHeight="1">
      <c r="B60" s="43"/>
      <c r="C60" s="161" t="s">
        <v>301</v>
      </c>
      <c r="D60" s="44"/>
      <c r="E60" s="44"/>
      <c r="F60" s="44"/>
      <c r="G60" s="44"/>
      <c r="H60" s="44"/>
      <c r="I60" s="130"/>
      <c r="J60" s="141">
        <f>J90</f>
        <v>0</v>
      </c>
      <c r="K60" s="47"/>
      <c r="AU60" s="25" t="s">
        <v>302</v>
      </c>
    </row>
    <row r="61" spans="2:47" s="8" customFormat="1" ht="24.95" customHeight="1">
      <c r="B61" s="162"/>
      <c r="C61" s="163"/>
      <c r="D61" s="164" t="s">
        <v>303</v>
      </c>
      <c r="E61" s="165"/>
      <c r="F61" s="165"/>
      <c r="G61" s="165"/>
      <c r="H61" s="165"/>
      <c r="I61" s="166"/>
      <c r="J61" s="167">
        <f>J91</f>
        <v>0</v>
      </c>
      <c r="K61" s="168"/>
    </row>
    <row r="62" spans="2:47" s="9" customFormat="1" ht="19.899999999999999" customHeight="1">
      <c r="B62" s="169"/>
      <c r="C62" s="170"/>
      <c r="D62" s="171" t="s">
        <v>304</v>
      </c>
      <c r="E62" s="172"/>
      <c r="F62" s="172"/>
      <c r="G62" s="172"/>
      <c r="H62" s="172"/>
      <c r="I62" s="173"/>
      <c r="J62" s="174">
        <f>J92</f>
        <v>0</v>
      </c>
      <c r="K62" s="175"/>
    </row>
    <row r="63" spans="2:47" s="9" customFormat="1" ht="19.899999999999999" customHeight="1">
      <c r="B63" s="169"/>
      <c r="C63" s="170"/>
      <c r="D63" s="171" t="s">
        <v>1110</v>
      </c>
      <c r="E63" s="172"/>
      <c r="F63" s="172"/>
      <c r="G63" s="172"/>
      <c r="H63" s="172"/>
      <c r="I63" s="173"/>
      <c r="J63" s="174">
        <f>J104</f>
        <v>0</v>
      </c>
      <c r="K63" s="175"/>
    </row>
    <row r="64" spans="2:47" s="9" customFormat="1" ht="19.899999999999999" customHeight="1">
      <c r="B64" s="169"/>
      <c r="C64" s="170"/>
      <c r="D64" s="171" t="s">
        <v>305</v>
      </c>
      <c r="E64" s="172"/>
      <c r="F64" s="172"/>
      <c r="G64" s="172"/>
      <c r="H64" s="172"/>
      <c r="I64" s="173"/>
      <c r="J64" s="174">
        <f>J116</f>
        <v>0</v>
      </c>
      <c r="K64" s="175"/>
    </row>
    <row r="65" spans="2:12" s="9" customFormat="1" ht="19.899999999999999" customHeight="1">
      <c r="B65" s="169"/>
      <c r="C65" s="170"/>
      <c r="D65" s="171" t="s">
        <v>307</v>
      </c>
      <c r="E65" s="172"/>
      <c r="F65" s="172"/>
      <c r="G65" s="172"/>
      <c r="H65" s="172"/>
      <c r="I65" s="173"/>
      <c r="J65" s="174">
        <f>J135</f>
        <v>0</v>
      </c>
      <c r="K65" s="175"/>
    </row>
    <row r="66" spans="2:12" s="9" customFormat="1" ht="19.899999999999999" customHeight="1">
      <c r="B66" s="169"/>
      <c r="C66" s="170"/>
      <c r="D66" s="171" t="s">
        <v>309</v>
      </c>
      <c r="E66" s="172"/>
      <c r="F66" s="172"/>
      <c r="G66" s="172"/>
      <c r="H66" s="172"/>
      <c r="I66" s="173"/>
      <c r="J66" s="174">
        <f>J141</f>
        <v>0</v>
      </c>
      <c r="K66" s="175"/>
    </row>
    <row r="67" spans="2:12" s="8" customFormat="1" ht="24.95" customHeight="1">
      <c r="B67" s="162"/>
      <c r="C67" s="163"/>
      <c r="D67" s="164" t="s">
        <v>310</v>
      </c>
      <c r="E67" s="165"/>
      <c r="F67" s="165"/>
      <c r="G67" s="165"/>
      <c r="H67" s="165"/>
      <c r="I67" s="166"/>
      <c r="J67" s="167">
        <f>J143</f>
        <v>0</v>
      </c>
      <c r="K67" s="168"/>
    </row>
    <row r="68" spans="2:12" s="9" customFormat="1" ht="19.899999999999999" customHeight="1">
      <c r="B68" s="169"/>
      <c r="C68" s="170"/>
      <c r="D68" s="171" t="s">
        <v>805</v>
      </c>
      <c r="E68" s="172"/>
      <c r="F68" s="172"/>
      <c r="G68" s="172"/>
      <c r="H68" s="172"/>
      <c r="I68" s="173"/>
      <c r="J68" s="174">
        <f>J144</f>
        <v>0</v>
      </c>
      <c r="K68" s="175"/>
    </row>
    <row r="69" spans="2:12" s="1" customFormat="1" ht="21.75" customHeight="1">
      <c r="B69" s="43"/>
      <c r="C69" s="44"/>
      <c r="D69" s="44"/>
      <c r="E69" s="44"/>
      <c r="F69" s="44"/>
      <c r="G69" s="44"/>
      <c r="H69" s="44"/>
      <c r="I69" s="130"/>
      <c r="J69" s="44"/>
      <c r="K69" s="47"/>
    </row>
    <row r="70" spans="2:12" s="1" customFormat="1" ht="6.95" customHeight="1">
      <c r="B70" s="58"/>
      <c r="C70" s="59"/>
      <c r="D70" s="59"/>
      <c r="E70" s="59"/>
      <c r="F70" s="59"/>
      <c r="G70" s="59"/>
      <c r="H70" s="59"/>
      <c r="I70" s="152"/>
      <c r="J70" s="59"/>
      <c r="K70" s="60"/>
    </row>
    <row r="74" spans="2:12" s="1" customFormat="1" ht="6.95" customHeight="1">
      <c r="B74" s="61"/>
      <c r="C74" s="62"/>
      <c r="D74" s="62"/>
      <c r="E74" s="62"/>
      <c r="F74" s="62"/>
      <c r="G74" s="62"/>
      <c r="H74" s="62"/>
      <c r="I74" s="155"/>
      <c r="J74" s="62"/>
      <c r="K74" s="62"/>
      <c r="L74" s="63"/>
    </row>
    <row r="75" spans="2:12" s="1" customFormat="1" ht="36.950000000000003" customHeight="1">
      <c r="B75" s="43"/>
      <c r="C75" s="64" t="s">
        <v>315</v>
      </c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6.95" customHeight="1">
      <c r="B76" s="43"/>
      <c r="C76" s="65"/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4.45" customHeight="1">
      <c r="B77" s="43"/>
      <c r="C77" s="67" t="s">
        <v>18</v>
      </c>
      <c r="D77" s="65"/>
      <c r="E77" s="65"/>
      <c r="F77" s="65"/>
      <c r="G77" s="65"/>
      <c r="H77" s="65"/>
      <c r="I77" s="176"/>
      <c r="J77" s="65"/>
      <c r="K77" s="65"/>
      <c r="L77" s="63"/>
    </row>
    <row r="78" spans="2:12" s="1" customFormat="1" ht="16.5" customHeight="1">
      <c r="B78" s="43"/>
      <c r="C78" s="65"/>
      <c r="D78" s="65"/>
      <c r="E78" s="409" t="str">
        <f>E7</f>
        <v>ÚPRAVA VEŘEJNÉHO PROSTORU MEZI UL. VÝSTAVNÍ-VELETRŽNÍ PŘI MENDLOVĚ NÁM.ČÁST 1 - PARK</v>
      </c>
      <c r="F78" s="410"/>
      <c r="G78" s="410"/>
      <c r="H78" s="410"/>
      <c r="I78" s="176"/>
      <c r="J78" s="65"/>
      <c r="K78" s="65"/>
      <c r="L78" s="63"/>
    </row>
    <row r="79" spans="2:12">
      <c r="B79" s="29"/>
      <c r="C79" s="67" t="s">
        <v>275</v>
      </c>
      <c r="D79" s="177"/>
      <c r="E79" s="177"/>
      <c r="F79" s="177"/>
      <c r="G79" s="177"/>
      <c r="H79" s="177"/>
      <c r="J79" s="177"/>
      <c r="K79" s="177"/>
      <c r="L79" s="178"/>
    </row>
    <row r="80" spans="2:12" s="1" customFormat="1" ht="16.5" customHeight="1">
      <c r="B80" s="43"/>
      <c r="C80" s="65"/>
      <c r="D80" s="65"/>
      <c r="E80" s="409" t="s">
        <v>1100</v>
      </c>
      <c r="F80" s="411"/>
      <c r="G80" s="411"/>
      <c r="H80" s="411"/>
      <c r="I80" s="176"/>
      <c r="J80" s="65"/>
      <c r="K80" s="65"/>
      <c r="L80" s="63"/>
    </row>
    <row r="81" spans="2:65" s="1" customFormat="1" ht="14.45" customHeight="1">
      <c r="B81" s="43"/>
      <c r="C81" s="67" t="s">
        <v>281</v>
      </c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" customFormat="1" ht="17.25" customHeight="1">
      <c r="B82" s="43"/>
      <c r="C82" s="65"/>
      <c r="D82" s="65"/>
      <c r="E82" s="379" t="str">
        <f>E11</f>
        <v>SO 02.9 - Zídky</v>
      </c>
      <c r="F82" s="411"/>
      <c r="G82" s="411"/>
      <c r="H82" s="411"/>
      <c r="I82" s="176"/>
      <c r="J82" s="65"/>
      <c r="K82" s="65"/>
      <c r="L82" s="63"/>
    </row>
    <row r="83" spans="2:65" s="1" customFormat="1" ht="6.95" customHeight="1">
      <c r="B83" s="43"/>
      <c r="C83" s="65"/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" customFormat="1" ht="18" customHeight="1">
      <c r="B84" s="43"/>
      <c r="C84" s="67" t="s">
        <v>25</v>
      </c>
      <c r="D84" s="65"/>
      <c r="E84" s="65"/>
      <c r="F84" s="179" t="str">
        <f>F14</f>
        <v>BRNO</v>
      </c>
      <c r="G84" s="65"/>
      <c r="H84" s="65"/>
      <c r="I84" s="180" t="s">
        <v>27</v>
      </c>
      <c r="J84" s="75" t="str">
        <f>IF(J14="","",J14)</f>
        <v>15. 8. 2017</v>
      </c>
      <c r="K84" s="65"/>
      <c r="L84" s="63"/>
    </row>
    <row r="85" spans="2:65" s="1" customFormat="1" ht="6.9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" customFormat="1">
      <c r="B86" s="43"/>
      <c r="C86" s="67" t="s">
        <v>34</v>
      </c>
      <c r="D86" s="65"/>
      <c r="E86" s="65"/>
      <c r="F86" s="179" t="str">
        <f>E17</f>
        <v>Statutární město Brno</v>
      </c>
      <c r="G86" s="65"/>
      <c r="H86" s="65"/>
      <c r="I86" s="180" t="s">
        <v>41</v>
      </c>
      <c r="J86" s="179" t="str">
        <f>E23</f>
        <v>ATELIÉR ZAHRADNÍ A KRAJIN. ARCHITEKTURY  Z.SENDLER</v>
      </c>
      <c r="K86" s="65"/>
      <c r="L86" s="63"/>
    </row>
    <row r="87" spans="2:65" s="1" customFormat="1" ht="14.45" customHeight="1">
      <c r="B87" s="43"/>
      <c r="C87" s="67" t="s">
        <v>39</v>
      </c>
      <c r="D87" s="65"/>
      <c r="E87" s="65"/>
      <c r="F87" s="179" t="str">
        <f>IF(E20="","",E20)</f>
        <v/>
      </c>
      <c r="G87" s="65"/>
      <c r="H87" s="65"/>
      <c r="I87" s="176"/>
      <c r="J87" s="65"/>
      <c r="K87" s="65"/>
      <c r="L87" s="63"/>
    </row>
    <row r="88" spans="2:65" s="1" customFormat="1" ht="10.35" customHeight="1">
      <c r="B88" s="43"/>
      <c r="C88" s="65"/>
      <c r="D88" s="65"/>
      <c r="E88" s="65"/>
      <c r="F88" s="65"/>
      <c r="G88" s="65"/>
      <c r="H88" s="65"/>
      <c r="I88" s="176"/>
      <c r="J88" s="65"/>
      <c r="K88" s="65"/>
      <c r="L88" s="63"/>
    </row>
    <row r="89" spans="2:65" s="10" customFormat="1" ht="29.25" customHeight="1">
      <c r="B89" s="181"/>
      <c r="C89" s="182" t="s">
        <v>316</v>
      </c>
      <c r="D89" s="183" t="s">
        <v>65</v>
      </c>
      <c r="E89" s="183" t="s">
        <v>61</v>
      </c>
      <c r="F89" s="183" t="s">
        <v>317</v>
      </c>
      <c r="G89" s="183" t="s">
        <v>318</v>
      </c>
      <c r="H89" s="183" t="s">
        <v>319</v>
      </c>
      <c r="I89" s="184" t="s">
        <v>320</v>
      </c>
      <c r="J89" s="183" t="s">
        <v>300</v>
      </c>
      <c r="K89" s="185" t="s">
        <v>321</v>
      </c>
      <c r="L89" s="186"/>
      <c r="M89" s="83" t="s">
        <v>322</v>
      </c>
      <c r="N89" s="84" t="s">
        <v>50</v>
      </c>
      <c r="O89" s="84" t="s">
        <v>323</v>
      </c>
      <c r="P89" s="84" t="s">
        <v>324</v>
      </c>
      <c r="Q89" s="84" t="s">
        <v>325</v>
      </c>
      <c r="R89" s="84" t="s">
        <v>326</v>
      </c>
      <c r="S89" s="84" t="s">
        <v>327</v>
      </c>
      <c r="T89" s="85" t="s">
        <v>328</v>
      </c>
    </row>
    <row r="90" spans="2:65" s="1" customFormat="1" ht="29.25" customHeight="1">
      <c r="B90" s="43"/>
      <c r="C90" s="89" t="s">
        <v>301</v>
      </c>
      <c r="D90" s="65"/>
      <c r="E90" s="65"/>
      <c r="F90" s="65"/>
      <c r="G90" s="65"/>
      <c r="H90" s="65"/>
      <c r="I90" s="176"/>
      <c r="J90" s="187">
        <f>BK90</f>
        <v>0</v>
      </c>
      <c r="K90" s="65"/>
      <c r="L90" s="63"/>
      <c r="M90" s="86"/>
      <c r="N90" s="87"/>
      <c r="O90" s="87"/>
      <c r="P90" s="188">
        <f>P91+P143</f>
        <v>0</v>
      </c>
      <c r="Q90" s="87"/>
      <c r="R90" s="188">
        <f>R91+R143</f>
        <v>15.22118613</v>
      </c>
      <c r="S90" s="87"/>
      <c r="T90" s="189">
        <f>T91+T143</f>
        <v>0</v>
      </c>
      <c r="AT90" s="25" t="s">
        <v>79</v>
      </c>
      <c r="AU90" s="25" t="s">
        <v>302</v>
      </c>
      <c r="BK90" s="190">
        <f>BK91+BK143</f>
        <v>0</v>
      </c>
    </row>
    <row r="91" spans="2:65" s="11" customFormat="1" ht="37.35" customHeight="1">
      <c r="B91" s="191"/>
      <c r="C91" s="192"/>
      <c r="D91" s="193" t="s">
        <v>79</v>
      </c>
      <c r="E91" s="194" t="s">
        <v>329</v>
      </c>
      <c r="F91" s="194" t="s">
        <v>330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P92+P104+P116+P135+P141</f>
        <v>0</v>
      </c>
      <c r="Q91" s="199"/>
      <c r="R91" s="200">
        <f>R92+R104+R116+R135+R141</f>
        <v>15.151093169999999</v>
      </c>
      <c r="S91" s="199"/>
      <c r="T91" s="201">
        <f>T92+T104+T116+T135+T141</f>
        <v>0</v>
      </c>
      <c r="AR91" s="202" t="s">
        <v>29</v>
      </c>
      <c r="AT91" s="203" t="s">
        <v>79</v>
      </c>
      <c r="AU91" s="203" t="s">
        <v>80</v>
      </c>
      <c r="AY91" s="202" t="s">
        <v>331</v>
      </c>
      <c r="BK91" s="204">
        <f>BK92+BK104+BK116+BK135+BK141</f>
        <v>0</v>
      </c>
    </row>
    <row r="92" spans="2:65" s="11" customFormat="1" ht="19.899999999999999" customHeight="1">
      <c r="B92" s="191"/>
      <c r="C92" s="192"/>
      <c r="D92" s="193" t="s">
        <v>79</v>
      </c>
      <c r="E92" s="205" t="s">
        <v>29</v>
      </c>
      <c r="F92" s="205" t="s">
        <v>332</v>
      </c>
      <c r="G92" s="192"/>
      <c r="H92" s="192"/>
      <c r="I92" s="195"/>
      <c r="J92" s="206">
        <f>BK92</f>
        <v>0</v>
      </c>
      <c r="K92" s="192"/>
      <c r="L92" s="197"/>
      <c r="M92" s="198"/>
      <c r="N92" s="199"/>
      <c r="O92" s="199"/>
      <c r="P92" s="200">
        <f>SUM(P93:P103)</f>
        <v>0</v>
      </c>
      <c r="Q92" s="199"/>
      <c r="R92" s="200">
        <f>SUM(R93:R103)</f>
        <v>0</v>
      </c>
      <c r="S92" s="199"/>
      <c r="T92" s="201">
        <f>SUM(T93:T103)</f>
        <v>0</v>
      </c>
      <c r="AR92" s="202" t="s">
        <v>29</v>
      </c>
      <c r="AT92" s="203" t="s">
        <v>79</v>
      </c>
      <c r="AU92" s="203" t="s">
        <v>29</v>
      </c>
      <c r="AY92" s="202" t="s">
        <v>331</v>
      </c>
      <c r="BK92" s="204">
        <f>SUM(BK93:BK103)</f>
        <v>0</v>
      </c>
    </row>
    <row r="93" spans="2:65" s="1" customFormat="1" ht="16.5" customHeight="1">
      <c r="B93" s="43"/>
      <c r="C93" s="207" t="s">
        <v>29</v>
      </c>
      <c r="D93" s="207" t="s">
        <v>333</v>
      </c>
      <c r="E93" s="208" t="s">
        <v>822</v>
      </c>
      <c r="F93" s="209" t="s">
        <v>823</v>
      </c>
      <c r="G93" s="210" t="s">
        <v>422</v>
      </c>
      <c r="H93" s="211">
        <v>7.8780000000000001</v>
      </c>
      <c r="I93" s="212"/>
      <c r="J93" s="213">
        <f>ROUND(I93*H93,2)</f>
        <v>0</v>
      </c>
      <c r="K93" s="209" t="s">
        <v>337</v>
      </c>
      <c r="L93" s="63"/>
      <c r="M93" s="214" t="s">
        <v>36</v>
      </c>
      <c r="N93" s="215" t="s">
        <v>51</v>
      </c>
      <c r="O93" s="44"/>
      <c r="P93" s="216">
        <f>O93*H93</f>
        <v>0</v>
      </c>
      <c r="Q93" s="216">
        <v>0</v>
      </c>
      <c r="R93" s="216">
        <f>Q93*H93</f>
        <v>0</v>
      </c>
      <c r="S93" s="216">
        <v>0</v>
      </c>
      <c r="T93" s="217">
        <f>S93*H93</f>
        <v>0</v>
      </c>
      <c r="AR93" s="25" t="s">
        <v>338</v>
      </c>
      <c r="AT93" s="25" t="s">
        <v>333</v>
      </c>
      <c r="AU93" s="25" t="s">
        <v>89</v>
      </c>
      <c r="AY93" s="25" t="s">
        <v>331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25" t="s">
        <v>29</v>
      </c>
      <c r="BK93" s="218">
        <f>ROUND(I93*H93,2)</f>
        <v>0</v>
      </c>
      <c r="BL93" s="25" t="s">
        <v>338</v>
      </c>
      <c r="BM93" s="25" t="s">
        <v>2174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2175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4" customFormat="1" ht="13.5">
      <c r="B95" s="241"/>
      <c r="C95" s="242"/>
      <c r="D95" s="221" t="s">
        <v>340</v>
      </c>
      <c r="E95" s="243" t="s">
        <v>36</v>
      </c>
      <c r="F95" s="244" t="s">
        <v>2176</v>
      </c>
      <c r="G95" s="242"/>
      <c r="H95" s="245">
        <v>4.766</v>
      </c>
      <c r="I95" s="246"/>
      <c r="J95" s="242"/>
      <c r="K95" s="242"/>
      <c r="L95" s="247"/>
      <c r="M95" s="248"/>
      <c r="N95" s="249"/>
      <c r="O95" s="249"/>
      <c r="P95" s="249"/>
      <c r="Q95" s="249"/>
      <c r="R95" s="249"/>
      <c r="S95" s="249"/>
      <c r="T95" s="250"/>
      <c r="AT95" s="251" t="s">
        <v>340</v>
      </c>
      <c r="AU95" s="251" t="s">
        <v>89</v>
      </c>
      <c r="AV95" s="14" t="s">
        <v>89</v>
      </c>
      <c r="AW95" s="14" t="s">
        <v>43</v>
      </c>
      <c r="AX95" s="14" t="s">
        <v>80</v>
      </c>
      <c r="AY95" s="251" t="s">
        <v>331</v>
      </c>
    </row>
    <row r="96" spans="2:65" s="14" customFormat="1" ht="13.5">
      <c r="B96" s="241"/>
      <c r="C96" s="242"/>
      <c r="D96" s="221" t="s">
        <v>340</v>
      </c>
      <c r="E96" s="243" t="s">
        <v>36</v>
      </c>
      <c r="F96" s="244" t="s">
        <v>2177</v>
      </c>
      <c r="G96" s="242"/>
      <c r="H96" s="245">
        <v>0.78</v>
      </c>
      <c r="I96" s="246"/>
      <c r="J96" s="242"/>
      <c r="K96" s="242"/>
      <c r="L96" s="247"/>
      <c r="M96" s="248"/>
      <c r="N96" s="249"/>
      <c r="O96" s="249"/>
      <c r="P96" s="249"/>
      <c r="Q96" s="249"/>
      <c r="R96" s="249"/>
      <c r="S96" s="249"/>
      <c r="T96" s="250"/>
      <c r="AT96" s="251" t="s">
        <v>340</v>
      </c>
      <c r="AU96" s="251" t="s">
        <v>89</v>
      </c>
      <c r="AV96" s="14" t="s">
        <v>89</v>
      </c>
      <c r="AW96" s="14" t="s">
        <v>43</v>
      </c>
      <c r="AX96" s="14" t="s">
        <v>80</v>
      </c>
      <c r="AY96" s="251" t="s">
        <v>331</v>
      </c>
    </row>
    <row r="97" spans="2:65" s="14" customFormat="1" ht="13.5">
      <c r="B97" s="241"/>
      <c r="C97" s="242"/>
      <c r="D97" s="221" t="s">
        <v>340</v>
      </c>
      <c r="E97" s="243" t="s">
        <v>36</v>
      </c>
      <c r="F97" s="244" t="s">
        <v>2178</v>
      </c>
      <c r="G97" s="242"/>
      <c r="H97" s="245">
        <v>2.3319999999999999</v>
      </c>
      <c r="I97" s="246"/>
      <c r="J97" s="242"/>
      <c r="K97" s="242"/>
      <c r="L97" s="247"/>
      <c r="M97" s="248"/>
      <c r="N97" s="249"/>
      <c r="O97" s="249"/>
      <c r="P97" s="249"/>
      <c r="Q97" s="249"/>
      <c r="R97" s="249"/>
      <c r="S97" s="249"/>
      <c r="T97" s="250"/>
      <c r="AT97" s="251" t="s">
        <v>340</v>
      </c>
      <c r="AU97" s="251" t="s">
        <v>89</v>
      </c>
      <c r="AV97" s="14" t="s">
        <v>89</v>
      </c>
      <c r="AW97" s="14" t="s">
        <v>43</v>
      </c>
      <c r="AX97" s="14" t="s">
        <v>80</v>
      </c>
      <c r="AY97" s="251" t="s">
        <v>331</v>
      </c>
    </row>
    <row r="98" spans="2:65" s="15" customFormat="1" ht="13.5">
      <c r="B98" s="252"/>
      <c r="C98" s="253"/>
      <c r="D98" s="221" t="s">
        <v>340</v>
      </c>
      <c r="E98" s="254" t="s">
        <v>800</v>
      </c>
      <c r="F98" s="255" t="s">
        <v>350</v>
      </c>
      <c r="G98" s="253"/>
      <c r="H98" s="256">
        <v>7.8780000000000001</v>
      </c>
      <c r="I98" s="257"/>
      <c r="J98" s="253"/>
      <c r="K98" s="253"/>
      <c r="L98" s="258"/>
      <c r="M98" s="259"/>
      <c r="N98" s="260"/>
      <c r="O98" s="260"/>
      <c r="P98" s="260"/>
      <c r="Q98" s="260"/>
      <c r="R98" s="260"/>
      <c r="S98" s="260"/>
      <c r="T98" s="261"/>
      <c r="AT98" s="262" t="s">
        <v>340</v>
      </c>
      <c r="AU98" s="262" t="s">
        <v>89</v>
      </c>
      <c r="AV98" s="15" t="s">
        <v>338</v>
      </c>
      <c r="AW98" s="15" t="s">
        <v>43</v>
      </c>
      <c r="AX98" s="15" t="s">
        <v>29</v>
      </c>
      <c r="AY98" s="262" t="s">
        <v>331</v>
      </c>
    </row>
    <row r="99" spans="2:65" s="1" customFormat="1" ht="16.5" customHeight="1">
      <c r="B99" s="43"/>
      <c r="C99" s="207" t="s">
        <v>89</v>
      </c>
      <c r="D99" s="207" t="s">
        <v>333</v>
      </c>
      <c r="E99" s="208" t="s">
        <v>433</v>
      </c>
      <c r="F99" s="209" t="s">
        <v>434</v>
      </c>
      <c r="G99" s="210" t="s">
        <v>422</v>
      </c>
      <c r="H99" s="211">
        <v>7.8780000000000001</v>
      </c>
      <c r="I99" s="212"/>
      <c r="J99" s="213">
        <f>ROUND(I99*H99,2)</f>
        <v>0</v>
      </c>
      <c r="K99" s="209" t="s">
        <v>337</v>
      </c>
      <c r="L99" s="63"/>
      <c r="M99" s="214" t="s">
        <v>36</v>
      </c>
      <c r="N99" s="215" t="s">
        <v>51</v>
      </c>
      <c r="O99" s="44"/>
      <c r="P99" s="216">
        <f>O99*H99</f>
        <v>0</v>
      </c>
      <c r="Q99" s="216">
        <v>0</v>
      </c>
      <c r="R99" s="216">
        <f>Q99*H99</f>
        <v>0</v>
      </c>
      <c r="S99" s="216">
        <v>0</v>
      </c>
      <c r="T99" s="217">
        <f>S99*H99</f>
        <v>0</v>
      </c>
      <c r="AR99" s="25" t="s">
        <v>338</v>
      </c>
      <c r="AT99" s="25" t="s">
        <v>333</v>
      </c>
      <c r="AU99" s="25" t="s">
        <v>89</v>
      </c>
      <c r="AY99" s="25" t="s">
        <v>331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25" t="s">
        <v>29</v>
      </c>
      <c r="BK99" s="218">
        <f>ROUND(I99*H99,2)</f>
        <v>0</v>
      </c>
      <c r="BL99" s="25" t="s">
        <v>338</v>
      </c>
      <c r="BM99" s="25" t="s">
        <v>2179</v>
      </c>
    </row>
    <row r="100" spans="2:65" s="14" customFormat="1" ht="13.5">
      <c r="B100" s="241"/>
      <c r="C100" s="242"/>
      <c r="D100" s="221" t="s">
        <v>340</v>
      </c>
      <c r="E100" s="243" t="s">
        <v>36</v>
      </c>
      <c r="F100" s="244" t="s">
        <v>800</v>
      </c>
      <c r="G100" s="242"/>
      <c r="H100" s="245">
        <v>7.8780000000000001</v>
      </c>
      <c r="I100" s="246"/>
      <c r="J100" s="242"/>
      <c r="K100" s="242"/>
      <c r="L100" s="247"/>
      <c r="M100" s="248"/>
      <c r="N100" s="249"/>
      <c r="O100" s="249"/>
      <c r="P100" s="249"/>
      <c r="Q100" s="249"/>
      <c r="R100" s="249"/>
      <c r="S100" s="249"/>
      <c r="T100" s="250"/>
      <c r="AT100" s="251" t="s">
        <v>340</v>
      </c>
      <c r="AU100" s="251" t="s">
        <v>89</v>
      </c>
      <c r="AV100" s="14" t="s">
        <v>89</v>
      </c>
      <c r="AW100" s="14" t="s">
        <v>43</v>
      </c>
      <c r="AX100" s="14" t="s">
        <v>80</v>
      </c>
      <c r="AY100" s="251" t="s">
        <v>331</v>
      </c>
    </row>
    <row r="101" spans="2:65" s="15" customFormat="1" ht="13.5">
      <c r="B101" s="252"/>
      <c r="C101" s="253"/>
      <c r="D101" s="221" t="s">
        <v>340</v>
      </c>
      <c r="E101" s="254" t="s">
        <v>796</v>
      </c>
      <c r="F101" s="255" t="s">
        <v>350</v>
      </c>
      <c r="G101" s="253"/>
      <c r="H101" s="256">
        <v>7.8780000000000001</v>
      </c>
      <c r="I101" s="257"/>
      <c r="J101" s="253"/>
      <c r="K101" s="253"/>
      <c r="L101" s="258"/>
      <c r="M101" s="259"/>
      <c r="N101" s="260"/>
      <c r="O101" s="260"/>
      <c r="P101" s="260"/>
      <c r="Q101" s="260"/>
      <c r="R101" s="260"/>
      <c r="S101" s="260"/>
      <c r="T101" s="261"/>
      <c r="AT101" s="262" t="s">
        <v>340</v>
      </c>
      <c r="AU101" s="262" t="s">
        <v>89</v>
      </c>
      <c r="AV101" s="15" t="s">
        <v>338</v>
      </c>
      <c r="AW101" s="15" t="s">
        <v>43</v>
      </c>
      <c r="AX101" s="15" t="s">
        <v>29</v>
      </c>
      <c r="AY101" s="262" t="s">
        <v>331</v>
      </c>
    </row>
    <row r="102" spans="2:65" s="1" customFormat="1" ht="16.5" customHeight="1">
      <c r="B102" s="43"/>
      <c r="C102" s="207" t="s">
        <v>113</v>
      </c>
      <c r="D102" s="207" t="s">
        <v>333</v>
      </c>
      <c r="E102" s="208" t="s">
        <v>833</v>
      </c>
      <c r="F102" s="209" t="s">
        <v>834</v>
      </c>
      <c r="G102" s="210" t="s">
        <v>422</v>
      </c>
      <c r="H102" s="211">
        <v>7.8780000000000001</v>
      </c>
      <c r="I102" s="212"/>
      <c r="J102" s="213">
        <f>ROUND(I102*H102,2)</f>
        <v>0</v>
      </c>
      <c r="K102" s="209" t="s">
        <v>36</v>
      </c>
      <c r="L102" s="63"/>
      <c r="M102" s="214" t="s">
        <v>36</v>
      </c>
      <c r="N102" s="215" t="s">
        <v>51</v>
      </c>
      <c r="O102" s="44"/>
      <c r="P102" s="216">
        <f>O102*H102</f>
        <v>0</v>
      </c>
      <c r="Q102" s="216">
        <v>0</v>
      </c>
      <c r="R102" s="216">
        <f>Q102*H102</f>
        <v>0</v>
      </c>
      <c r="S102" s="216">
        <v>0</v>
      </c>
      <c r="T102" s="217">
        <f>S102*H102</f>
        <v>0</v>
      </c>
      <c r="AR102" s="25" t="s">
        <v>338</v>
      </c>
      <c r="AT102" s="25" t="s">
        <v>333</v>
      </c>
      <c r="AU102" s="25" t="s">
        <v>89</v>
      </c>
      <c r="AY102" s="25" t="s">
        <v>331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25" t="s">
        <v>29</v>
      </c>
      <c r="BK102" s="218">
        <f>ROUND(I102*H102,2)</f>
        <v>0</v>
      </c>
      <c r="BL102" s="25" t="s">
        <v>338</v>
      </c>
      <c r="BM102" s="25" t="s">
        <v>2180</v>
      </c>
    </row>
    <row r="103" spans="2:65" s="14" customFormat="1" ht="13.5">
      <c r="B103" s="241"/>
      <c r="C103" s="242"/>
      <c r="D103" s="221" t="s">
        <v>340</v>
      </c>
      <c r="E103" s="243" t="s">
        <v>36</v>
      </c>
      <c r="F103" s="244" t="s">
        <v>796</v>
      </c>
      <c r="G103" s="242"/>
      <c r="H103" s="245">
        <v>7.8780000000000001</v>
      </c>
      <c r="I103" s="246"/>
      <c r="J103" s="242"/>
      <c r="K103" s="242"/>
      <c r="L103" s="247"/>
      <c r="M103" s="248"/>
      <c r="N103" s="249"/>
      <c r="O103" s="249"/>
      <c r="P103" s="249"/>
      <c r="Q103" s="249"/>
      <c r="R103" s="249"/>
      <c r="S103" s="249"/>
      <c r="T103" s="250"/>
      <c r="AT103" s="251" t="s">
        <v>340</v>
      </c>
      <c r="AU103" s="251" t="s">
        <v>89</v>
      </c>
      <c r="AV103" s="14" t="s">
        <v>89</v>
      </c>
      <c r="AW103" s="14" t="s">
        <v>43</v>
      </c>
      <c r="AX103" s="14" t="s">
        <v>29</v>
      </c>
      <c r="AY103" s="251" t="s">
        <v>331</v>
      </c>
    </row>
    <row r="104" spans="2:65" s="11" customFormat="1" ht="29.85" customHeight="1">
      <c r="B104" s="191"/>
      <c r="C104" s="192"/>
      <c r="D104" s="193" t="s">
        <v>79</v>
      </c>
      <c r="E104" s="205" t="s">
        <v>89</v>
      </c>
      <c r="F104" s="205" t="s">
        <v>1154</v>
      </c>
      <c r="G104" s="192"/>
      <c r="H104" s="192"/>
      <c r="I104" s="195"/>
      <c r="J104" s="206">
        <f>BK104</f>
        <v>0</v>
      </c>
      <c r="K104" s="192"/>
      <c r="L104" s="197"/>
      <c r="M104" s="198"/>
      <c r="N104" s="199"/>
      <c r="O104" s="199"/>
      <c r="P104" s="200">
        <f>SUM(P105:P115)</f>
        <v>0</v>
      </c>
      <c r="Q104" s="199"/>
      <c r="R104" s="200">
        <f>SUM(R105:R115)</f>
        <v>14.795520359999999</v>
      </c>
      <c r="S104" s="199"/>
      <c r="T104" s="201">
        <f>SUM(T105:T115)</f>
        <v>0</v>
      </c>
      <c r="AR104" s="202" t="s">
        <v>29</v>
      </c>
      <c r="AT104" s="203" t="s">
        <v>79</v>
      </c>
      <c r="AU104" s="203" t="s">
        <v>29</v>
      </c>
      <c r="AY104" s="202" t="s">
        <v>331</v>
      </c>
      <c r="BK104" s="204">
        <f>SUM(BK105:BK115)</f>
        <v>0</v>
      </c>
    </row>
    <row r="105" spans="2:65" s="1" customFormat="1" ht="16.5" customHeight="1">
      <c r="B105" s="43"/>
      <c r="C105" s="207" t="s">
        <v>338</v>
      </c>
      <c r="D105" s="207" t="s">
        <v>333</v>
      </c>
      <c r="E105" s="208" t="s">
        <v>2181</v>
      </c>
      <c r="F105" s="209" t="s">
        <v>2182</v>
      </c>
      <c r="G105" s="210" t="s">
        <v>422</v>
      </c>
      <c r="H105" s="211">
        <v>6.0270000000000001</v>
      </c>
      <c r="I105" s="212"/>
      <c r="J105" s="213">
        <f>ROUND(I105*H105,2)</f>
        <v>0</v>
      </c>
      <c r="K105" s="209" t="s">
        <v>36</v>
      </c>
      <c r="L105" s="63"/>
      <c r="M105" s="214" t="s">
        <v>36</v>
      </c>
      <c r="N105" s="215" t="s">
        <v>51</v>
      </c>
      <c r="O105" s="44"/>
      <c r="P105" s="216">
        <f>O105*H105</f>
        <v>0</v>
      </c>
      <c r="Q105" s="216">
        <v>2.45329</v>
      </c>
      <c r="R105" s="216">
        <f>Q105*H105</f>
        <v>14.785978829999999</v>
      </c>
      <c r="S105" s="216">
        <v>0</v>
      </c>
      <c r="T105" s="217">
        <f>S105*H105</f>
        <v>0</v>
      </c>
      <c r="AR105" s="25" t="s">
        <v>338</v>
      </c>
      <c r="AT105" s="25" t="s">
        <v>333</v>
      </c>
      <c r="AU105" s="25" t="s">
        <v>89</v>
      </c>
      <c r="AY105" s="25" t="s">
        <v>331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25" t="s">
        <v>29</v>
      </c>
      <c r="BK105" s="218">
        <f>ROUND(I105*H105,2)</f>
        <v>0</v>
      </c>
      <c r="BL105" s="25" t="s">
        <v>338</v>
      </c>
      <c r="BM105" s="25" t="s">
        <v>2183</v>
      </c>
    </row>
    <row r="106" spans="2:65" s="12" customFormat="1" ht="13.5">
      <c r="B106" s="219"/>
      <c r="C106" s="220"/>
      <c r="D106" s="221" t="s">
        <v>340</v>
      </c>
      <c r="E106" s="222" t="s">
        <v>36</v>
      </c>
      <c r="F106" s="223" t="s">
        <v>2175</v>
      </c>
      <c r="G106" s="220"/>
      <c r="H106" s="222" t="s">
        <v>36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340</v>
      </c>
      <c r="AU106" s="229" t="s">
        <v>89</v>
      </c>
      <c r="AV106" s="12" t="s">
        <v>29</v>
      </c>
      <c r="AW106" s="12" t="s">
        <v>43</v>
      </c>
      <c r="AX106" s="12" t="s">
        <v>80</v>
      </c>
      <c r="AY106" s="229" t="s">
        <v>331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2184</v>
      </c>
      <c r="G107" s="242"/>
      <c r="H107" s="245">
        <v>3.726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80</v>
      </c>
      <c r="AY107" s="251" t="s">
        <v>331</v>
      </c>
    </row>
    <row r="108" spans="2:65" s="14" customFormat="1" ht="13.5">
      <c r="B108" s="241"/>
      <c r="C108" s="242"/>
      <c r="D108" s="221" t="s">
        <v>340</v>
      </c>
      <c r="E108" s="243" t="s">
        <v>36</v>
      </c>
      <c r="F108" s="244" t="s">
        <v>2185</v>
      </c>
      <c r="G108" s="242"/>
      <c r="H108" s="245">
        <v>0.74299999999999999</v>
      </c>
      <c r="I108" s="246"/>
      <c r="J108" s="242"/>
      <c r="K108" s="242"/>
      <c r="L108" s="247"/>
      <c r="M108" s="248"/>
      <c r="N108" s="249"/>
      <c r="O108" s="249"/>
      <c r="P108" s="249"/>
      <c r="Q108" s="249"/>
      <c r="R108" s="249"/>
      <c r="S108" s="249"/>
      <c r="T108" s="250"/>
      <c r="AT108" s="251" t="s">
        <v>340</v>
      </c>
      <c r="AU108" s="251" t="s">
        <v>89</v>
      </c>
      <c r="AV108" s="14" t="s">
        <v>89</v>
      </c>
      <c r="AW108" s="14" t="s">
        <v>43</v>
      </c>
      <c r="AX108" s="14" t="s">
        <v>80</v>
      </c>
      <c r="AY108" s="251" t="s">
        <v>331</v>
      </c>
    </row>
    <row r="109" spans="2:65" s="14" customFormat="1" ht="13.5">
      <c r="B109" s="241"/>
      <c r="C109" s="242"/>
      <c r="D109" s="221" t="s">
        <v>340</v>
      </c>
      <c r="E109" s="243" t="s">
        <v>36</v>
      </c>
      <c r="F109" s="244" t="s">
        <v>2186</v>
      </c>
      <c r="G109" s="242"/>
      <c r="H109" s="245">
        <v>1.5580000000000001</v>
      </c>
      <c r="I109" s="246"/>
      <c r="J109" s="242"/>
      <c r="K109" s="242"/>
      <c r="L109" s="247"/>
      <c r="M109" s="248"/>
      <c r="N109" s="249"/>
      <c r="O109" s="249"/>
      <c r="P109" s="249"/>
      <c r="Q109" s="249"/>
      <c r="R109" s="249"/>
      <c r="S109" s="249"/>
      <c r="T109" s="250"/>
      <c r="AT109" s="251" t="s">
        <v>340</v>
      </c>
      <c r="AU109" s="251" t="s">
        <v>89</v>
      </c>
      <c r="AV109" s="14" t="s">
        <v>89</v>
      </c>
      <c r="AW109" s="14" t="s">
        <v>43</v>
      </c>
      <c r="AX109" s="14" t="s">
        <v>80</v>
      </c>
      <c r="AY109" s="251" t="s">
        <v>331</v>
      </c>
    </row>
    <row r="110" spans="2:65" s="15" customFormat="1" ht="13.5">
      <c r="B110" s="252"/>
      <c r="C110" s="253"/>
      <c r="D110" s="221" t="s">
        <v>340</v>
      </c>
      <c r="E110" s="254" t="s">
        <v>36</v>
      </c>
      <c r="F110" s="255" t="s">
        <v>350</v>
      </c>
      <c r="G110" s="253"/>
      <c r="H110" s="256">
        <v>6.0270000000000001</v>
      </c>
      <c r="I110" s="257"/>
      <c r="J110" s="253"/>
      <c r="K110" s="253"/>
      <c r="L110" s="258"/>
      <c r="M110" s="259"/>
      <c r="N110" s="260"/>
      <c r="O110" s="260"/>
      <c r="P110" s="260"/>
      <c r="Q110" s="260"/>
      <c r="R110" s="260"/>
      <c r="S110" s="260"/>
      <c r="T110" s="261"/>
      <c r="AT110" s="262" t="s">
        <v>340</v>
      </c>
      <c r="AU110" s="262" t="s">
        <v>89</v>
      </c>
      <c r="AV110" s="15" t="s">
        <v>338</v>
      </c>
      <c r="AW110" s="15" t="s">
        <v>43</v>
      </c>
      <c r="AX110" s="15" t="s">
        <v>29</v>
      </c>
      <c r="AY110" s="262" t="s">
        <v>331</v>
      </c>
    </row>
    <row r="111" spans="2:65" s="1" customFormat="1" ht="25.5" customHeight="1">
      <c r="B111" s="43"/>
      <c r="C111" s="207" t="s">
        <v>369</v>
      </c>
      <c r="D111" s="207" t="s">
        <v>333</v>
      </c>
      <c r="E111" s="208" t="s">
        <v>2187</v>
      </c>
      <c r="F111" s="209" t="s">
        <v>2188</v>
      </c>
      <c r="G111" s="210" t="s">
        <v>448</v>
      </c>
      <c r="H111" s="211">
        <v>8.9999999999999993E-3</v>
      </c>
      <c r="I111" s="212"/>
      <c r="J111" s="213">
        <f>ROUND(I111*H111,2)</f>
        <v>0</v>
      </c>
      <c r="K111" s="209" t="s">
        <v>337</v>
      </c>
      <c r="L111" s="63"/>
      <c r="M111" s="214" t="s">
        <v>36</v>
      </c>
      <c r="N111" s="215" t="s">
        <v>51</v>
      </c>
      <c r="O111" s="44"/>
      <c r="P111" s="216">
        <f>O111*H111</f>
        <v>0</v>
      </c>
      <c r="Q111" s="216">
        <v>1.0601700000000001</v>
      </c>
      <c r="R111" s="216">
        <f>Q111*H111</f>
        <v>9.5415299999999995E-3</v>
      </c>
      <c r="S111" s="216">
        <v>0</v>
      </c>
      <c r="T111" s="217">
        <f>S111*H111</f>
        <v>0</v>
      </c>
      <c r="AR111" s="25" t="s">
        <v>338</v>
      </c>
      <c r="AT111" s="25" t="s">
        <v>333</v>
      </c>
      <c r="AU111" s="25" t="s">
        <v>89</v>
      </c>
      <c r="AY111" s="25" t="s">
        <v>331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25" t="s">
        <v>29</v>
      </c>
      <c r="BK111" s="218">
        <f>ROUND(I111*H111,2)</f>
        <v>0</v>
      </c>
      <c r="BL111" s="25" t="s">
        <v>338</v>
      </c>
      <c r="BM111" s="25" t="s">
        <v>2189</v>
      </c>
    </row>
    <row r="112" spans="2:65" s="12" customFormat="1" ht="13.5">
      <c r="B112" s="219"/>
      <c r="C112" s="220"/>
      <c r="D112" s="221" t="s">
        <v>340</v>
      </c>
      <c r="E112" s="222" t="s">
        <v>36</v>
      </c>
      <c r="F112" s="223" t="s">
        <v>2175</v>
      </c>
      <c r="G112" s="220"/>
      <c r="H112" s="222" t="s">
        <v>36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340</v>
      </c>
      <c r="AU112" s="229" t="s">
        <v>89</v>
      </c>
      <c r="AV112" s="12" t="s">
        <v>29</v>
      </c>
      <c r="AW112" s="12" t="s">
        <v>43</v>
      </c>
      <c r="AX112" s="12" t="s">
        <v>80</v>
      </c>
      <c r="AY112" s="229" t="s">
        <v>331</v>
      </c>
    </row>
    <row r="113" spans="2:65" s="14" customFormat="1" ht="13.5">
      <c r="B113" s="241"/>
      <c r="C113" s="242"/>
      <c r="D113" s="221" t="s">
        <v>340</v>
      </c>
      <c r="E113" s="243" t="s">
        <v>36</v>
      </c>
      <c r="F113" s="244" t="s">
        <v>2190</v>
      </c>
      <c r="G113" s="242"/>
      <c r="H113" s="245">
        <v>7.0000000000000001E-3</v>
      </c>
      <c r="I113" s="246"/>
      <c r="J113" s="242"/>
      <c r="K113" s="242"/>
      <c r="L113" s="247"/>
      <c r="M113" s="248"/>
      <c r="N113" s="249"/>
      <c r="O113" s="249"/>
      <c r="P113" s="249"/>
      <c r="Q113" s="249"/>
      <c r="R113" s="249"/>
      <c r="S113" s="249"/>
      <c r="T113" s="250"/>
      <c r="AT113" s="251" t="s">
        <v>340</v>
      </c>
      <c r="AU113" s="251" t="s">
        <v>89</v>
      </c>
      <c r="AV113" s="14" t="s">
        <v>89</v>
      </c>
      <c r="AW113" s="14" t="s">
        <v>43</v>
      </c>
      <c r="AX113" s="14" t="s">
        <v>80</v>
      </c>
      <c r="AY113" s="251" t="s">
        <v>331</v>
      </c>
    </row>
    <row r="114" spans="2:65" s="14" customFormat="1" ht="13.5">
      <c r="B114" s="241"/>
      <c r="C114" s="242"/>
      <c r="D114" s="221" t="s">
        <v>340</v>
      </c>
      <c r="E114" s="243" t="s">
        <v>36</v>
      </c>
      <c r="F114" s="244" t="s">
        <v>2191</v>
      </c>
      <c r="G114" s="242"/>
      <c r="H114" s="245">
        <v>2E-3</v>
      </c>
      <c r="I114" s="246"/>
      <c r="J114" s="242"/>
      <c r="K114" s="242"/>
      <c r="L114" s="247"/>
      <c r="M114" s="248"/>
      <c r="N114" s="249"/>
      <c r="O114" s="249"/>
      <c r="P114" s="249"/>
      <c r="Q114" s="249"/>
      <c r="R114" s="249"/>
      <c r="S114" s="249"/>
      <c r="T114" s="250"/>
      <c r="AT114" s="251" t="s">
        <v>340</v>
      </c>
      <c r="AU114" s="251" t="s">
        <v>89</v>
      </c>
      <c r="AV114" s="14" t="s">
        <v>89</v>
      </c>
      <c r="AW114" s="14" t="s">
        <v>43</v>
      </c>
      <c r="AX114" s="14" t="s">
        <v>80</v>
      </c>
      <c r="AY114" s="251" t="s">
        <v>331</v>
      </c>
    </row>
    <row r="115" spans="2:65" s="15" customFormat="1" ht="13.5">
      <c r="B115" s="252"/>
      <c r="C115" s="253"/>
      <c r="D115" s="221" t="s">
        <v>340</v>
      </c>
      <c r="E115" s="254" t="s">
        <v>36</v>
      </c>
      <c r="F115" s="255" t="s">
        <v>350</v>
      </c>
      <c r="G115" s="253"/>
      <c r="H115" s="256">
        <v>8.9999999999999993E-3</v>
      </c>
      <c r="I115" s="257"/>
      <c r="J115" s="253"/>
      <c r="K115" s="253"/>
      <c r="L115" s="258"/>
      <c r="M115" s="259"/>
      <c r="N115" s="260"/>
      <c r="O115" s="260"/>
      <c r="P115" s="260"/>
      <c r="Q115" s="260"/>
      <c r="R115" s="260"/>
      <c r="S115" s="260"/>
      <c r="T115" s="261"/>
      <c r="AT115" s="262" t="s">
        <v>340</v>
      </c>
      <c r="AU115" s="262" t="s">
        <v>89</v>
      </c>
      <c r="AV115" s="15" t="s">
        <v>338</v>
      </c>
      <c r="AW115" s="15" t="s">
        <v>43</v>
      </c>
      <c r="AX115" s="15" t="s">
        <v>29</v>
      </c>
      <c r="AY115" s="262" t="s">
        <v>331</v>
      </c>
    </row>
    <row r="116" spans="2:65" s="11" customFormat="1" ht="29.85" customHeight="1">
      <c r="B116" s="191"/>
      <c r="C116" s="192"/>
      <c r="D116" s="193" t="s">
        <v>79</v>
      </c>
      <c r="E116" s="205" t="s">
        <v>113</v>
      </c>
      <c r="F116" s="205" t="s">
        <v>473</v>
      </c>
      <c r="G116" s="192"/>
      <c r="H116" s="192"/>
      <c r="I116" s="195"/>
      <c r="J116" s="206">
        <f>BK116</f>
        <v>0</v>
      </c>
      <c r="K116" s="192"/>
      <c r="L116" s="197"/>
      <c r="M116" s="198"/>
      <c r="N116" s="199"/>
      <c r="O116" s="199"/>
      <c r="P116" s="200">
        <f>SUM(P117:P134)</f>
        <v>0</v>
      </c>
      <c r="Q116" s="199"/>
      <c r="R116" s="200">
        <f>SUM(R117:R134)</f>
        <v>0.34531381000000005</v>
      </c>
      <c r="S116" s="199"/>
      <c r="T116" s="201">
        <f>SUM(T117:T134)</f>
        <v>0</v>
      </c>
      <c r="AR116" s="202" t="s">
        <v>29</v>
      </c>
      <c r="AT116" s="203" t="s">
        <v>79</v>
      </c>
      <c r="AU116" s="203" t="s">
        <v>29</v>
      </c>
      <c r="AY116" s="202" t="s">
        <v>331</v>
      </c>
      <c r="BK116" s="204">
        <f>SUM(BK117:BK134)</f>
        <v>0</v>
      </c>
    </row>
    <row r="117" spans="2:65" s="1" customFormat="1" ht="16.5" customHeight="1">
      <c r="B117" s="43"/>
      <c r="C117" s="207" t="s">
        <v>377</v>
      </c>
      <c r="D117" s="207" t="s">
        <v>333</v>
      </c>
      <c r="E117" s="208" t="s">
        <v>2192</v>
      </c>
      <c r="F117" s="209" t="s">
        <v>2193</v>
      </c>
      <c r="G117" s="210" t="s">
        <v>422</v>
      </c>
      <c r="H117" s="211">
        <v>2.1339999999999999</v>
      </c>
      <c r="I117" s="212"/>
      <c r="J117" s="213">
        <f>ROUND(I117*H117,2)</f>
        <v>0</v>
      </c>
      <c r="K117" s="209" t="s">
        <v>36</v>
      </c>
      <c r="L117" s="63"/>
      <c r="M117" s="214" t="s">
        <v>36</v>
      </c>
      <c r="N117" s="215" t="s">
        <v>51</v>
      </c>
      <c r="O117" s="44"/>
      <c r="P117" s="216">
        <f>O117*H117</f>
        <v>0</v>
      </c>
      <c r="Q117" s="216">
        <v>0</v>
      </c>
      <c r="R117" s="216">
        <f>Q117*H117</f>
        <v>0</v>
      </c>
      <c r="S117" s="216">
        <v>0</v>
      </c>
      <c r="T117" s="217">
        <f>S117*H117</f>
        <v>0</v>
      </c>
      <c r="AR117" s="25" t="s">
        <v>338</v>
      </c>
      <c r="AT117" s="25" t="s">
        <v>333</v>
      </c>
      <c r="AU117" s="25" t="s">
        <v>89</v>
      </c>
      <c r="AY117" s="25" t="s">
        <v>331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25" t="s">
        <v>29</v>
      </c>
      <c r="BK117" s="218">
        <f>ROUND(I117*H117,2)</f>
        <v>0</v>
      </c>
      <c r="BL117" s="25" t="s">
        <v>338</v>
      </c>
      <c r="BM117" s="25" t="s">
        <v>2194</v>
      </c>
    </row>
    <row r="118" spans="2:65" s="12" customFormat="1" ht="13.5">
      <c r="B118" s="219"/>
      <c r="C118" s="220"/>
      <c r="D118" s="221" t="s">
        <v>340</v>
      </c>
      <c r="E118" s="222" t="s">
        <v>36</v>
      </c>
      <c r="F118" s="223" t="s">
        <v>2175</v>
      </c>
      <c r="G118" s="220"/>
      <c r="H118" s="222" t="s">
        <v>36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340</v>
      </c>
      <c r="AU118" s="229" t="s">
        <v>89</v>
      </c>
      <c r="AV118" s="12" t="s">
        <v>29</v>
      </c>
      <c r="AW118" s="12" t="s">
        <v>43</v>
      </c>
      <c r="AX118" s="12" t="s">
        <v>80</v>
      </c>
      <c r="AY118" s="229" t="s">
        <v>331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2195</v>
      </c>
      <c r="G119" s="242"/>
      <c r="H119" s="245">
        <v>1.619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80</v>
      </c>
      <c r="AY119" s="251" t="s">
        <v>331</v>
      </c>
    </row>
    <row r="120" spans="2:65" s="14" customFormat="1" ht="13.5">
      <c r="B120" s="241"/>
      <c r="C120" s="242"/>
      <c r="D120" s="221" t="s">
        <v>340</v>
      </c>
      <c r="E120" s="243" t="s">
        <v>36</v>
      </c>
      <c r="F120" s="244" t="s">
        <v>2196</v>
      </c>
      <c r="G120" s="242"/>
      <c r="H120" s="245">
        <v>0.51500000000000001</v>
      </c>
      <c r="I120" s="246"/>
      <c r="J120" s="242"/>
      <c r="K120" s="242"/>
      <c r="L120" s="247"/>
      <c r="M120" s="248"/>
      <c r="N120" s="249"/>
      <c r="O120" s="249"/>
      <c r="P120" s="249"/>
      <c r="Q120" s="249"/>
      <c r="R120" s="249"/>
      <c r="S120" s="249"/>
      <c r="T120" s="250"/>
      <c r="AT120" s="251" t="s">
        <v>340</v>
      </c>
      <c r="AU120" s="251" t="s">
        <v>89</v>
      </c>
      <c r="AV120" s="14" t="s">
        <v>89</v>
      </c>
      <c r="AW120" s="14" t="s">
        <v>43</v>
      </c>
      <c r="AX120" s="14" t="s">
        <v>80</v>
      </c>
      <c r="AY120" s="251" t="s">
        <v>331</v>
      </c>
    </row>
    <row r="121" spans="2:65" s="15" customFormat="1" ht="13.5">
      <c r="B121" s="252"/>
      <c r="C121" s="253"/>
      <c r="D121" s="221" t="s">
        <v>340</v>
      </c>
      <c r="E121" s="254" t="s">
        <v>36</v>
      </c>
      <c r="F121" s="255" t="s">
        <v>350</v>
      </c>
      <c r="G121" s="253"/>
      <c r="H121" s="256">
        <v>2.1339999999999999</v>
      </c>
      <c r="I121" s="257"/>
      <c r="J121" s="253"/>
      <c r="K121" s="253"/>
      <c r="L121" s="258"/>
      <c r="M121" s="259"/>
      <c r="N121" s="260"/>
      <c r="O121" s="260"/>
      <c r="P121" s="260"/>
      <c r="Q121" s="260"/>
      <c r="R121" s="260"/>
      <c r="S121" s="260"/>
      <c r="T121" s="261"/>
      <c r="AT121" s="262" t="s">
        <v>340</v>
      </c>
      <c r="AU121" s="262" t="s">
        <v>89</v>
      </c>
      <c r="AV121" s="15" t="s">
        <v>338</v>
      </c>
      <c r="AW121" s="15" t="s">
        <v>43</v>
      </c>
      <c r="AX121" s="15" t="s">
        <v>29</v>
      </c>
      <c r="AY121" s="262" t="s">
        <v>331</v>
      </c>
    </row>
    <row r="122" spans="2:65" s="1" customFormat="1" ht="16.5" customHeight="1">
      <c r="B122" s="43"/>
      <c r="C122" s="207" t="s">
        <v>383</v>
      </c>
      <c r="D122" s="207" t="s">
        <v>333</v>
      </c>
      <c r="E122" s="208" t="s">
        <v>2197</v>
      </c>
      <c r="F122" s="209" t="s">
        <v>2198</v>
      </c>
      <c r="G122" s="210" t="s">
        <v>336</v>
      </c>
      <c r="H122" s="211">
        <v>28.675000000000001</v>
      </c>
      <c r="I122" s="212"/>
      <c r="J122" s="213">
        <f>ROUND(I122*H122,2)</f>
        <v>0</v>
      </c>
      <c r="K122" s="209" t="s">
        <v>36</v>
      </c>
      <c r="L122" s="63"/>
      <c r="M122" s="214" t="s">
        <v>36</v>
      </c>
      <c r="N122" s="215" t="s">
        <v>51</v>
      </c>
      <c r="O122" s="44"/>
      <c r="P122" s="216">
        <f>O122*H122</f>
        <v>0</v>
      </c>
      <c r="Q122" s="216">
        <v>2.5100000000000001E-3</v>
      </c>
      <c r="R122" s="216">
        <f>Q122*H122</f>
        <v>7.1974250000000004E-2</v>
      </c>
      <c r="S122" s="216">
        <v>0</v>
      </c>
      <c r="T122" s="217">
        <f>S122*H122</f>
        <v>0</v>
      </c>
      <c r="AR122" s="25" t="s">
        <v>338</v>
      </c>
      <c r="AT122" s="25" t="s">
        <v>333</v>
      </c>
      <c r="AU122" s="25" t="s">
        <v>89</v>
      </c>
      <c r="AY122" s="25" t="s">
        <v>331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25" t="s">
        <v>29</v>
      </c>
      <c r="BK122" s="218">
        <f>ROUND(I122*H122,2)</f>
        <v>0</v>
      </c>
      <c r="BL122" s="25" t="s">
        <v>338</v>
      </c>
      <c r="BM122" s="25" t="s">
        <v>2199</v>
      </c>
    </row>
    <row r="123" spans="2:65" s="12" customFormat="1" ht="13.5">
      <c r="B123" s="219"/>
      <c r="C123" s="220"/>
      <c r="D123" s="221" t="s">
        <v>340</v>
      </c>
      <c r="E123" s="222" t="s">
        <v>36</v>
      </c>
      <c r="F123" s="223" t="s">
        <v>2175</v>
      </c>
      <c r="G123" s="220"/>
      <c r="H123" s="222" t="s">
        <v>36</v>
      </c>
      <c r="I123" s="224"/>
      <c r="J123" s="220"/>
      <c r="K123" s="220"/>
      <c r="L123" s="225"/>
      <c r="M123" s="226"/>
      <c r="N123" s="227"/>
      <c r="O123" s="227"/>
      <c r="P123" s="227"/>
      <c r="Q123" s="227"/>
      <c r="R123" s="227"/>
      <c r="S123" s="227"/>
      <c r="T123" s="228"/>
      <c r="AT123" s="229" t="s">
        <v>340</v>
      </c>
      <c r="AU123" s="229" t="s">
        <v>89</v>
      </c>
      <c r="AV123" s="12" t="s">
        <v>29</v>
      </c>
      <c r="AW123" s="12" t="s">
        <v>43</v>
      </c>
      <c r="AX123" s="12" t="s">
        <v>80</v>
      </c>
      <c r="AY123" s="229" t="s">
        <v>331</v>
      </c>
    </row>
    <row r="124" spans="2:65" s="12" customFormat="1" ht="13.5">
      <c r="B124" s="219"/>
      <c r="C124" s="220"/>
      <c r="D124" s="221" t="s">
        <v>340</v>
      </c>
      <c r="E124" s="222" t="s">
        <v>36</v>
      </c>
      <c r="F124" s="223" t="s">
        <v>2200</v>
      </c>
      <c r="G124" s="220"/>
      <c r="H124" s="222" t="s">
        <v>36</v>
      </c>
      <c r="I124" s="224"/>
      <c r="J124" s="220"/>
      <c r="K124" s="220"/>
      <c r="L124" s="225"/>
      <c r="M124" s="226"/>
      <c r="N124" s="227"/>
      <c r="O124" s="227"/>
      <c r="P124" s="227"/>
      <c r="Q124" s="227"/>
      <c r="R124" s="227"/>
      <c r="S124" s="227"/>
      <c r="T124" s="228"/>
      <c r="AT124" s="229" t="s">
        <v>340</v>
      </c>
      <c r="AU124" s="229" t="s">
        <v>89</v>
      </c>
      <c r="AV124" s="12" t="s">
        <v>29</v>
      </c>
      <c r="AW124" s="12" t="s">
        <v>43</v>
      </c>
      <c r="AX124" s="12" t="s">
        <v>80</v>
      </c>
      <c r="AY124" s="229" t="s">
        <v>331</v>
      </c>
    </row>
    <row r="125" spans="2:65" s="14" customFormat="1" ht="13.5">
      <c r="B125" s="241"/>
      <c r="C125" s="242"/>
      <c r="D125" s="221" t="s">
        <v>340</v>
      </c>
      <c r="E125" s="243" t="s">
        <v>36</v>
      </c>
      <c r="F125" s="244" t="s">
        <v>2201</v>
      </c>
      <c r="G125" s="242"/>
      <c r="H125" s="245">
        <v>21.669</v>
      </c>
      <c r="I125" s="246"/>
      <c r="J125" s="242"/>
      <c r="K125" s="242"/>
      <c r="L125" s="247"/>
      <c r="M125" s="248"/>
      <c r="N125" s="249"/>
      <c r="O125" s="249"/>
      <c r="P125" s="249"/>
      <c r="Q125" s="249"/>
      <c r="R125" s="249"/>
      <c r="S125" s="249"/>
      <c r="T125" s="250"/>
      <c r="AT125" s="251" t="s">
        <v>340</v>
      </c>
      <c r="AU125" s="251" t="s">
        <v>89</v>
      </c>
      <c r="AV125" s="14" t="s">
        <v>89</v>
      </c>
      <c r="AW125" s="14" t="s">
        <v>43</v>
      </c>
      <c r="AX125" s="14" t="s">
        <v>80</v>
      </c>
      <c r="AY125" s="251" t="s">
        <v>331</v>
      </c>
    </row>
    <row r="126" spans="2:65" s="12" customFormat="1" ht="13.5">
      <c r="B126" s="219"/>
      <c r="C126" s="220"/>
      <c r="D126" s="221" t="s">
        <v>340</v>
      </c>
      <c r="E126" s="222" t="s">
        <v>36</v>
      </c>
      <c r="F126" s="223" t="s">
        <v>2202</v>
      </c>
      <c r="G126" s="220"/>
      <c r="H126" s="222" t="s">
        <v>36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340</v>
      </c>
      <c r="AU126" s="229" t="s">
        <v>89</v>
      </c>
      <c r="AV126" s="12" t="s">
        <v>29</v>
      </c>
      <c r="AW126" s="12" t="s">
        <v>43</v>
      </c>
      <c r="AX126" s="12" t="s">
        <v>80</v>
      </c>
      <c r="AY126" s="229" t="s">
        <v>331</v>
      </c>
    </row>
    <row r="127" spans="2:65" s="14" customFormat="1" ht="13.5">
      <c r="B127" s="241"/>
      <c r="C127" s="242"/>
      <c r="D127" s="221" t="s">
        <v>340</v>
      </c>
      <c r="E127" s="243" t="s">
        <v>36</v>
      </c>
      <c r="F127" s="244" t="s">
        <v>2203</v>
      </c>
      <c r="G127" s="242"/>
      <c r="H127" s="245">
        <v>7.0060000000000002</v>
      </c>
      <c r="I127" s="246"/>
      <c r="J127" s="242"/>
      <c r="K127" s="242"/>
      <c r="L127" s="247"/>
      <c r="M127" s="248"/>
      <c r="N127" s="249"/>
      <c r="O127" s="249"/>
      <c r="P127" s="249"/>
      <c r="Q127" s="249"/>
      <c r="R127" s="249"/>
      <c r="S127" s="249"/>
      <c r="T127" s="250"/>
      <c r="AT127" s="251" t="s">
        <v>340</v>
      </c>
      <c r="AU127" s="251" t="s">
        <v>89</v>
      </c>
      <c r="AV127" s="14" t="s">
        <v>89</v>
      </c>
      <c r="AW127" s="14" t="s">
        <v>43</v>
      </c>
      <c r="AX127" s="14" t="s">
        <v>80</v>
      </c>
      <c r="AY127" s="251" t="s">
        <v>331</v>
      </c>
    </row>
    <row r="128" spans="2:65" s="15" customFormat="1" ht="13.5">
      <c r="B128" s="252"/>
      <c r="C128" s="253"/>
      <c r="D128" s="221" t="s">
        <v>340</v>
      </c>
      <c r="E128" s="254" t="s">
        <v>36</v>
      </c>
      <c r="F128" s="255" t="s">
        <v>350</v>
      </c>
      <c r="G128" s="253"/>
      <c r="H128" s="256">
        <v>28.675000000000001</v>
      </c>
      <c r="I128" s="257"/>
      <c r="J128" s="253"/>
      <c r="K128" s="253"/>
      <c r="L128" s="258"/>
      <c r="M128" s="259"/>
      <c r="N128" s="260"/>
      <c r="O128" s="260"/>
      <c r="P128" s="260"/>
      <c r="Q128" s="260"/>
      <c r="R128" s="260"/>
      <c r="S128" s="260"/>
      <c r="T128" s="261"/>
      <c r="AT128" s="262" t="s">
        <v>340</v>
      </c>
      <c r="AU128" s="262" t="s">
        <v>89</v>
      </c>
      <c r="AV128" s="15" t="s">
        <v>338</v>
      </c>
      <c r="AW128" s="15" t="s">
        <v>43</v>
      </c>
      <c r="AX128" s="15" t="s">
        <v>29</v>
      </c>
      <c r="AY128" s="262" t="s">
        <v>331</v>
      </c>
    </row>
    <row r="129" spans="2:65" s="1" customFormat="1" ht="25.5" customHeight="1">
      <c r="B129" s="43"/>
      <c r="C129" s="207" t="s">
        <v>389</v>
      </c>
      <c r="D129" s="207" t="s">
        <v>333</v>
      </c>
      <c r="E129" s="208" t="s">
        <v>2204</v>
      </c>
      <c r="F129" s="209" t="s">
        <v>2205</v>
      </c>
      <c r="G129" s="210" t="s">
        <v>336</v>
      </c>
      <c r="H129" s="211">
        <v>28.675000000000001</v>
      </c>
      <c r="I129" s="212"/>
      <c r="J129" s="213">
        <f>ROUND(I129*H129,2)</f>
        <v>0</v>
      </c>
      <c r="K129" s="209" t="s">
        <v>36</v>
      </c>
      <c r="L129" s="63"/>
      <c r="M129" s="214" t="s">
        <v>36</v>
      </c>
      <c r="N129" s="215" t="s">
        <v>51</v>
      </c>
      <c r="O129" s="44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AR129" s="25" t="s">
        <v>338</v>
      </c>
      <c r="AT129" s="25" t="s">
        <v>333</v>
      </c>
      <c r="AU129" s="25" t="s">
        <v>89</v>
      </c>
      <c r="AY129" s="25" t="s">
        <v>331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25" t="s">
        <v>29</v>
      </c>
      <c r="BK129" s="218">
        <f>ROUND(I129*H129,2)</f>
        <v>0</v>
      </c>
      <c r="BL129" s="25" t="s">
        <v>338</v>
      </c>
      <c r="BM129" s="25" t="s">
        <v>2206</v>
      </c>
    </row>
    <row r="130" spans="2:65" s="1" customFormat="1" ht="16.5" customHeight="1">
      <c r="B130" s="43"/>
      <c r="C130" s="207" t="s">
        <v>394</v>
      </c>
      <c r="D130" s="207" t="s">
        <v>333</v>
      </c>
      <c r="E130" s="208" t="s">
        <v>2207</v>
      </c>
      <c r="F130" s="209" t="s">
        <v>2208</v>
      </c>
      <c r="G130" s="210" t="s">
        <v>448</v>
      </c>
      <c r="H130" s="211">
        <v>0.254</v>
      </c>
      <c r="I130" s="212"/>
      <c r="J130" s="213">
        <f>ROUND(I130*H130,2)</f>
        <v>0</v>
      </c>
      <c r="K130" s="209" t="s">
        <v>337</v>
      </c>
      <c r="L130" s="63"/>
      <c r="M130" s="214" t="s">
        <v>36</v>
      </c>
      <c r="N130" s="215" t="s">
        <v>51</v>
      </c>
      <c r="O130" s="44"/>
      <c r="P130" s="216">
        <f>O130*H130</f>
        <v>0</v>
      </c>
      <c r="Q130" s="216">
        <v>1.0761400000000001</v>
      </c>
      <c r="R130" s="216">
        <f>Q130*H130</f>
        <v>0.27333956000000004</v>
      </c>
      <c r="S130" s="216">
        <v>0</v>
      </c>
      <c r="T130" s="217">
        <f>S130*H130</f>
        <v>0</v>
      </c>
      <c r="AR130" s="25" t="s">
        <v>338</v>
      </c>
      <c r="AT130" s="25" t="s">
        <v>333</v>
      </c>
      <c r="AU130" s="25" t="s">
        <v>89</v>
      </c>
      <c r="AY130" s="25" t="s">
        <v>331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25" t="s">
        <v>29</v>
      </c>
      <c r="BK130" s="218">
        <f>ROUND(I130*H130,2)</f>
        <v>0</v>
      </c>
      <c r="BL130" s="25" t="s">
        <v>338</v>
      </c>
      <c r="BM130" s="25" t="s">
        <v>2209</v>
      </c>
    </row>
    <row r="131" spans="2:65" s="12" customFormat="1" ht="13.5">
      <c r="B131" s="219"/>
      <c r="C131" s="220"/>
      <c r="D131" s="221" t="s">
        <v>340</v>
      </c>
      <c r="E131" s="222" t="s">
        <v>36</v>
      </c>
      <c r="F131" s="223" t="s">
        <v>2175</v>
      </c>
      <c r="G131" s="220"/>
      <c r="H131" s="222" t="s">
        <v>36</v>
      </c>
      <c r="I131" s="224"/>
      <c r="J131" s="220"/>
      <c r="K131" s="220"/>
      <c r="L131" s="225"/>
      <c r="M131" s="226"/>
      <c r="N131" s="227"/>
      <c r="O131" s="227"/>
      <c r="P131" s="227"/>
      <c r="Q131" s="227"/>
      <c r="R131" s="227"/>
      <c r="S131" s="227"/>
      <c r="T131" s="228"/>
      <c r="AT131" s="229" t="s">
        <v>340</v>
      </c>
      <c r="AU131" s="229" t="s">
        <v>89</v>
      </c>
      <c r="AV131" s="12" t="s">
        <v>29</v>
      </c>
      <c r="AW131" s="12" t="s">
        <v>43</v>
      </c>
      <c r="AX131" s="12" t="s">
        <v>80</v>
      </c>
      <c r="AY131" s="229" t="s">
        <v>331</v>
      </c>
    </row>
    <row r="132" spans="2:65" s="14" customFormat="1" ht="13.5">
      <c r="B132" s="241"/>
      <c r="C132" s="242"/>
      <c r="D132" s="221" t="s">
        <v>340</v>
      </c>
      <c r="E132" s="243" t="s">
        <v>36</v>
      </c>
      <c r="F132" s="244" t="s">
        <v>2210</v>
      </c>
      <c r="G132" s="242"/>
      <c r="H132" s="245">
        <v>0.193</v>
      </c>
      <c r="I132" s="246"/>
      <c r="J132" s="242"/>
      <c r="K132" s="242"/>
      <c r="L132" s="247"/>
      <c r="M132" s="248"/>
      <c r="N132" s="249"/>
      <c r="O132" s="249"/>
      <c r="P132" s="249"/>
      <c r="Q132" s="249"/>
      <c r="R132" s="249"/>
      <c r="S132" s="249"/>
      <c r="T132" s="250"/>
      <c r="AT132" s="251" t="s">
        <v>340</v>
      </c>
      <c r="AU132" s="251" t="s">
        <v>89</v>
      </c>
      <c r="AV132" s="14" t="s">
        <v>89</v>
      </c>
      <c r="AW132" s="14" t="s">
        <v>43</v>
      </c>
      <c r="AX132" s="14" t="s">
        <v>80</v>
      </c>
      <c r="AY132" s="251" t="s">
        <v>331</v>
      </c>
    </row>
    <row r="133" spans="2:65" s="14" customFormat="1" ht="13.5">
      <c r="B133" s="241"/>
      <c r="C133" s="242"/>
      <c r="D133" s="221" t="s">
        <v>340</v>
      </c>
      <c r="E133" s="243" t="s">
        <v>36</v>
      </c>
      <c r="F133" s="244" t="s">
        <v>2211</v>
      </c>
      <c r="G133" s="242"/>
      <c r="H133" s="245">
        <v>6.0999999999999999E-2</v>
      </c>
      <c r="I133" s="246"/>
      <c r="J133" s="242"/>
      <c r="K133" s="242"/>
      <c r="L133" s="247"/>
      <c r="M133" s="248"/>
      <c r="N133" s="249"/>
      <c r="O133" s="249"/>
      <c r="P133" s="249"/>
      <c r="Q133" s="249"/>
      <c r="R133" s="249"/>
      <c r="S133" s="249"/>
      <c r="T133" s="250"/>
      <c r="AT133" s="251" t="s">
        <v>340</v>
      </c>
      <c r="AU133" s="251" t="s">
        <v>89</v>
      </c>
      <c r="AV133" s="14" t="s">
        <v>89</v>
      </c>
      <c r="AW133" s="14" t="s">
        <v>43</v>
      </c>
      <c r="AX133" s="14" t="s">
        <v>80</v>
      </c>
      <c r="AY133" s="251" t="s">
        <v>331</v>
      </c>
    </row>
    <row r="134" spans="2:65" s="15" customFormat="1" ht="13.5">
      <c r="B134" s="252"/>
      <c r="C134" s="253"/>
      <c r="D134" s="221" t="s">
        <v>340</v>
      </c>
      <c r="E134" s="254" t="s">
        <v>36</v>
      </c>
      <c r="F134" s="255" t="s">
        <v>350</v>
      </c>
      <c r="G134" s="253"/>
      <c r="H134" s="256">
        <v>0.254</v>
      </c>
      <c r="I134" s="257"/>
      <c r="J134" s="253"/>
      <c r="K134" s="253"/>
      <c r="L134" s="258"/>
      <c r="M134" s="259"/>
      <c r="N134" s="260"/>
      <c r="O134" s="260"/>
      <c r="P134" s="260"/>
      <c r="Q134" s="260"/>
      <c r="R134" s="260"/>
      <c r="S134" s="260"/>
      <c r="T134" s="261"/>
      <c r="AT134" s="262" t="s">
        <v>340</v>
      </c>
      <c r="AU134" s="262" t="s">
        <v>89</v>
      </c>
      <c r="AV134" s="15" t="s">
        <v>338</v>
      </c>
      <c r="AW134" s="15" t="s">
        <v>43</v>
      </c>
      <c r="AX134" s="15" t="s">
        <v>29</v>
      </c>
      <c r="AY134" s="262" t="s">
        <v>331</v>
      </c>
    </row>
    <row r="135" spans="2:65" s="11" customFormat="1" ht="29.85" customHeight="1">
      <c r="B135" s="191"/>
      <c r="C135" s="192"/>
      <c r="D135" s="193" t="s">
        <v>79</v>
      </c>
      <c r="E135" s="205" t="s">
        <v>394</v>
      </c>
      <c r="F135" s="205" t="s">
        <v>487</v>
      </c>
      <c r="G135" s="192"/>
      <c r="H135" s="192"/>
      <c r="I135" s="195"/>
      <c r="J135" s="206">
        <f>BK135</f>
        <v>0</v>
      </c>
      <c r="K135" s="192"/>
      <c r="L135" s="197"/>
      <c r="M135" s="198"/>
      <c r="N135" s="199"/>
      <c r="O135" s="199"/>
      <c r="P135" s="200">
        <f>SUM(P136:P140)</f>
        <v>0</v>
      </c>
      <c r="Q135" s="199"/>
      <c r="R135" s="200">
        <f>SUM(R136:R140)</f>
        <v>1.0259000000000001E-2</v>
      </c>
      <c r="S135" s="199"/>
      <c r="T135" s="201">
        <f>SUM(T136:T140)</f>
        <v>0</v>
      </c>
      <c r="AR135" s="202" t="s">
        <v>29</v>
      </c>
      <c r="AT135" s="203" t="s">
        <v>79</v>
      </c>
      <c r="AU135" s="203" t="s">
        <v>29</v>
      </c>
      <c r="AY135" s="202" t="s">
        <v>331</v>
      </c>
      <c r="BK135" s="204">
        <f>SUM(BK136:BK140)</f>
        <v>0</v>
      </c>
    </row>
    <row r="136" spans="2:65" s="1" customFormat="1" ht="16.5" customHeight="1">
      <c r="B136" s="43"/>
      <c r="C136" s="207" t="s">
        <v>399</v>
      </c>
      <c r="D136" s="207" t="s">
        <v>333</v>
      </c>
      <c r="E136" s="208" t="s">
        <v>2212</v>
      </c>
      <c r="F136" s="209" t="s">
        <v>2213</v>
      </c>
      <c r="G136" s="210" t="s">
        <v>336</v>
      </c>
      <c r="H136" s="211">
        <v>20.518000000000001</v>
      </c>
      <c r="I136" s="212"/>
      <c r="J136" s="213">
        <f>ROUND(I136*H136,2)</f>
        <v>0</v>
      </c>
      <c r="K136" s="209" t="s">
        <v>36</v>
      </c>
      <c r="L136" s="63"/>
      <c r="M136" s="214" t="s">
        <v>36</v>
      </c>
      <c r="N136" s="215" t="s">
        <v>51</v>
      </c>
      <c r="O136" s="44"/>
      <c r="P136" s="216">
        <f>O136*H136</f>
        <v>0</v>
      </c>
      <c r="Q136" s="216">
        <v>5.0000000000000001E-4</v>
      </c>
      <c r="R136" s="216">
        <f>Q136*H136</f>
        <v>1.0259000000000001E-2</v>
      </c>
      <c r="S136" s="216">
        <v>0</v>
      </c>
      <c r="T136" s="217">
        <f>S136*H136</f>
        <v>0</v>
      </c>
      <c r="AR136" s="25" t="s">
        <v>338</v>
      </c>
      <c r="AT136" s="25" t="s">
        <v>333</v>
      </c>
      <c r="AU136" s="25" t="s">
        <v>89</v>
      </c>
      <c r="AY136" s="25" t="s">
        <v>331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25" t="s">
        <v>29</v>
      </c>
      <c r="BK136" s="218">
        <f>ROUND(I136*H136,2)</f>
        <v>0</v>
      </c>
      <c r="BL136" s="25" t="s">
        <v>338</v>
      </c>
      <c r="BM136" s="25" t="s">
        <v>2214</v>
      </c>
    </row>
    <row r="137" spans="2:65" s="12" customFormat="1" ht="13.5">
      <c r="B137" s="219"/>
      <c r="C137" s="220"/>
      <c r="D137" s="221" t="s">
        <v>340</v>
      </c>
      <c r="E137" s="222" t="s">
        <v>36</v>
      </c>
      <c r="F137" s="223" t="s">
        <v>2175</v>
      </c>
      <c r="G137" s="220"/>
      <c r="H137" s="222" t="s">
        <v>36</v>
      </c>
      <c r="I137" s="224"/>
      <c r="J137" s="220"/>
      <c r="K137" s="220"/>
      <c r="L137" s="225"/>
      <c r="M137" s="226"/>
      <c r="N137" s="227"/>
      <c r="O137" s="227"/>
      <c r="P137" s="227"/>
      <c r="Q137" s="227"/>
      <c r="R137" s="227"/>
      <c r="S137" s="227"/>
      <c r="T137" s="228"/>
      <c r="AT137" s="229" t="s">
        <v>340</v>
      </c>
      <c r="AU137" s="229" t="s">
        <v>89</v>
      </c>
      <c r="AV137" s="12" t="s">
        <v>29</v>
      </c>
      <c r="AW137" s="12" t="s">
        <v>43</v>
      </c>
      <c r="AX137" s="12" t="s">
        <v>80</v>
      </c>
      <c r="AY137" s="229" t="s">
        <v>331</v>
      </c>
    </row>
    <row r="138" spans="2:65" s="14" customFormat="1" ht="13.5">
      <c r="B138" s="241"/>
      <c r="C138" s="242"/>
      <c r="D138" s="221" t="s">
        <v>340</v>
      </c>
      <c r="E138" s="243" t="s">
        <v>36</v>
      </c>
      <c r="F138" s="244" t="s">
        <v>2215</v>
      </c>
      <c r="G138" s="242"/>
      <c r="H138" s="245">
        <v>13.512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AT138" s="251" t="s">
        <v>340</v>
      </c>
      <c r="AU138" s="251" t="s">
        <v>89</v>
      </c>
      <c r="AV138" s="14" t="s">
        <v>89</v>
      </c>
      <c r="AW138" s="14" t="s">
        <v>43</v>
      </c>
      <c r="AX138" s="14" t="s">
        <v>80</v>
      </c>
      <c r="AY138" s="251" t="s">
        <v>331</v>
      </c>
    </row>
    <row r="139" spans="2:65" s="14" customFormat="1" ht="13.5">
      <c r="B139" s="241"/>
      <c r="C139" s="242"/>
      <c r="D139" s="221" t="s">
        <v>340</v>
      </c>
      <c r="E139" s="243" t="s">
        <v>36</v>
      </c>
      <c r="F139" s="244" t="s">
        <v>2216</v>
      </c>
      <c r="G139" s="242"/>
      <c r="H139" s="245">
        <v>7.0060000000000002</v>
      </c>
      <c r="I139" s="246"/>
      <c r="J139" s="242"/>
      <c r="K139" s="242"/>
      <c r="L139" s="247"/>
      <c r="M139" s="248"/>
      <c r="N139" s="249"/>
      <c r="O139" s="249"/>
      <c r="P139" s="249"/>
      <c r="Q139" s="249"/>
      <c r="R139" s="249"/>
      <c r="S139" s="249"/>
      <c r="T139" s="250"/>
      <c r="AT139" s="251" t="s">
        <v>340</v>
      </c>
      <c r="AU139" s="251" t="s">
        <v>89</v>
      </c>
      <c r="AV139" s="14" t="s">
        <v>89</v>
      </c>
      <c r="AW139" s="14" t="s">
        <v>43</v>
      </c>
      <c r="AX139" s="14" t="s">
        <v>80</v>
      </c>
      <c r="AY139" s="251" t="s">
        <v>331</v>
      </c>
    </row>
    <row r="140" spans="2:65" s="15" customFormat="1" ht="13.5">
      <c r="B140" s="252"/>
      <c r="C140" s="253"/>
      <c r="D140" s="221" t="s">
        <v>340</v>
      </c>
      <c r="E140" s="254" t="s">
        <v>36</v>
      </c>
      <c r="F140" s="255" t="s">
        <v>350</v>
      </c>
      <c r="G140" s="253"/>
      <c r="H140" s="256">
        <v>20.518000000000001</v>
      </c>
      <c r="I140" s="257"/>
      <c r="J140" s="253"/>
      <c r="K140" s="253"/>
      <c r="L140" s="258"/>
      <c r="M140" s="259"/>
      <c r="N140" s="260"/>
      <c r="O140" s="260"/>
      <c r="P140" s="260"/>
      <c r="Q140" s="260"/>
      <c r="R140" s="260"/>
      <c r="S140" s="260"/>
      <c r="T140" s="261"/>
      <c r="AT140" s="262" t="s">
        <v>340</v>
      </c>
      <c r="AU140" s="262" t="s">
        <v>89</v>
      </c>
      <c r="AV140" s="15" t="s">
        <v>338</v>
      </c>
      <c r="AW140" s="15" t="s">
        <v>43</v>
      </c>
      <c r="AX140" s="15" t="s">
        <v>29</v>
      </c>
      <c r="AY140" s="262" t="s">
        <v>331</v>
      </c>
    </row>
    <row r="141" spans="2:65" s="11" customFormat="1" ht="29.85" customHeight="1">
      <c r="B141" s="191"/>
      <c r="C141" s="192"/>
      <c r="D141" s="193" t="s">
        <v>79</v>
      </c>
      <c r="E141" s="205" t="s">
        <v>734</v>
      </c>
      <c r="F141" s="205" t="s">
        <v>735</v>
      </c>
      <c r="G141" s="192"/>
      <c r="H141" s="192"/>
      <c r="I141" s="195"/>
      <c r="J141" s="206">
        <f>BK141</f>
        <v>0</v>
      </c>
      <c r="K141" s="192"/>
      <c r="L141" s="197"/>
      <c r="M141" s="198"/>
      <c r="N141" s="199"/>
      <c r="O141" s="199"/>
      <c r="P141" s="200">
        <f>P142</f>
        <v>0</v>
      </c>
      <c r="Q141" s="199"/>
      <c r="R141" s="200">
        <f>R142</f>
        <v>0</v>
      </c>
      <c r="S141" s="199"/>
      <c r="T141" s="201">
        <f>T142</f>
        <v>0</v>
      </c>
      <c r="AR141" s="202" t="s">
        <v>29</v>
      </c>
      <c r="AT141" s="203" t="s">
        <v>79</v>
      </c>
      <c r="AU141" s="203" t="s">
        <v>29</v>
      </c>
      <c r="AY141" s="202" t="s">
        <v>331</v>
      </c>
      <c r="BK141" s="204">
        <f>BK142</f>
        <v>0</v>
      </c>
    </row>
    <row r="142" spans="2:65" s="1" customFormat="1" ht="25.5" customHeight="1">
      <c r="B142" s="43"/>
      <c r="C142" s="207" t="s">
        <v>407</v>
      </c>
      <c r="D142" s="207" t="s">
        <v>333</v>
      </c>
      <c r="E142" s="208" t="s">
        <v>886</v>
      </c>
      <c r="F142" s="209" t="s">
        <v>887</v>
      </c>
      <c r="G142" s="210" t="s">
        <v>448</v>
      </c>
      <c r="H142" s="211">
        <v>15.151</v>
      </c>
      <c r="I142" s="212"/>
      <c r="J142" s="213">
        <f>ROUND(I142*H142,2)</f>
        <v>0</v>
      </c>
      <c r="K142" s="209" t="s">
        <v>337</v>
      </c>
      <c r="L142" s="63"/>
      <c r="M142" s="214" t="s">
        <v>36</v>
      </c>
      <c r="N142" s="215" t="s">
        <v>51</v>
      </c>
      <c r="O142" s="44"/>
      <c r="P142" s="216">
        <f>O142*H142</f>
        <v>0</v>
      </c>
      <c r="Q142" s="216">
        <v>0</v>
      </c>
      <c r="R142" s="216">
        <f>Q142*H142</f>
        <v>0</v>
      </c>
      <c r="S142" s="216">
        <v>0</v>
      </c>
      <c r="T142" s="217">
        <f>S142*H142</f>
        <v>0</v>
      </c>
      <c r="AR142" s="25" t="s">
        <v>338</v>
      </c>
      <c r="AT142" s="25" t="s">
        <v>333</v>
      </c>
      <c r="AU142" s="25" t="s">
        <v>89</v>
      </c>
      <c r="AY142" s="25" t="s">
        <v>331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25" t="s">
        <v>29</v>
      </c>
      <c r="BK142" s="218">
        <f>ROUND(I142*H142,2)</f>
        <v>0</v>
      </c>
      <c r="BL142" s="25" t="s">
        <v>338</v>
      </c>
      <c r="BM142" s="25" t="s">
        <v>2217</v>
      </c>
    </row>
    <row r="143" spans="2:65" s="11" customFormat="1" ht="37.35" customHeight="1">
      <c r="B143" s="191"/>
      <c r="C143" s="192"/>
      <c r="D143" s="193" t="s">
        <v>79</v>
      </c>
      <c r="E143" s="194" t="s">
        <v>740</v>
      </c>
      <c r="F143" s="194" t="s">
        <v>741</v>
      </c>
      <c r="G143" s="192"/>
      <c r="H143" s="192"/>
      <c r="I143" s="195"/>
      <c r="J143" s="196">
        <f>BK143</f>
        <v>0</v>
      </c>
      <c r="K143" s="192"/>
      <c r="L143" s="197"/>
      <c r="M143" s="198"/>
      <c r="N143" s="199"/>
      <c r="O143" s="199"/>
      <c r="P143" s="200">
        <f>P144</f>
        <v>0</v>
      </c>
      <c r="Q143" s="199"/>
      <c r="R143" s="200">
        <f>R144</f>
        <v>7.0092959999999982E-2</v>
      </c>
      <c r="S143" s="199"/>
      <c r="T143" s="201">
        <f>T144</f>
        <v>0</v>
      </c>
      <c r="AR143" s="202" t="s">
        <v>89</v>
      </c>
      <c r="AT143" s="203" t="s">
        <v>79</v>
      </c>
      <c r="AU143" s="203" t="s">
        <v>80</v>
      </c>
      <c r="AY143" s="202" t="s">
        <v>331</v>
      </c>
      <c r="BK143" s="204">
        <f>BK144</f>
        <v>0</v>
      </c>
    </row>
    <row r="144" spans="2:65" s="11" customFormat="1" ht="19.899999999999999" customHeight="1">
      <c r="B144" s="191"/>
      <c r="C144" s="192"/>
      <c r="D144" s="193" t="s">
        <v>79</v>
      </c>
      <c r="E144" s="205" t="s">
        <v>889</v>
      </c>
      <c r="F144" s="205" t="s">
        <v>890</v>
      </c>
      <c r="G144" s="192"/>
      <c r="H144" s="192"/>
      <c r="I144" s="195"/>
      <c r="J144" s="206">
        <f>BK144</f>
        <v>0</v>
      </c>
      <c r="K144" s="192"/>
      <c r="L144" s="197"/>
      <c r="M144" s="198"/>
      <c r="N144" s="199"/>
      <c r="O144" s="199"/>
      <c r="P144" s="200">
        <f>SUM(P145:P159)</f>
        <v>0</v>
      </c>
      <c r="Q144" s="199"/>
      <c r="R144" s="200">
        <f>SUM(R145:R159)</f>
        <v>7.0092959999999982E-2</v>
      </c>
      <c r="S144" s="199"/>
      <c r="T144" s="201">
        <f>SUM(T145:T159)</f>
        <v>0</v>
      </c>
      <c r="AR144" s="202" t="s">
        <v>89</v>
      </c>
      <c r="AT144" s="203" t="s">
        <v>79</v>
      </c>
      <c r="AU144" s="203" t="s">
        <v>29</v>
      </c>
      <c r="AY144" s="202" t="s">
        <v>331</v>
      </c>
      <c r="BK144" s="204">
        <f>SUM(BK145:BK159)</f>
        <v>0</v>
      </c>
    </row>
    <row r="145" spans="2:65" s="1" customFormat="1" ht="16.5" customHeight="1">
      <c r="B145" s="43"/>
      <c r="C145" s="207" t="s">
        <v>413</v>
      </c>
      <c r="D145" s="207" t="s">
        <v>333</v>
      </c>
      <c r="E145" s="208" t="s">
        <v>891</v>
      </c>
      <c r="F145" s="209" t="s">
        <v>892</v>
      </c>
      <c r="G145" s="210" t="s">
        <v>336</v>
      </c>
      <c r="H145" s="211">
        <v>9.5030000000000001</v>
      </c>
      <c r="I145" s="212"/>
      <c r="J145" s="213">
        <f>ROUND(I145*H145,2)</f>
        <v>0</v>
      </c>
      <c r="K145" s="209" t="s">
        <v>337</v>
      </c>
      <c r="L145" s="63"/>
      <c r="M145" s="214" t="s">
        <v>36</v>
      </c>
      <c r="N145" s="215" t="s">
        <v>51</v>
      </c>
      <c r="O145" s="44"/>
      <c r="P145" s="216">
        <f>O145*H145</f>
        <v>0</v>
      </c>
      <c r="Q145" s="216">
        <v>0</v>
      </c>
      <c r="R145" s="216">
        <f>Q145*H145</f>
        <v>0</v>
      </c>
      <c r="S145" s="216">
        <v>0</v>
      </c>
      <c r="T145" s="217">
        <f>S145*H145</f>
        <v>0</v>
      </c>
      <c r="AR145" s="25" t="s">
        <v>437</v>
      </c>
      <c r="AT145" s="25" t="s">
        <v>333</v>
      </c>
      <c r="AU145" s="25" t="s">
        <v>89</v>
      </c>
      <c r="AY145" s="25" t="s">
        <v>331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25" t="s">
        <v>29</v>
      </c>
      <c r="BK145" s="218">
        <f>ROUND(I145*H145,2)</f>
        <v>0</v>
      </c>
      <c r="BL145" s="25" t="s">
        <v>437</v>
      </c>
      <c r="BM145" s="25" t="s">
        <v>2218</v>
      </c>
    </row>
    <row r="146" spans="2:65" s="12" customFormat="1" ht="13.5">
      <c r="B146" s="219"/>
      <c r="C146" s="220"/>
      <c r="D146" s="221" t="s">
        <v>340</v>
      </c>
      <c r="E146" s="222" t="s">
        <v>36</v>
      </c>
      <c r="F146" s="223" t="s">
        <v>2175</v>
      </c>
      <c r="G146" s="220"/>
      <c r="H146" s="222" t="s">
        <v>36</v>
      </c>
      <c r="I146" s="224"/>
      <c r="J146" s="220"/>
      <c r="K146" s="220"/>
      <c r="L146" s="225"/>
      <c r="M146" s="226"/>
      <c r="N146" s="227"/>
      <c r="O146" s="227"/>
      <c r="P146" s="227"/>
      <c r="Q146" s="227"/>
      <c r="R146" s="227"/>
      <c r="S146" s="227"/>
      <c r="T146" s="228"/>
      <c r="AT146" s="229" t="s">
        <v>340</v>
      </c>
      <c r="AU146" s="229" t="s">
        <v>89</v>
      </c>
      <c r="AV146" s="12" t="s">
        <v>29</v>
      </c>
      <c r="AW146" s="12" t="s">
        <v>43</v>
      </c>
      <c r="AX146" s="12" t="s">
        <v>80</v>
      </c>
      <c r="AY146" s="229" t="s">
        <v>331</v>
      </c>
    </row>
    <row r="147" spans="2:65" s="14" customFormat="1" ht="13.5">
      <c r="B147" s="241"/>
      <c r="C147" s="242"/>
      <c r="D147" s="221" t="s">
        <v>340</v>
      </c>
      <c r="E147" s="243" t="s">
        <v>36</v>
      </c>
      <c r="F147" s="244" t="s">
        <v>2219</v>
      </c>
      <c r="G147" s="242"/>
      <c r="H147" s="245">
        <v>9.5030000000000001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AT147" s="251" t="s">
        <v>340</v>
      </c>
      <c r="AU147" s="251" t="s">
        <v>89</v>
      </c>
      <c r="AV147" s="14" t="s">
        <v>89</v>
      </c>
      <c r="AW147" s="14" t="s">
        <v>43</v>
      </c>
      <c r="AX147" s="14" t="s">
        <v>80</v>
      </c>
      <c r="AY147" s="251" t="s">
        <v>331</v>
      </c>
    </row>
    <row r="148" spans="2:65" s="15" customFormat="1" ht="13.5">
      <c r="B148" s="252"/>
      <c r="C148" s="253"/>
      <c r="D148" s="221" t="s">
        <v>340</v>
      </c>
      <c r="E148" s="254" t="s">
        <v>798</v>
      </c>
      <c r="F148" s="255" t="s">
        <v>350</v>
      </c>
      <c r="G148" s="253"/>
      <c r="H148" s="256">
        <v>9.5030000000000001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AT148" s="262" t="s">
        <v>340</v>
      </c>
      <c r="AU148" s="262" t="s">
        <v>89</v>
      </c>
      <c r="AV148" s="15" t="s">
        <v>338</v>
      </c>
      <c r="AW148" s="15" t="s">
        <v>43</v>
      </c>
      <c r="AX148" s="15" t="s">
        <v>29</v>
      </c>
      <c r="AY148" s="262" t="s">
        <v>331</v>
      </c>
    </row>
    <row r="149" spans="2:65" s="1" customFormat="1" ht="16.5" customHeight="1">
      <c r="B149" s="43"/>
      <c r="C149" s="263" t="s">
        <v>419</v>
      </c>
      <c r="D149" s="263" t="s">
        <v>461</v>
      </c>
      <c r="E149" s="264" t="s">
        <v>896</v>
      </c>
      <c r="F149" s="265" t="s">
        <v>897</v>
      </c>
      <c r="G149" s="266" t="s">
        <v>448</v>
      </c>
      <c r="H149" s="267">
        <v>3.0000000000000001E-3</v>
      </c>
      <c r="I149" s="268"/>
      <c r="J149" s="269">
        <f>ROUND(I149*H149,2)</f>
        <v>0</v>
      </c>
      <c r="K149" s="265" t="s">
        <v>337</v>
      </c>
      <c r="L149" s="270"/>
      <c r="M149" s="271" t="s">
        <v>36</v>
      </c>
      <c r="N149" s="272" t="s">
        <v>51</v>
      </c>
      <c r="O149" s="44"/>
      <c r="P149" s="216">
        <f>O149*H149</f>
        <v>0</v>
      </c>
      <c r="Q149" s="216">
        <v>1</v>
      </c>
      <c r="R149" s="216">
        <f>Q149*H149</f>
        <v>3.0000000000000001E-3</v>
      </c>
      <c r="S149" s="216">
        <v>0</v>
      </c>
      <c r="T149" s="217">
        <f>S149*H149</f>
        <v>0</v>
      </c>
      <c r="AR149" s="25" t="s">
        <v>538</v>
      </c>
      <c r="AT149" s="25" t="s">
        <v>461</v>
      </c>
      <c r="AU149" s="25" t="s">
        <v>89</v>
      </c>
      <c r="AY149" s="25" t="s">
        <v>331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25" t="s">
        <v>29</v>
      </c>
      <c r="BK149" s="218">
        <f>ROUND(I149*H149,2)</f>
        <v>0</v>
      </c>
      <c r="BL149" s="25" t="s">
        <v>437</v>
      </c>
      <c r="BM149" s="25" t="s">
        <v>2220</v>
      </c>
    </row>
    <row r="150" spans="2:65" s="14" customFormat="1" ht="13.5">
      <c r="B150" s="241"/>
      <c r="C150" s="242"/>
      <c r="D150" s="221" t="s">
        <v>340</v>
      </c>
      <c r="E150" s="242"/>
      <c r="F150" s="244" t="s">
        <v>2221</v>
      </c>
      <c r="G150" s="242"/>
      <c r="H150" s="245">
        <v>3.0000000000000001E-3</v>
      </c>
      <c r="I150" s="246"/>
      <c r="J150" s="242"/>
      <c r="K150" s="242"/>
      <c r="L150" s="247"/>
      <c r="M150" s="248"/>
      <c r="N150" s="249"/>
      <c r="O150" s="249"/>
      <c r="P150" s="249"/>
      <c r="Q150" s="249"/>
      <c r="R150" s="249"/>
      <c r="S150" s="249"/>
      <c r="T150" s="250"/>
      <c r="AT150" s="251" t="s">
        <v>340</v>
      </c>
      <c r="AU150" s="251" t="s">
        <v>89</v>
      </c>
      <c r="AV150" s="14" t="s">
        <v>89</v>
      </c>
      <c r="AW150" s="14" t="s">
        <v>6</v>
      </c>
      <c r="AX150" s="14" t="s">
        <v>29</v>
      </c>
      <c r="AY150" s="251" t="s">
        <v>331</v>
      </c>
    </row>
    <row r="151" spans="2:65" s="1" customFormat="1" ht="16.5" customHeight="1">
      <c r="B151" s="43"/>
      <c r="C151" s="207" t="s">
        <v>426</v>
      </c>
      <c r="D151" s="207" t="s">
        <v>333</v>
      </c>
      <c r="E151" s="208" t="s">
        <v>900</v>
      </c>
      <c r="F151" s="209" t="s">
        <v>901</v>
      </c>
      <c r="G151" s="210" t="s">
        <v>336</v>
      </c>
      <c r="H151" s="211">
        <v>9.5030000000000001</v>
      </c>
      <c r="I151" s="212"/>
      <c r="J151" s="213">
        <f>ROUND(I151*H151,2)</f>
        <v>0</v>
      </c>
      <c r="K151" s="209" t="s">
        <v>337</v>
      </c>
      <c r="L151" s="63"/>
      <c r="M151" s="214" t="s">
        <v>36</v>
      </c>
      <c r="N151" s="215" t="s">
        <v>51</v>
      </c>
      <c r="O151" s="44"/>
      <c r="P151" s="216">
        <f>O151*H151</f>
        <v>0</v>
      </c>
      <c r="Q151" s="216">
        <v>4.0000000000000002E-4</v>
      </c>
      <c r="R151" s="216">
        <f>Q151*H151</f>
        <v>3.8012000000000002E-3</v>
      </c>
      <c r="S151" s="216">
        <v>0</v>
      </c>
      <c r="T151" s="217">
        <f>S151*H151</f>
        <v>0</v>
      </c>
      <c r="AR151" s="25" t="s">
        <v>437</v>
      </c>
      <c r="AT151" s="25" t="s">
        <v>333</v>
      </c>
      <c r="AU151" s="25" t="s">
        <v>89</v>
      </c>
      <c r="AY151" s="25" t="s">
        <v>331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25" t="s">
        <v>29</v>
      </c>
      <c r="BK151" s="218">
        <f>ROUND(I151*H151,2)</f>
        <v>0</v>
      </c>
      <c r="BL151" s="25" t="s">
        <v>437</v>
      </c>
      <c r="BM151" s="25" t="s">
        <v>2222</v>
      </c>
    </row>
    <row r="152" spans="2:65" s="14" customFormat="1" ht="13.5">
      <c r="B152" s="241"/>
      <c r="C152" s="242"/>
      <c r="D152" s="221" t="s">
        <v>340</v>
      </c>
      <c r="E152" s="243" t="s">
        <v>36</v>
      </c>
      <c r="F152" s="244" t="s">
        <v>798</v>
      </c>
      <c r="G152" s="242"/>
      <c r="H152" s="245">
        <v>9.5030000000000001</v>
      </c>
      <c r="I152" s="246"/>
      <c r="J152" s="242"/>
      <c r="K152" s="242"/>
      <c r="L152" s="247"/>
      <c r="M152" s="248"/>
      <c r="N152" s="249"/>
      <c r="O152" s="249"/>
      <c r="P152" s="249"/>
      <c r="Q152" s="249"/>
      <c r="R152" s="249"/>
      <c r="S152" s="249"/>
      <c r="T152" s="250"/>
      <c r="AT152" s="251" t="s">
        <v>340</v>
      </c>
      <c r="AU152" s="251" t="s">
        <v>89</v>
      </c>
      <c r="AV152" s="14" t="s">
        <v>89</v>
      </c>
      <c r="AW152" s="14" t="s">
        <v>43</v>
      </c>
      <c r="AX152" s="14" t="s">
        <v>29</v>
      </c>
      <c r="AY152" s="251" t="s">
        <v>331</v>
      </c>
    </row>
    <row r="153" spans="2:65" s="1" customFormat="1" ht="16.5" customHeight="1">
      <c r="B153" s="43"/>
      <c r="C153" s="263" t="s">
        <v>10</v>
      </c>
      <c r="D153" s="263" t="s">
        <v>461</v>
      </c>
      <c r="E153" s="264" t="s">
        <v>903</v>
      </c>
      <c r="F153" s="265" t="s">
        <v>904</v>
      </c>
      <c r="G153" s="266" t="s">
        <v>336</v>
      </c>
      <c r="H153" s="267">
        <v>11.404</v>
      </c>
      <c r="I153" s="268"/>
      <c r="J153" s="269">
        <f>ROUND(I153*H153,2)</f>
        <v>0</v>
      </c>
      <c r="K153" s="265" t="s">
        <v>36</v>
      </c>
      <c r="L153" s="270"/>
      <c r="M153" s="271" t="s">
        <v>36</v>
      </c>
      <c r="N153" s="272" t="s">
        <v>51</v>
      </c>
      <c r="O153" s="44"/>
      <c r="P153" s="216">
        <f>O153*H153</f>
        <v>0</v>
      </c>
      <c r="Q153" s="216">
        <v>4.8999999999999998E-3</v>
      </c>
      <c r="R153" s="216">
        <f>Q153*H153</f>
        <v>5.5879599999999995E-2</v>
      </c>
      <c r="S153" s="216">
        <v>0</v>
      </c>
      <c r="T153" s="217">
        <f>S153*H153</f>
        <v>0</v>
      </c>
      <c r="AR153" s="25" t="s">
        <v>538</v>
      </c>
      <c r="AT153" s="25" t="s">
        <v>461</v>
      </c>
      <c r="AU153" s="25" t="s">
        <v>89</v>
      </c>
      <c r="AY153" s="25" t="s">
        <v>331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25" t="s">
        <v>29</v>
      </c>
      <c r="BK153" s="218">
        <f>ROUND(I153*H153,2)</f>
        <v>0</v>
      </c>
      <c r="BL153" s="25" t="s">
        <v>437</v>
      </c>
      <c r="BM153" s="25" t="s">
        <v>2223</v>
      </c>
    </row>
    <row r="154" spans="2:65" s="14" customFormat="1" ht="13.5">
      <c r="B154" s="241"/>
      <c r="C154" s="242"/>
      <c r="D154" s="221" t="s">
        <v>340</v>
      </c>
      <c r="E154" s="242"/>
      <c r="F154" s="244" t="s">
        <v>2224</v>
      </c>
      <c r="G154" s="242"/>
      <c r="H154" s="245">
        <v>11.404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AT154" s="251" t="s">
        <v>340</v>
      </c>
      <c r="AU154" s="251" t="s">
        <v>89</v>
      </c>
      <c r="AV154" s="14" t="s">
        <v>89</v>
      </c>
      <c r="AW154" s="14" t="s">
        <v>6</v>
      </c>
      <c r="AX154" s="14" t="s">
        <v>29</v>
      </c>
      <c r="AY154" s="251" t="s">
        <v>331</v>
      </c>
    </row>
    <row r="155" spans="2:65" s="1" customFormat="1" ht="16.5" customHeight="1">
      <c r="B155" s="43"/>
      <c r="C155" s="207" t="s">
        <v>437</v>
      </c>
      <c r="D155" s="207" t="s">
        <v>333</v>
      </c>
      <c r="E155" s="208" t="s">
        <v>907</v>
      </c>
      <c r="F155" s="209" t="s">
        <v>908</v>
      </c>
      <c r="G155" s="210" t="s">
        <v>336</v>
      </c>
      <c r="H155" s="211">
        <v>9.5030000000000001</v>
      </c>
      <c r="I155" s="212"/>
      <c r="J155" s="213">
        <f>ROUND(I155*H155,2)</f>
        <v>0</v>
      </c>
      <c r="K155" s="209" t="s">
        <v>337</v>
      </c>
      <c r="L155" s="63"/>
      <c r="M155" s="214" t="s">
        <v>36</v>
      </c>
      <c r="N155" s="215" t="s">
        <v>51</v>
      </c>
      <c r="O155" s="44"/>
      <c r="P155" s="216">
        <f>O155*H155</f>
        <v>0</v>
      </c>
      <c r="Q155" s="216">
        <v>1.2E-4</v>
      </c>
      <c r="R155" s="216">
        <f>Q155*H155</f>
        <v>1.14036E-3</v>
      </c>
      <c r="S155" s="216">
        <v>0</v>
      </c>
      <c r="T155" s="217">
        <f>S155*H155</f>
        <v>0</v>
      </c>
      <c r="AR155" s="25" t="s">
        <v>437</v>
      </c>
      <c r="AT155" s="25" t="s">
        <v>333</v>
      </c>
      <c r="AU155" s="25" t="s">
        <v>89</v>
      </c>
      <c r="AY155" s="25" t="s">
        <v>331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25" t="s">
        <v>29</v>
      </c>
      <c r="BK155" s="218">
        <f>ROUND(I155*H155,2)</f>
        <v>0</v>
      </c>
      <c r="BL155" s="25" t="s">
        <v>437</v>
      </c>
      <c r="BM155" s="25" t="s">
        <v>2225</v>
      </c>
    </row>
    <row r="156" spans="2:65" s="14" customFormat="1" ht="13.5">
      <c r="B156" s="241"/>
      <c r="C156" s="242"/>
      <c r="D156" s="221" t="s">
        <v>340</v>
      </c>
      <c r="E156" s="243" t="s">
        <v>36</v>
      </c>
      <c r="F156" s="244" t="s">
        <v>798</v>
      </c>
      <c r="G156" s="242"/>
      <c r="H156" s="245">
        <v>9.5030000000000001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AT156" s="251" t="s">
        <v>340</v>
      </c>
      <c r="AU156" s="251" t="s">
        <v>89</v>
      </c>
      <c r="AV156" s="14" t="s">
        <v>89</v>
      </c>
      <c r="AW156" s="14" t="s">
        <v>43</v>
      </c>
      <c r="AX156" s="14" t="s">
        <v>29</v>
      </c>
      <c r="AY156" s="251" t="s">
        <v>331</v>
      </c>
    </row>
    <row r="157" spans="2:65" s="1" customFormat="1" ht="16.5" customHeight="1">
      <c r="B157" s="43"/>
      <c r="C157" s="263" t="s">
        <v>441</v>
      </c>
      <c r="D157" s="263" t="s">
        <v>461</v>
      </c>
      <c r="E157" s="264" t="s">
        <v>910</v>
      </c>
      <c r="F157" s="265" t="s">
        <v>911</v>
      </c>
      <c r="G157" s="266" t="s">
        <v>336</v>
      </c>
      <c r="H157" s="267">
        <v>10.452999999999999</v>
      </c>
      <c r="I157" s="268"/>
      <c r="J157" s="269">
        <f>ROUND(I157*H157,2)</f>
        <v>0</v>
      </c>
      <c r="K157" s="265" t="s">
        <v>36</v>
      </c>
      <c r="L157" s="270"/>
      <c r="M157" s="271" t="s">
        <v>36</v>
      </c>
      <c r="N157" s="272" t="s">
        <v>51</v>
      </c>
      <c r="O157" s="44"/>
      <c r="P157" s="216">
        <f>O157*H157</f>
        <v>0</v>
      </c>
      <c r="Q157" s="216">
        <v>5.9999999999999995E-4</v>
      </c>
      <c r="R157" s="216">
        <f>Q157*H157</f>
        <v>6.2717999999999993E-3</v>
      </c>
      <c r="S157" s="216">
        <v>0</v>
      </c>
      <c r="T157" s="217">
        <f>S157*H157</f>
        <v>0</v>
      </c>
      <c r="AR157" s="25" t="s">
        <v>538</v>
      </c>
      <c r="AT157" s="25" t="s">
        <v>461</v>
      </c>
      <c r="AU157" s="25" t="s">
        <v>89</v>
      </c>
      <c r="AY157" s="25" t="s">
        <v>331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25" t="s">
        <v>29</v>
      </c>
      <c r="BK157" s="218">
        <f>ROUND(I157*H157,2)</f>
        <v>0</v>
      </c>
      <c r="BL157" s="25" t="s">
        <v>437</v>
      </c>
      <c r="BM157" s="25" t="s">
        <v>2226</v>
      </c>
    </row>
    <row r="158" spans="2:65" s="14" customFormat="1" ht="13.5">
      <c r="B158" s="241"/>
      <c r="C158" s="242"/>
      <c r="D158" s="221" t="s">
        <v>340</v>
      </c>
      <c r="E158" s="242"/>
      <c r="F158" s="244" t="s">
        <v>2227</v>
      </c>
      <c r="G158" s="242"/>
      <c r="H158" s="245">
        <v>10.452999999999999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AT158" s="251" t="s">
        <v>340</v>
      </c>
      <c r="AU158" s="251" t="s">
        <v>89</v>
      </c>
      <c r="AV158" s="14" t="s">
        <v>89</v>
      </c>
      <c r="AW158" s="14" t="s">
        <v>6</v>
      </c>
      <c r="AX158" s="14" t="s">
        <v>29</v>
      </c>
      <c r="AY158" s="251" t="s">
        <v>331</v>
      </c>
    </row>
    <row r="159" spans="2:65" s="1" customFormat="1" ht="25.5" customHeight="1">
      <c r="B159" s="43"/>
      <c r="C159" s="207" t="s">
        <v>445</v>
      </c>
      <c r="D159" s="207" t="s">
        <v>333</v>
      </c>
      <c r="E159" s="208" t="s">
        <v>927</v>
      </c>
      <c r="F159" s="209" t="s">
        <v>928</v>
      </c>
      <c r="G159" s="210" t="s">
        <v>448</v>
      </c>
      <c r="H159" s="211">
        <v>7.0000000000000007E-2</v>
      </c>
      <c r="I159" s="212"/>
      <c r="J159" s="213">
        <f>ROUND(I159*H159,2)</f>
        <v>0</v>
      </c>
      <c r="K159" s="209" t="s">
        <v>337</v>
      </c>
      <c r="L159" s="63"/>
      <c r="M159" s="214" t="s">
        <v>36</v>
      </c>
      <c r="N159" s="279" t="s">
        <v>51</v>
      </c>
      <c r="O159" s="280"/>
      <c r="P159" s="281">
        <f>O159*H159</f>
        <v>0</v>
      </c>
      <c r="Q159" s="281">
        <v>0</v>
      </c>
      <c r="R159" s="281">
        <f>Q159*H159</f>
        <v>0</v>
      </c>
      <c r="S159" s="281">
        <v>0</v>
      </c>
      <c r="T159" s="282">
        <f>S159*H159</f>
        <v>0</v>
      </c>
      <c r="AR159" s="25" t="s">
        <v>437</v>
      </c>
      <c r="AT159" s="25" t="s">
        <v>333</v>
      </c>
      <c r="AU159" s="25" t="s">
        <v>89</v>
      </c>
      <c r="AY159" s="25" t="s">
        <v>331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25" t="s">
        <v>29</v>
      </c>
      <c r="BK159" s="218">
        <f>ROUND(I159*H159,2)</f>
        <v>0</v>
      </c>
      <c r="BL159" s="25" t="s">
        <v>437</v>
      </c>
      <c r="BM159" s="25" t="s">
        <v>2228</v>
      </c>
    </row>
    <row r="160" spans="2:65" s="1" customFormat="1" ht="6.95" customHeight="1">
      <c r="B160" s="58"/>
      <c r="C160" s="59"/>
      <c r="D160" s="59"/>
      <c r="E160" s="59"/>
      <c r="F160" s="59"/>
      <c r="G160" s="59"/>
      <c r="H160" s="59"/>
      <c r="I160" s="152"/>
      <c r="J160" s="59"/>
      <c r="K160" s="59"/>
      <c r="L160" s="63"/>
    </row>
  </sheetData>
  <sheetProtection algorithmName="SHA-512" hashValue="U4tHQgQjAngeZDt0r01/2AwwAfFdJTuosXtujB/QuoFf6RGH/DuhYRdV9kDdO7mYqfP7gYY8R6kF7z1gAqMNbg==" saltValue="2eev1BIhs7/iM/HIklCoeMw35gzOq250k1JgSjREXKCIrqNM0uZEw6ALvVe13E6sR1m2hrFSBTod85If6diA4w==" spinCount="100000" sheet="1" objects="1" scenarios="1" formatColumns="0" formatRows="0" autoFilter="0"/>
  <autoFilter ref="C89:K159"/>
  <mergeCells count="13">
    <mergeCell ref="E82:H82"/>
    <mergeCell ref="G1:H1"/>
    <mergeCell ref="L2:V2"/>
    <mergeCell ref="E49:H49"/>
    <mergeCell ref="E51:H51"/>
    <mergeCell ref="J55:J56"/>
    <mergeCell ref="E78:H78"/>
    <mergeCell ref="E80:H80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9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63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160</v>
      </c>
      <c r="AZ2" s="127" t="s">
        <v>796</v>
      </c>
      <c r="BA2" s="127" t="s">
        <v>36</v>
      </c>
      <c r="BB2" s="127" t="s">
        <v>36</v>
      </c>
      <c r="BC2" s="127" t="s">
        <v>2229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800</v>
      </c>
      <c r="BA3" s="127" t="s">
        <v>36</v>
      </c>
      <c r="BB3" s="127" t="s">
        <v>36</v>
      </c>
      <c r="BC3" s="127" t="s">
        <v>2229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2230</v>
      </c>
      <c r="BA4" s="127" t="s">
        <v>36</v>
      </c>
      <c r="BB4" s="127" t="s">
        <v>36</v>
      </c>
      <c r="BC4" s="127" t="s">
        <v>2231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s="1" customFormat="1" ht="16.5" customHeight="1">
      <c r="B9" s="43"/>
      <c r="C9" s="44"/>
      <c r="D9" s="44"/>
      <c r="E9" s="404" t="s">
        <v>1100</v>
      </c>
      <c r="F9" s="406"/>
      <c r="G9" s="406"/>
      <c r="H9" s="406"/>
      <c r="I9" s="130"/>
      <c r="J9" s="44"/>
      <c r="K9" s="47"/>
    </row>
    <row r="10" spans="1:70" s="1" customFormat="1">
      <c r="B10" s="43"/>
      <c r="C10" s="44"/>
      <c r="D10" s="38" t="s">
        <v>281</v>
      </c>
      <c r="E10" s="44"/>
      <c r="F10" s="44"/>
      <c r="G10" s="44"/>
      <c r="H10" s="44"/>
      <c r="I10" s="130"/>
      <c r="J10" s="44"/>
      <c r="K10" s="47"/>
    </row>
    <row r="11" spans="1:70" s="1" customFormat="1" ht="36.950000000000003" customHeight="1">
      <c r="B11" s="43"/>
      <c r="C11" s="44"/>
      <c r="D11" s="44"/>
      <c r="E11" s="407" t="s">
        <v>2232</v>
      </c>
      <c r="F11" s="406"/>
      <c r="G11" s="406"/>
      <c r="H11" s="406"/>
      <c r="I11" s="130"/>
      <c r="J11" s="44"/>
      <c r="K11" s="47"/>
    </row>
    <row r="12" spans="1:70" s="1" customFormat="1" ht="13.5">
      <c r="B12" s="43"/>
      <c r="C12" s="44"/>
      <c r="D12" s="44"/>
      <c r="E12" s="44"/>
      <c r="F12" s="44"/>
      <c r="G12" s="44"/>
      <c r="H12" s="44"/>
      <c r="I12" s="130"/>
      <c r="J12" s="44"/>
      <c r="K12" s="47"/>
    </row>
    <row r="13" spans="1:70" s="1" customFormat="1" ht="14.45" customHeight="1">
      <c r="B13" s="43"/>
      <c r="C13" s="44"/>
      <c r="D13" s="38" t="s">
        <v>21</v>
      </c>
      <c r="E13" s="44"/>
      <c r="F13" s="36" t="s">
        <v>157</v>
      </c>
      <c r="G13" s="44"/>
      <c r="H13" s="44"/>
      <c r="I13" s="131" t="s">
        <v>23</v>
      </c>
      <c r="J13" s="36" t="s">
        <v>36</v>
      </c>
      <c r="K13" s="47"/>
    </row>
    <row r="14" spans="1:70" s="1" customFormat="1" ht="14.45" customHeight="1">
      <c r="B14" s="43"/>
      <c r="C14" s="44"/>
      <c r="D14" s="38" t="s">
        <v>25</v>
      </c>
      <c r="E14" s="44"/>
      <c r="F14" s="36" t="s">
        <v>26</v>
      </c>
      <c r="G14" s="44"/>
      <c r="H14" s="44"/>
      <c r="I14" s="131" t="s">
        <v>27</v>
      </c>
      <c r="J14" s="132" t="str">
        <f>'Rekapitulace stavby'!AN8</f>
        <v>15. 8. 2017</v>
      </c>
      <c r="K14" s="47"/>
    </row>
    <row r="15" spans="1:70" s="1" customFormat="1" ht="10.9" customHeight="1">
      <c r="B15" s="43"/>
      <c r="C15" s="44"/>
      <c r="D15" s="44"/>
      <c r="E15" s="44"/>
      <c r="F15" s="44"/>
      <c r="G15" s="44"/>
      <c r="H15" s="44"/>
      <c r="I15" s="130"/>
      <c r="J15" s="44"/>
      <c r="K15" s="47"/>
    </row>
    <row r="16" spans="1:70" s="1" customFormat="1" ht="14.45" customHeight="1">
      <c r="B16" s="43"/>
      <c r="C16" s="44"/>
      <c r="D16" s="38" t="s">
        <v>34</v>
      </c>
      <c r="E16" s="44"/>
      <c r="F16" s="44"/>
      <c r="G16" s="44"/>
      <c r="H16" s="44"/>
      <c r="I16" s="131" t="s">
        <v>35</v>
      </c>
      <c r="J16" s="36" t="s">
        <v>36</v>
      </c>
      <c r="K16" s="47"/>
    </row>
    <row r="17" spans="2:11" s="1" customFormat="1" ht="18" customHeight="1">
      <c r="B17" s="43"/>
      <c r="C17" s="44"/>
      <c r="D17" s="44"/>
      <c r="E17" s="36" t="s">
        <v>37</v>
      </c>
      <c r="F17" s="44"/>
      <c r="G17" s="44"/>
      <c r="H17" s="44"/>
      <c r="I17" s="131" t="s">
        <v>38</v>
      </c>
      <c r="J17" s="36" t="s">
        <v>36</v>
      </c>
      <c r="K17" s="47"/>
    </row>
    <row r="18" spans="2:11" s="1" customFormat="1" ht="6.95" customHeight="1">
      <c r="B18" s="43"/>
      <c r="C18" s="44"/>
      <c r="D18" s="44"/>
      <c r="E18" s="44"/>
      <c r="F18" s="44"/>
      <c r="G18" s="44"/>
      <c r="H18" s="44"/>
      <c r="I18" s="130"/>
      <c r="J18" s="44"/>
      <c r="K18" s="47"/>
    </row>
    <row r="19" spans="2:11" s="1" customFormat="1" ht="14.45" customHeight="1">
      <c r="B19" s="43"/>
      <c r="C19" s="44"/>
      <c r="D19" s="38" t="s">
        <v>39</v>
      </c>
      <c r="E19" s="44"/>
      <c r="F19" s="44"/>
      <c r="G19" s="44"/>
      <c r="H19" s="44"/>
      <c r="I19" s="131" t="s">
        <v>35</v>
      </c>
      <c r="J19" s="36" t="str">
        <f>IF('Rekapitulace stavby'!AN13="Vyplň údaj","",IF('Rekapitulace stavby'!AN13="","",'Rekapitulace stavby'!AN13))</f>
        <v/>
      </c>
      <c r="K19" s="47"/>
    </row>
    <row r="20" spans="2:11" s="1" customFormat="1" ht="18" customHeight="1">
      <c r="B20" s="43"/>
      <c r="C20" s="44"/>
      <c r="D20" s="44"/>
      <c r="E20" s="36" t="str">
        <f>IF('Rekapitulace stavby'!E14="Vyplň údaj","",IF('Rekapitulace stavby'!E14="","",'Rekapitulace stavby'!E14))</f>
        <v/>
      </c>
      <c r="F20" s="44"/>
      <c r="G20" s="44"/>
      <c r="H20" s="44"/>
      <c r="I20" s="131" t="s">
        <v>38</v>
      </c>
      <c r="J20" s="36" t="str">
        <f>IF('Rekapitulace stavby'!AN14="Vyplň údaj","",IF('Rekapitulace stavby'!AN14="","",'Rekapitulace stavby'!AN14))</f>
        <v/>
      </c>
      <c r="K20" s="47"/>
    </row>
    <row r="21" spans="2:11" s="1" customFormat="1" ht="6.95" customHeight="1">
      <c r="B21" s="43"/>
      <c r="C21" s="44"/>
      <c r="D21" s="44"/>
      <c r="E21" s="44"/>
      <c r="F21" s="44"/>
      <c r="G21" s="44"/>
      <c r="H21" s="44"/>
      <c r="I21" s="130"/>
      <c r="J21" s="44"/>
      <c r="K21" s="47"/>
    </row>
    <row r="22" spans="2:11" s="1" customFormat="1" ht="14.45" customHeight="1">
      <c r="B22" s="43"/>
      <c r="C22" s="44"/>
      <c r="D22" s="38" t="s">
        <v>41</v>
      </c>
      <c r="E22" s="44"/>
      <c r="F22" s="44"/>
      <c r="G22" s="44"/>
      <c r="H22" s="44"/>
      <c r="I22" s="131" t="s">
        <v>35</v>
      </c>
      <c r="J22" s="36" t="s">
        <v>36</v>
      </c>
      <c r="K22" s="47"/>
    </row>
    <row r="23" spans="2:11" s="1" customFormat="1" ht="18" customHeight="1">
      <c r="B23" s="43"/>
      <c r="C23" s="44"/>
      <c r="D23" s="44"/>
      <c r="E23" s="36" t="s">
        <v>42</v>
      </c>
      <c r="F23" s="44"/>
      <c r="G23" s="44"/>
      <c r="H23" s="44"/>
      <c r="I23" s="131" t="s">
        <v>38</v>
      </c>
      <c r="J23" s="36" t="s">
        <v>36</v>
      </c>
      <c r="K23" s="47"/>
    </row>
    <row r="24" spans="2:11" s="1" customFormat="1" ht="6.95" customHeight="1">
      <c r="B24" s="43"/>
      <c r="C24" s="44"/>
      <c r="D24" s="44"/>
      <c r="E24" s="44"/>
      <c r="F24" s="44"/>
      <c r="G24" s="44"/>
      <c r="H24" s="44"/>
      <c r="I24" s="130"/>
      <c r="J24" s="44"/>
      <c r="K24" s="47"/>
    </row>
    <row r="25" spans="2:11" s="1" customFormat="1" ht="14.45" customHeight="1">
      <c r="B25" s="43"/>
      <c r="C25" s="44"/>
      <c r="D25" s="38" t="s">
        <v>44</v>
      </c>
      <c r="E25" s="44"/>
      <c r="F25" s="44"/>
      <c r="G25" s="44"/>
      <c r="H25" s="44"/>
      <c r="I25" s="130"/>
      <c r="J25" s="44"/>
      <c r="K25" s="47"/>
    </row>
    <row r="26" spans="2:11" s="7" customFormat="1" ht="16.5" customHeight="1">
      <c r="B26" s="134"/>
      <c r="C26" s="135"/>
      <c r="D26" s="135"/>
      <c r="E26" s="368" t="s">
        <v>36</v>
      </c>
      <c r="F26" s="368"/>
      <c r="G26" s="368"/>
      <c r="H26" s="368"/>
      <c r="I26" s="136"/>
      <c r="J26" s="135"/>
      <c r="K26" s="137"/>
    </row>
    <row r="27" spans="2:11" s="1" customFormat="1" ht="6.95" customHeight="1">
      <c r="B27" s="43"/>
      <c r="C27" s="44"/>
      <c r="D27" s="44"/>
      <c r="E27" s="44"/>
      <c r="F27" s="44"/>
      <c r="G27" s="44"/>
      <c r="H27" s="44"/>
      <c r="I27" s="130"/>
      <c r="J27" s="44"/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25.35" customHeight="1">
      <c r="B29" s="43"/>
      <c r="C29" s="44"/>
      <c r="D29" s="140" t="s">
        <v>46</v>
      </c>
      <c r="E29" s="44"/>
      <c r="F29" s="44"/>
      <c r="G29" s="44"/>
      <c r="H29" s="44"/>
      <c r="I29" s="130"/>
      <c r="J29" s="141">
        <f>ROUND(J87,0)</f>
        <v>0</v>
      </c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14.45" customHeight="1">
      <c r="B31" s="43"/>
      <c r="C31" s="44"/>
      <c r="D31" s="44"/>
      <c r="E31" s="44"/>
      <c r="F31" s="48" t="s">
        <v>48</v>
      </c>
      <c r="G31" s="44"/>
      <c r="H31" s="44"/>
      <c r="I31" s="142" t="s">
        <v>47</v>
      </c>
      <c r="J31" s="48" t="s">
        <v>49</v>
      </c>
      <c r="K31" s="47"/>
    </row>
    <row r="32" spans="2:11" s="1" customFormat="1" ht="14.45" customHeight="1">
      <c r="B32" s="43"/>
      <c r="C32" s="44"/>
      <c r="D32" s="51" t="s">
        <v>50</v>
      </c>
      <c r="E32" s="51" t="s">
        <v>51</v>
      </c>
      <c r="F32" s="143">
        <f>ROUND(SUM(BE87:BE162), 0)</f>
        <v>0</v>
      </c>
      <c r="G32" s="44"/>
      <c r="H32" s="44"/>
      <c r="I32" s="144">
        <v>0.21</v>
      </c>
      <c r="J32" s="143">
        <f>ROUND(ROUND((SUM(BE87:BE162)), 0)*I32, 0)</f>
        <v>0</v>
      </c>
      <c r="K32" s="47"/>
    </row>
    <row r="33" spans="2:11" s="1" customFormat="1" ht="14.45" customHeight="1">
      <c r="B33" s="43"/>
      <c r="C33" s="44"/>
      <c r="D33" s="44"/>
      <c r="E33" s="51" t="s">
        <v>52</v>
      </c>
      <c r="F33" s="143">
        <f>ROUND(SUM(BF87:BF162), 0)</f>
        <v>0</v>
      </c>
      <c r="G33" s="44"/>
      <c r="H33" s="44"/>
      <c r="I33" s="144">
        <v>0.15</v>
      </c>
      <c r="J33" s="143">
        <f>ROUND(ROUND((SUM(BF87:BF162)), 0)*I33, 0)</f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53</v>
      </c>
      <c r="F34" s="143">
        <f>ROUND(SUM(BG87:BG162), 0)</f>
        <v>0</v>
      </c>
      <c r="G34" s="44"/>
      <c r="H34" s="44"/>
      <c r="I34" s="144">
        <v>0.21</v>
      </c>
      <c r="J34" s="143">
        <v>0</v>
      </c>
      <c r="K34" s="47"/>
    </row>
    <row r="35" spans="2:11" s="1" customFormat="1" ht="14.45" hidden="1" customHeight="1">
      <c r="B35" s="43"/>
      <c r="C35" s="44"/>
      <c r="D35" s="44"/>
      <c r="E35" s="51" t="s">
        <v>54</v>
      </c>
      <c r="F35" s="143">
        <f>ROUND(SUM(BH87:BH162), 0)</f>
        <v>0</v>
      </c>
      <c r="G35" s="44"/>
      <c r="H35" s="44"/>
      <c r="I35" s="144">
        <v>0.15</v>
      </c>
      <c r="J35" s="143"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55</v>
      </c>
      <c r="F36" s="143">
        <f>ROUND(SUM(BI87:BI162), 0)</f>
        <v>0</v>
      </c>
      <c r="G36" s="44"/>
      <c r="H36" s="44"/>
      <c r="I36" s="144">
        <v>0</v>
      </c>
      <c r="J36" s="143">
        <v>0</v>
      </c>
      <c r="K36" s="47"/>
    </row>
    <row r="37" spans="2:11" s="1" customFormat="1" ht="6.95" customHeight="1">
      <c r="B37" s="43"/>
      <c r="C37" s="44"/>
      <c r="D37" s="44"/>
      <c r="E37" s="44"/>
      <c r="F37" s="44"/>
      <c r="G37" s="44"/>
      <c r="H37" s="44"/>
      <c r="I37" s="130"/>
      <c r="J37" s="44"/>
      <c r="K37" s="47"/>
    </row>
    <row r="38" spans="2:11" s="1" customFormat="1" ht="25.35" customHeight="1">
      <c r="B38" s="43"/>
      <c r="C38" s="145"/>
      <c r="D38" s="146" t="s">
        <v>56</v>
      </c>
      <c r="E38" s="81"/>
      <c r="F38" s="81"/>
      <c r="G38" s="147" t="s">
        <v>57</v>
      </c>
      <c r="H38" s="148" t="s">
        <v>58</v>
      </c>
      <c r="I38" s="149"/>
      <c r="J38" s="150">
        <f>SUM(J29:J36)</f>
        <v>0</v>
      </c>
      <c r="K38" s="151"/>
    </row>
    <row r="39" spans="2:11" s="1" customFormat="1" ht="14.45" customHeight="1">
      <c r="B39" s="58"/>
      <c r="C39" s="59"/>
      <c r="D39" s="59"/>
      <c r="E39" s="59"/>
      <c r="F39" s="59"/>
      <c r="G39" s="59"/>
      <c r="H39" s="59"/>
      <c r="I39" s="152"/>
      <c r="J39" s="59"/>
      <c r="K39" s="60"/>
    </row>
    <row r="43" spans="2:11" s="1" customFormat="1" ht="6.95" customHeight="1">
      <c r="B43" s="153"/>
      <c r="C43" s="154"/>
      <c r="D43" s="154"/>
      <c r="E43" s="154"/>
      <c r="F43" s="154"/>
      <c r="G43" s="154"/>
      <c r="H43" s="154"/>
      <c r="I43" s="155"/>
      <c r="J43" s="154"/>
      <c r="K43" s="156"/>
    </row>
    <row r="44" spans="2:11" s="1" customFormat="1" ht="36.950000000000003" customHeight="1">
      <c r="B44" s="43"/>
      <c r="C44" s="31" t="s">
        <v>298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6.95" customHeight="1">
      <c r="B45" s="43"/>
      <c r="C45" s="44"/>
      <c r="D45" s="44"/>
      <c r="E45" s="44"/>
      <c r="F45" s="44"/>
      <c r="G45" s="44"/>
      <c r="H45" s="44"/>
      <c r="I45" s="130"/>
      <c r="J45" s="44"/>
      <c r="K45" s="47"/>
    </row>
    <row r="46" spans="2:11" s="1" customFormat="1" ht="14.45" customHeight="1">
      <c r="B46" s="43"/>
      <c r="C46" s="38" t="s">
        <v>18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6.5" customHeight="1">
      <c r="B47" s="43"/>
      <c r="C47" s="44"/>
      <c r="D47" s="44"/>
      <c r="E47" s="404" t="str">
        <f>E7</f>
        <v>ÚPRAVA VEŘEJNÉHO PROSTORU MEZI UL. VÝSTAVNÍ-VELETRŽNÍ PŘI MENDLOVĚ NÁM.ČÁST 1 - PARK</v>
      </c>
      <c r="F47" s="405"/>
      <c r="G47" s="405"/>
      <c r="H47" s="405"/>
      <c r="I47" s="130"/>
      <c r="J47" s="44"/>
      <c r="K47" s="47"/>
    </row>
    <row r="48" spans="2:11">
      <c r="B48" s="29"/>
      <c r="C48" s="38" t="s">
        <v>275</v>
      </c>
      <c r="D48" s="30"/>
      <c r="E48" s="30"/>
      <c r="F48" s="30"/>
      <c r="G48" s="30"/>
      <c r="H48" s="30"/>
      <c r="I48" s="129"/>
      <c r="J48" s="30"/>
      <c r="K48" s="32"/>
    </row>
    <row r="49" spans="2:47" s="1" customFormat="1" ht="16.5" customHeight="1">
      <c r="B49" s="43"/>
      <c r="C49" s="44"/>
      <c r="D49" s="44"/>
      <c r="E49" s="404" t="s">
        <v>1100</v>
      </c>
      <c r="F49" s="406"/>
      <c r="G49" s="406"/>
      <c r="H49" s="406"/>
      <c r="I49" s="130"/>
      <c r="J49" s="44"/>
      <c r="K49" s="47"/>
    </row>
    <row r="50" spans="2:47" s="1" customFormat="1" ht="14.45" customHeight="1">
      <c r="B50" s="43"/>
      <c r="C50" s="38" t="s">
        <v>281</v>
      </c>
      <c r="D50" s="44"/>
      <c r="E50" s="44"/>
      <c r="F50" s="44"/>
      <c r="G50" s="44"/>
      <c r="H50" s="44"/>
      <c r="I50" s="130"/>
      <c r="J50" s="44"/>
      <c r="K50" s="47"/>
    </row>
    <row r="51" spans="2:47" s="1" customFormat="1" ht="17.25" customHeight="1">
      <c r="B51" s="43"/>
      <c r="C51" s="44"/>
      <c r="D51" s="44"/>
      <c r="E51" s="407" t="str">
        <f>E11</f>
        <v>SO 02.10 - Schodiště</v>
      </c>
      <c r="F51" s="406"/>
      <c r="G51" s="406"/>
      <c r="H51" s="406"/>
      <c r="I51" s="130"/>
      <c r="J51" s="44"/>
      <c r="K51" s="47"/>
    </row>
    <row r="52" spans="2:47" s="1" customFormat="1" ht="6.95" customHeight="1">
      <c r="B52" s="43"/>
      <c r="C52" s="44"/>
      <c r="D52" s="44"/>
      <c r="E52" s="44"/>
      <c r="F52" s="44"/>
      <c r="G52" s="44"/>
      <c r="H52" s="44"/>
      <c r="I52" s="130"/>
      <c r="J52" s="44"/>
      <c r="K52" s="47"/>
    </row>
    <row r="53" spans="2:47" s="1" customFormat="1" ht="18" customHeight="1">
      <c r="B53" s="43"/>
      <c r="C53" s="38" t="s">
        <v>25</v>
      </c>
      <c r="D53" s="44"/>
      <c r="E53" s="44"/>
      <c r="F53" s="36" t="str">
        <f>F14</f>
        <v>BRNO</v>
      </c>
      <c r="G53" s="44"/>
      <c r="H53" s="44"/>
      <c r="I53" s="131" t="s">
        <v>27</v>
      </c>
      <c r="J53" s="132" t="str">
        <f>IF(J14="","",J14)</f>
        <v>15. 8. 2017</v>
      </c>
      <c r="K53" s="47"/>
    </row>
    <row r="54" spans="2:47" s="1" customFormat="1" ht="6.95" customHeight="1">
      <c r="B54" s="43"/>
      <c r="C54" s="44"/>
      <c r="D54" s="44"/>
      <c r="E54" s="44"/>
      <c r="F54" s="44"/>
      <c r="G54" s="44"/>
      <c r="H54" s="44"/>
      <c r="I54" s="130"/>
      <c r="J54" s="44"/>
      <c r="K54" s="47"/>
    </row>
    <row r="55" spans="2:47" s="1" customFormat="1">
      <c r="B55" s="43"/>
      <c r="C55" s="38" t="s">
        <v>34</v>
      </c>
      <c r="D55" s="44"/>
      <c r="E55" s="44"/>
      <c r="F55" s="36" t="str">
        <f>E17</f>
        <v>Statutární město Brno</v>
      </c>
      <c r="G55" s="44"/>
      <c r="H55" s="44"/>
      <c r="I55" s="131" t="s">
        <v>41</v>
      </c>
      <c r="J55" s="368" t="str">
        <f>E23</f>
        <v>ATELIÉR ZAHRADNÍ A KRAJIN. ARCHITEKTURY  Z.SENDLER</v>
      </c>
      <c r="K55" s="47"/>
    </row>
    <row r="56" spans="2:47" s="1" customFormat="1" ht="14.45" customHeight="1">
      <c r="B56" s="43"/>
      <c r="C56" s="38" t="s">
        <v>39</v>
      </c>
      <c r="D56" s="44"/>
      <c r="E56" s="44"/>
      <c r="F56" s="36" t="str">
        <f>IF(E20="","",E20)</f>
        <v/>
      </c>
      <c r="G56" s="44"/>
      <c r="H56" s="44"/>
      <c r="I56" s="130"/>
      <c r="J56" s="408"/>
      <c r="K56" s="47"/>
    </row>
    <row r="57" spans="2:47" s="1" customFormat="1" ht="10.35" customHeight="1">
      <c r="B57" s="43"/>
      <c r="C57" s="44"/>
      <c r="D57" s="44"/>
      <c r="E57" s="44"/>
      <c r="F57" s="44"/>
      <c r="G57" s="44"/>
      <c r="H57" s="44"/>
      <c r="I57" s="130"/>
      <c r="J57" s="44"/>
      <c r="K57" s="47"/>
    </row>
    <row r="58" spans="2:47" s="1" customFormat="1" ht="29.25" customHeight="1">
      <c r="B58" s="43"/>
      <c r="C58" s="157" t="s">
        <v>299</v>
      </c>
      <c r="D58" s="145"/>
      <c r="E58" s="145"/>
      <c r="F58" s="145"/>
      <c r="G58" s="145"/>
      <c r="H58" s="145"/>
      <c r="I58" s="158"/>
      <c r="J58" s="159" t="s">
        <v>300</v>
      </c>
      <c r="K58" s="160"/>
    </row>
    <row r="59" spans="2:47" s="1" customFormat="1" ht="10.35" customHeight="1">
      <c r="B59" s="43"/>
      <c r="C59" s="44"/>
      <c r="D59" s="44"/>
      <c r="E59" s="44"/>
      <c r="F59" s="44"/>
      <c r="G59" s="44"/>
      <c r="H59" s="44"/>
      <c r="I59" s="130"/>
      <c r="J59" s="44"/>
      <c r="K59" s="47"/>
    </row>
    <row r="60" spans="2:47" s="1" customFormat="1" ht="29.25" customHeight="1">
      <c r="B60" s="43"/>
      <c r="C60" s="161" t="s">
        <v>301</v>
      </c>
      <c r="D60" s="44"/>
      <c r="E60" s="44"/>
      <c r="F60" s="44"/>
      <c r="G60" s="44"/>
      <c r="H60" s="44"/>
      <c r="I60" s="130"/>
      <c r="J60" s="141">
        <f>J87</f>
        <v>0</v>
      </c>
      <c r="K60" s="47"/>
      <c r="AU60" s="25" t="s">
        <v>302</v>
      </c>
    </row>
    <row r="61" spans="2:47" s="8" customFormat="1" ht="24.95" customHeight="1">
      <c r="B61" s="162"/>
      <c r="C61" s="163"/>
      <c r="D61" s="164" t="s">
        <v>303</v>
      </c>
      <c r="E61" s="165"/>
      <c r="F61" s="165"/>
      <c r="G61" s="165"/>
      <c r="H61" s="165"/>
      <c r="I61" s="166"/>
      <c r="J61" s="167">
        <f>J88</f>
        <v>0</v>
      </c>
      <c r="K61" s="168"/>
    </row>
    <row r="62" spans="2:47" s="9" customFormat="1" ht="19.899999999999999" customHeight="1">
      <c r="B62" s="169"/>
      <c r="C62" s="170"/>
      <c r="D62" s="171" t="s">
        <v>304</v>
      </c>
      <c r="E62" s="172"/>
      <c r="F62" s="172"/>
      <c r="G62" s="172"/>
      <c r="H62" s="172"/>
      <c r="I62" s="173"/>
      <c r="J62" s="174">
        <f>J89</f>
        <v>0</v>
      </c>
      <c r="K62" s="175"/>
    </row>
    <row r="63" spans="2:47" s="9" customFormat="1" ht="19.899999999999999" customHeight="1">
      <c r="B63" s="169"/>
      <c r="C63" s="170"/>
      <c r="D63" s="171" t="s">
        <v>1110</v>
      </c>
      <c r="E63" s="172"/>
      <c r="F63" s="172"/>
      <c r="G63" s="172"/>
      <c r="H63" s="172"/>
      <c r="I63" s="173"/>
      <c r="J63" s="174">
        <f>J115</f>
        <v>0</v>
      </c>
      <c r="K63" s="175"/>
    </row>
    <row r="64" spans="2:47" s="9" customFormat="1" ht="19.899999999999999" customHeight="1">
      <c r="B64" s="169"/>
      <c r="C64" s="170"/>
      <c r="D64" s="171" t="s">
        <v>2233</v>
      </c>
      <c r="E64" s="172"/>
      <c r="F64" s="172"/>
      <c r="G64" s="172"/>
      <c r="H64" s="172"/>
      <c r="I64" s="173"/>
      <c r="J64" s="174">
        <f>J140</f>
        <v>0</v>
      </c>
      <c r="K64" s="175"/>
    </row>
    <row r="65" spans="2:12" s="9" customFormat="1" ht="19.899999999999999" customHeight="1">
      <c r="B65" s="169"/>
      <c r="C65" s="170"/>
      <c r="D65" s="171" t="s">
        <v>309</v>
      </c>
      <c r="E65" s="172"/>
      <c r="F65" s="172"/>
      <c r="G65" s="172"/>
      <c r="H65" s="172"/>
      <c r="I65" s="173"/>
      <c r="J65" s="174">
        <f>J161</f>
        <v>0</v>
      </c>
      <c r="K65" s="175"/>
    </row>
    <row r="66" spans="2:12" s="1" customFormat="1" ht="21.75" customHeight="1">
      <c r="B66" s="43"/>
      <c r="C66" s="44"/>
      <c r="D66" s="44"/>
      <c r="E66" s="44"/>
      <c r="F66" s="44"/>
      <c r="G66" s="44"/>
      <c r="H66" s="44"/>
      <c r="I66" s="130"/>
      <c r="J66" s="44"/>
      <c r="K66" s="47"/>
    </row>
    <row r="67" spans="2:12" s="1" customFormat="1" ht="6.95" customHeight="1">
      <c r="B67" s="58"/>
      <c r="C67" s="59"/>
      <c r="D67" s="59"/>
      <c r="E67" s="59"/>
      <c r="F67" s="59"/>
      <c r="G67" s="59"/>
      <c r="H67" s="59"/>
      <c r="I67" s="152"/>
      <c r="J67" s="59"/>
      <c r="K67" s="60"/>
    </row>
    <row r="71" spans="2:12" s="1" customFormat="1" ht="6.95" customHeight="1">
      <c r="B71" s="61"/>
      <c r="C71" s="62"/>
      <c r="D71" s="62"/>
      <c r="E71" s="62"/>
      <c r="F71" s="62"/>
      <c r="G71" s="62"/>
      <c r="H71" s="62"/>
      <c r="I71" s="155"/>
      <c r="J71" s="62"/>
      <c r="K71" s="62"/>
      <c r="L71" s="63"/>
    </row>
    <row r="72" spans="2:12" s="1" customFormat="1" ht="36.950000000000003" customHeight="1">
      <c r="B72" s="43"/>
      <c r="C72" s="64" t="s">
        <v>315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6.95" customHeight="1">
      <c r="B73" s="43"/>
      <c r="C73" s="65"/>
      <c r="D73" s="65"/>
      <c r="E73" s="65"/>
      <c r="F73" s="65"/>
      <c r="G73" s="65"/>
      <c r="H73" s="65"/>
      <c r="I73" s="176"/>
      <c r="J73" s="65"/>
      <c r="K73" s="65"/>
      <c r="L73" s="63"/>
    </row>
    <row r="74" spans="2:12" s="1" customFormat="1" ht="14.45" customHeight="1">
      <c r="B74" s="43"/>
      <c r="C74" s="67" t="s">
        <v>18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6.5" customHeight="1">
      <c r="B75" s="43"/>
      <c r="C75" s="65"/>
      <c r="D75" s="65"/>
      <c r="E75" s="409" t="str">
        <f>E7</f>
        <v>ÚPRAVA VEŘEJNÉHO PROSTORU MEZI UL. VÝSTAVNÍ-VELETRŽNÍ PŘI MENDLOVĚ NÁM.ČÁST 1 - PARK</v>
      </c>
      <c r="F75" s="410"/>
      <c r="G75" s="410"/>
      <c r="H75" s="410"/>
      <c r="I75" s="176"/>
      <c r="J75" s="65"/>
      <c r="K75" s="65"/>
      <c r="L75" s="63"/>
    </row>
    <row r="76" spans="2:12">
      <c r="B76" s="29"/>
      <c r="C76" s="67" t="s">
        <v>275</v>
      </c>
      <c r="D76" s="177"/>
      <c r="E76" s="177"/>
      <c r="F76" s="177"/>
      <c r="G76" s="177"/>
      <c r="H76" s="177"/>
      <c r="J76" s="177"/>
      <c r="K76" s="177"/>
      <c r="L76" s="178"/>
    </row>
    <row r="77" spans="2:12" s="1" customFormat="1" ht="16.5" customHeight="1">
      <c r="B77" s="43"/>
      <c r="C77" s="65"/>
      <c r="D77" s="65"/>
      <c r="E77" s="409" t="s">
        <v>1100</v>
      </c>
      <c r="F77" s="411"/>
      <c r="G77" s="411"/>
      <c r="H77" s="411"/>
      <c r="I77" s="176"/>
      <c r="J77" s="65"/>
      <c r="K77" s="65"/>
      <c r="L77" s="63"/>
    </row>
    <row r="78" spans="2:12" s="1" customFormat="1" ht="14.45" customHeight="1">
      <c r="B78" s="43"/>
      <c r="C78" s="67" t="s">
        <v>281</v>
      </c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 ht="17.25" customHeight="1">
      <c r="B79" s="43"/>
      <c r="C79" s="65"/>
      <c r="D79" s="65"/>
      <c r="E79" s="379" t="str">
        <f>E11</f>
        <v>SO 02.10 - Schodiště</v>
      </c>
      <c r="F79" s="411"/>
      <c r="G79" s="411"/>
      <c r="H79" s="411"/>
      <c r="I79" s="176"/>
      <c r="J79" s="65"/>
      <c r="K79" s="65"/>
      <c r="L79" s="63"/>
    </row>
    <row r="80" spans="2:12" s="1" customFormat="1" ht="6.95" customHeight="1">
      <c r="B80" s="43"/>
      <c r="C80" s="65"/>
      <c r="D80" s="65"/>
      <c r="E80" s="65"/>
      <c r="F80" s="65"/>
      <c r="G80" s="65"/>
      <c r="H80" s="65"/>
      <c r="I80" s="176"/>
      <c r="J80" s="65"/>
      <c r="K80" s="65"/>
      <c r="L80" s="63"/>
    </row>
    <row r="81" spans="2:65" s="1" customFormat="1" ht="18" customHeight="1">
      <c r="B81" s="43"/>
      <c r="C81" s="67" t="s">
        <v>25</v>
      </c>
      <c r="D81" s="65"/>
      <c r="E81" s="65"/>
      <c r="F81" s="179" t="str">
        <f>F14</f>
        <v>BRNO</v>
      </c>
      <c r="G81" s="65"/>
      <c r="H81" s="65"/>
      <c r="I81" s="180" t="s">
        <v>27</v>
      </c>
      <c r="J81" s="75" t="str">
        <f>IF(J14="","",J14)</f>
        <v>15. 8. 2017</v>
      </c>
      <c r="K81" s="65"/>
      <c r="L81" s="63"/>
    </row>
    <row r="82" spans="2:65" s="1" customFormat="1" ht="6.95" customHeight="1">
      <c r="B82" s="43"/>
      <c r="C82" s="65"/>
      <c r="D82" s="65"/>
      <c r="E82" s="65"/>
      <c r="F82" s="65"/>
      <c r="G82" s="65"/>
      <c r="H82" s="65"/>
      <c r="I82" s="176"/>
      <c r="J82" s="65"/>
      <c r="K82" s="65"/>
      <c r="L82" s="63"/>
    </row>
    <row r="83" spans="2:65" s="1" customFormat="1">
      <c r="B83" s="43"/>
      <c r="C83" s="67" t="s">
        <v>34</v>
      </c>
      <c r="D83" s="65"/>
      <c r="E83" s="65"/>
      <c r="F83" s="179" t="str">
        <f>E17</f>
        <v>Statutární město Brno</v>
      </c>
      <c r="G83" s="65"/>
      <c r="H83" s="65"/>
      <c r="I83" s="180" t="s">
        <v>41</v>
      </c>
      <c r="J83" s="179" t="str">
        <f>E23</f>
        <v>ATELIÉR ZAHRADNÍ A KRAJIN. ARCHITEKTURY  Z.SENDLER</v>
      </c>
      <c r="K83" s="65"/>
      <c r="L83" s="63"/>
    </row>
    <row r="84" spans="2:65" s="1" customFormat="1" ht="14.45" customHeight="1">
      <c r="B84" s="43"/>
      <c r="C84" s="67" t="s">
        <v>39</v>
      </c>
      <c r="D84" s="65"/>
      <c r="E84" s="65"/>
      <c r="F84" s="179" t="str">
        <f>IF(E20="","",E20)</f>
        <v/>
      </c>
      <c r="G84" s="65"/>
      <c r="H84" s="65"/>
      <c r="I84" s="176"/>
      <c r="J84" s="65"/>
      <c r="K84" s="65"/>
      <c r="L84" s="63"/>
    </row>
    <row r="85" spans="2:65" s="1" customFormat="1" ht="10.3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0" customFormat="1" ht="29.25" customHeight="1">
      <c r="B86" s="181"/>
      <c r="C86" s="182" t="s">
        <v>316</v>
      </c>
      <c r="D86" s="183" t="s">
        <v>65</v>
      </c>
      <c r="E86" s="183" t="s">
        <v>61</v>
      </c>
      <c r="F86" s="183" t="s">
        <v>317</v>
      </c>
      <c r="G86" s="183" t="s">
        <v>318</v>
      </c>
      <c r="H86" s="183" t="s">
        <v>319</v>
      </c>
      <c r="I86" s="184" t="s">
        <v>320</v>
      </c>
      <c r="J86" s="183" t="s">
        <v>300</v>
      </c>
      <c r="K86" s="185" t="s">
        <v>321</v>
      </c>
      <c r="L86" s="186"/>
      <c r="M86" s="83" t="s">
        <v>322</v>
      </c>
      <c r="N86" s="84" t="s">
        <v>50</v>
      </c>
      <c r="O86" s="84" t="s">
        <v>323</v>
      </c>
      <c r="P86" s="84" t="s">
        <v>324</v>
      </c>
      <c r="Q86" s="84" t="s">
        <v>325</v>
      </c>
      <c r="R86" s="84" t="s">
        <v>326</v>
      </c>
      <c r="S86" s="84" t="s">
        <v>327</v>
      </c>
      <c r="T86" s="85" t="s">
        <v>328</v>
      </c>
    </row>
    <row r="87" spans="2:65" s="1" customFormat="1" ht="29.25" customHeight="1">
      <c r="B87" s="43"/>
      <c r="C87" s="89" t="s">
        <v>301</v>
      </c>
      <c r="D87" s="65"/>
      <c r="E87" s="65"/>
      <c r="F87" s="65"/>
      <c r="G87" s="65"/>
      <c r="H87" s="65"/>
      <c r="I87" s="176"/>
      <c r="J87" s="187">
        <f>BK87</f>
        <v>0</v>
      </c>
      <c r="K87" s="65"/>
      <c r="L87" s="63"/>
      <c r="M87" s="86"/>
      <c r="N87" s="87"/>
      <c r="O87" s="87"/>
      <c r="P87" s="188">
        <f>P88</f>
        <v>0</v>
      </c>
      <c r="Q87" s="87"/>
      <c r="R87" s="188">
        <f>R88</f>
        <v>113.30366807</v>
      </c>
      <c r="S87" s="87"/>
      <c r="T87" s="189">
        <f>T88</f>
        <v>0</v>
      </c>
      <c r="AT87" s="25" t="s">
        <v>79</v>
      </c>
      <c r="AU87" s="25" t="s">
        <v>302</v>
      </c>
      <c r="BK87" s="190">
        <f>BK88</f>
        <v>0</v>
      </c>
    </row>
    <row r="88" spans="2:65" s="11" customFormat="1" ht="37.35" customHeight="1">
      <c r="B88" s="191"/>
      <c r="C88" s="192"/>
      <c r="D88" s="193" t="s">
        <v>79</v>
      </c>
      <c r="E88" s="194" t="s">
        <v>329</v>
      </c>
      <c r="F88" s="194" t="s">
        <v>330</v>
      </c>
      <c r="G88" s="192"/>
      <c r="H88" s="192"/>
      <c r="I88" s="195"/>
      <c r="J88" s="196">
        <f>BK88</f>
        <v>0</v>
      </c>
      <c r="K88" s="192"/>
      <c r="L88" s="197"/>
      <c r="M88" s="198"/>
      <c r="N88" s="199"/>
      <c r="O88" s="199"/>
      <c r="P88" s="200">
        <f>P89+P115+P140+P161</f>
        <v>0</v>
      </c>
      <c r="Q88" s="199"/>
      <c r="R88" s="200">
        <f>R89+R115+R140+R161</f>
        <v>113.30366807</v>
      </c>
      <c r="S88" s="199"/>
      <c r="T88" s="201">
        <f>T89+T115+T140+T161</f>
        <v>0</v>
      </c>
      <c r="AR88" s="202" t="s">
        <v>29</v>
      </c>
      <c r="AT88" s="203" t="s">
        <v>79</v>
      </c>
      <c r="AU88" s="203" t="s">
        <v>80</v>
      </c>
      <c r="AY88" s="202" t="s">
        <v>331</v>
      </c>
      <c r="BK88" s="204">
        <f>BK89+BK115+BK140+BK161</f>
        <v>0</v>
      </c>
    </row>
    <row r="89" spans="2:65" s="11" customFormat="1" ht="19.899999999999999" customHeight="1">
      <c r="B89" s="191"/>
      <c r="C89" s="192"/>
      <c r="D89" s="193" t="s">
        <v>79</v>
      </c>
      <c r="E89" s="205" t="s">
        <v>29</v>
      </c>
      <c r="F89" s="205" t="s">
        <v>332</v>
      </c>
      <c r="G89" s="192"/>
      <c r="H89" s="192"/>
      <c r="I89" s="195"/>
      <c r="J89" s="206">
        <f>BK89</f>
        <v>0</v>
      </c>
      <c r="K89" s="192"/>
      <c r="L89" s="197"/>
      <c r="M89" s="198"/>
      <c r="N89" s="199"/>
      <c r="O89" s="199"/>
      <c r="P89" s="200">
        <f>SUM(P90:P114)</f>
        <v>0</v>
      </c>
      <c r="Q89" s="199"/>
      <c r="R89" s="200">
        <f>SUM(R90:R114)</f>
        <v>0</v>
      </c>
      <c r="S89" s="199"/>
      <c r="T89" s="201">
        <f>SUM(T90:T114)</f>
        <v>0</v>
      </c>
      <c r="AR89" s="202" t="s">
        <v>29</v>
      </c>
      <c r="AT89" s="203" t="s">
        <v>79</v>
      </c>
      <c r="AU89" s="203" t="s">
        <v>29</v>
      </c>
      <c r="AY89" s="202" t="s">
        <v>331</v>
      </c>
      <c r="BK89" s="204">
        <f>SUM(BK90:BK114)</f>
        <v>0</v>
      </c>
    </row>
    <row r="90" spans="2:65" s="1" customFormat="1" ht="16.5" customHeight="1">
      <c r="B90" s="43"/>
      <c r="C90" s="207" t="s">
        <v>29</v>
      </c>
      <c r="D90" s="207" t="s">
        <v>333</v>
      </c>
      <c r="E90" s="208" t="s">
        <v>822</v>
      </c>
      <c r="F90" s="209" t="s">
        <v>823</v>
      </c>
      <c r="G90" s="210" t="s">
        <v>422</v>
      </c>
      <c r="H90" s="211">
        <v>49.779000000000003</v>
      </c>
      <c r="I90" s="212"/>
      <c r="J90" s="213">
        <f>ROUND(I90*H90,2)</f>
        <v>0</v>
      </c>
      <c r="K90" s="209" t="s">
        <v>337</v>
      </c>
      <c r="L90" s="63"/>
      <c r="M90" s="214" t="s">
        <v>36</v>
      </c>
      <c r="N90" s="215" t="s">
        <v>51</v>
      </c>
      <c r="O90" s="44"/>
      <c r="P90" s="216">
        <f>O90*H90</f>
        <v>0</v>
      </c>
      <c r="Q90" s="216">
        <v>0</v>
      </c>
      <c r="R90" s="216">
        <f>Q90*H90</f>
        <v>0</v>
      </c>
      <c r="S90" s="216">
        <v>0</v>
      </c>
      <c r="T90" s="217">
        <f>S90*H90</f>
        <v>0</v>
      </c>
      <c r="AR90" s="25" t="s">
        <v>338</v>
      </c>
      <c r="AT90" s="25" t="s">
        <v>333</v>
      </c>
      <c r="AU90" s="25" t="s">
        <v>89</v>
      </c>
      <c r="AY90" s="25" t="s">
        <v>331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25" t="s">
        <v>29</v>
      </c>
      <c r="BK90" s="218">
        <f>ROUND(I90*H90,2)</f>
        <v>0</v>
      </c>
      <c r="BL90" s="25" t="s">
        <v>338</v>
      </c>
      <c r="BM90" s="25" t="s">
        <v>2234</v>
      </c>
    </row>
    <row r="91" spans="2:65" s="12" customFormat="1" ht="13.5">
      <c r="B91" s="219"/>
      <c r="C91" s="220"/>
      <c r="D91" s="221" t="s">
        <v>340</v>
      </c>
      <c r="E91" s="222" t="s">
        <v>36</v>
      </c>
      <c r="F91" s="223" t="s">
        <v>2235</v>
      </c>
      <c r="G91" s="220"/>
      <c r="H91" s="222" t="s">
        <v>36</v>
      </c>
      <c r="I91" s="224"/>
      <c r="J91" s="220"/>
      <c r="K91" s="220"/>
      <c r="L91" s="225"/>
      <c r="M91" s="226"/>
      <c r="N91" s="227"/>
      <c r="O91" s="227"/>
      <c r="P91" s="227"/>
      <c r="Q91" s="227"/>
      <c r="R91" s="227"/>
      <c r="S91" s="227"/>
      <c r="T91" s="228"/>
      <c r="AT91" s="229" t="s">
        <v>340</v>
      </c>
      <c r="AU91" s="229" t="s">
        <v>89</v>
      </c>
      <c r="AV91" s="12" t="s">
        <v>29</v>
      </c>
      <c r="AW91" s="12" t="s">
        <v>43</v>
      </c>
      <c r="AX91" s="12" t="s">
        <v>80</v>
      </c>
      <c r="AY91" s="229" t="s">
        <v>331</v>
      </c>
    </row>
    <row r="92" spans="2:65" s="14" customFormat="1" ht="13.5">
      <c r="B92" s="241"/>
      <c r="C92" s="242"/>
      <c r="D92" s="221" t="s">
        <v>340</v>
      </c>
      <c r="E92" s="243" t="s">
        <v>36</v>
      </c>
      <c r="F92" s="244" t="s">
        <v>2236</v>
      </c>
      <c r="G92" s="242"/>
      <c r="H92" s="245">
        <v>6.84</v>
      </c>
      <c r="I92" s="246"/>
      <c r="J92" s="242"/>
      <c r="K92" s="242"/>
      <c r="L92" s="247"/>
      <c r="M92" s="248"/>
      <c r="N92" s="249"/>
      <c r="O92" s="249"/>
      <c r="P92" s="249"/>
      <c r="Q92" s="249"/>
      <c r="R92" s="249"/>
      <c r="S92" s="249"/>
      <c r="T92" s="250"/>
      <c r="AT92" s="251" t="s">
        <v>340</v>
      </c>
      <c r="AU92" s="251" t="s">
        <v>89</v>
      </c>
      <c r="AV92" s="14" t="s">
        <v>89</v>
      </c>
      <c r="AW92" s="14" t="s">
        <v>43</v>
      </c>
      <c r="AX92" s="14" t="s">
        <v>80</v>
      </c>
      <c r="AY92" s="251" t="s">
        <v>331</v>
      </c>
    </row>
    <row r="93" spans="2:65" s="14" customFormat="1" ht="13.5">
      <c r="B93" s="241"/>
      <c r="C93" s="242"/>
      <c r="D93" s="221" t="s">
        <v>340</v>
      </c>
      <c r="E93" s="243" t="s">
        <v>36</v>
      </c>
      <c r="F93" s="244" t="s">
        <v>2237</v>
      </c>
      <c r="G93" s="242"/>
      <c r="H93" s="245">
        <v>5.976</v>
      </c>
      <c r="I93" s="246"/>
      <c r="J93" s="242"/>
      <c r="K93" s="242"/>
      <c r="L93" s="247"/>
      <c r="M93" s="248"/>
      <c r="N93" s="249"/>
      <c r="O93" s="249"/>
      <c r="P93" s="249"/>
      <c r="Q93" s="249"/>
      <c r="R93" s="249"/>
      <c r="S93" s="249"/>
      <c r="T93" s="250"/>
      <c r="AT93" s="251" t="s">
        <v>340</v>
      </c>
      <c r="AU93" s="251" t="s">
        <v>89</v>
      </c>
      <c r="AV93" s="14" t="s">
        <v>89</v>
      </c>
      <c r="AW93" s="14" t="s">
        <v>43</v>
      </c>
      <c r="AX93" s="14" t="s">
        <v>80</v>
      </c>
      <c r="AY93" s="251" t="s">
        <v>331</v>
      </c>
    </row>
    <row r="94" spans="2:65" s="14" customFormat="1" ht="13.5">
      <c r="B94" s="241"/>
      <c r="C94" s="242"/>
      <c r="D94" s="221" t="s">
        <v>340</v>
      </c>
      <c r="E94" s="243" t="s">
        <v>36</v>
      </c>
      <c r="F94" s="244" t="s">
        <v>2238</v>
      </c>
      <c r="G94" s="242"/>
      <c r="H94" s="245">
        <v>10.413</v>
      </c>
      <c r="I94" s="246"/>
      <c r="J94" s="242"/>
      <c r="K94" s="242"/>
      <c r="L94" s="247"/>
      <c r="M94" s="248"/>
      <c r="N94" s="249"/>
      <c r="O94" s="249"/>
      <c r="P94" s="249"/>
      <c r="Q94" s="249"/>
      <c r="R94" s="249"/>
      <c r="S94" s="249"/>
      <c r="T94" s="250"/>
      <c r="AT94" s="251" t="s">
        <v>340</v>
      </c>
      <c r="AU94" s="251" t="s">
        <v>89</v>
      </c>
      <c r="AV94" s="14" t="s">
        <v>89</v>
      </c>
      <c r="AW94" s="14" t="s">
        <v>43</v>
      </c>
      <c r="AX94" s="14" t="s">
        <v>80</v>
      </c>
      <c r="AY94" s="251" t="s">
        <v>331</v>
      </c>
    </row>
    <row r="95" spans="2:65" s="14" customFormat="1" ht="13.5">
      <c r="B95" s="241"/>
      <c r="C95" s="242"/>
      <c r="D95" s="221" t="s">
        <v>340</v>
      </c>
      <c r="E95" s="243" t="s">
        <v>36</v>
      </c>
      <c r="F95" s="244" t="s">
        <v>2239</v>
      </c>
      <c r="G95" s="242"/>
      <c r="H95" s="245">
        <v>26.55</v>
      </c>
      <c r="I95" s="246"/>
      <c r="J95" s="242"/>
      <c r="K95" s="242"/>
      <c r="L95" s="247"/>
      <c r="M95" s="248"/>
      <c r="N95" s="249"/>
      <c r="O95" s="249"/>
      <c r="P95" s="249"/>
      <c r="Q95" s="249"/>
      <c r="R95" s="249"/>
      <c r="S95" s="249"/>
      <c r="T95" s="250"/>
      <c r="AT95" s="251" t="s">
        <v>340</v>
      </c>
      <c r="AU95" s="251" t="s">
        <v>89</v>
      </c>
      <c r="AV95" s="14" t="s">
        <v>89</v>
      </c>
      <c r="AW95" s="14" t="s">
        <v>43</v>
      </c>
      <c r="AX95" s="14" t="s">
        <v>80</v>
      </c>
      <c r="AY95" s="251" t="s">
        <v>331</v>
      </c>
    </row>
    <row r="96" spans="2:65" s="15" customFormat="1" ht="13.5">
      <c r="B96" s="252"/>
      <c r="C96" s="253"/>
      <c r="D96" s="221" t="s">
        <v>340</v>
      </c>
      <c r="E96" s="254" t="s">
        <v>800</v>
      </c>
      <c r="F96" s="255" t="s">
        <v>350</v>
      </c>
      <c r="G96" s="253"/>
      <c r="H96" s="256">
        <v>49.779000000000003</v>
      </c>
      <c r="I96" s="257"/>
      <c r="J96" s="253"/>
      <c r="K96" s="253"/>
      <c r="L96" s="258"/>
      <c r="M96" s="259"/>
      <c r="N96" s="260"/>
      <c r="O96" s="260"/>
      <c r="P96" s="260"/>
      <c r="Q96" s="260"/>
      <c r="R96" s="260"/>
      <c r="S96" s="260"/>
      <c r="T96" s="261"/>
      <c r="AT96" s="262" t="s">
        <v>340</v>
      </c>
      <c r="AU96" s="262" t="s">
        <v>89</v>
      </c>
      <c r="AV96" s="15" t="s">
        <v>338</v>
      </c>
      <c r="AW96" s="15" t="s">
        <v>43</v>
      </c>
      <c r="AX96" s="15" t="s">
        <v>29</v>
      </c>
      <c r="AY96" s="262" t="s">
        <v>331</v>
      </c>
    </row>
    <row r="97" spans="2:65" s="1" customFormat="1" ht="16.5" customHeight="1">
      <c r="B97" s="43"/>
      <c r="C97" s="207" t="s">
        <v>89</v>
      </c>
      <c r="D97" s="207" t="s">
        <v>333</v>
      </c>
      <c r="E97" s="208" t="s">
        <v>433</v>
      </c>
      <c r="F97" s="209" t="s">
        <v>434</v>
      </c>
      <c r="G97" s="210" t="s">
        <v>422</v>
      </c>
      <c r="H97" s="211">
        <v>49.779000000000003</v>
      </c>
      <c r="I97" s="212"/>
      <c r="J97" s="213">
        <f>ROUND(I97*H97,2)</f>
        <v>0</v>
      </c>
      <c r="K97" s="209" t="s">
        <v>337</v>
      </c>
      <c r="L97" s="63"/>
      <c r="M97" s="214" t="s">
        <v>36</v>
      </c>
      <c r="N97" s="215" t="s">
        <v>51</v>
      </c>
      <c r="O97" s="44"/>
      <c r="P97" s="216">
        <f>O97*H97</f>
        <v>0</v>
      </c>
      <c r="Q97" s="216">
        <v>0</v>
      </c>
      <c r="R97" s="216">
        <f>Q97*H97</f>
        <v>0</v>
      </c>
      <c r="S97" s="216">
        <v>0</v>
      </c>
      <c r="T97" s="217">
        <f>S97*H97</f>
        <v>0</v>
      </c>
      <c r="AR97" s="25" t="s">
        <v>338</v>
      </c>
      <c r="AT97" s="25" t="s">
        <v>333</v>
      </c>
      <c r="AU97" s="25" t="s">
        <v>89</v>
      </c>
      <c r="AY97" s="25" t="s">
        <v>331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25" t="s">
        <v>29</v>
      </c>
      <c r="BK97" s="218">
        <f>ROUND(I97*H97,2)</f>
        <v>0</v>
      </c>
      <c r="BL97" s="25" t="s">
        <v>338</v>
      </c>
      <c r="BM97" s="25" t="s">
        <v>2240</v>
      </c>
    </row>
    <row r="98" spans="2:65" s="14" customFormat="1" ht="13.5">
      <c r="B98" s="241"/>
      <c r="C98" s="242"/>
      <c r="D98" s="221" t="s">
        <v>340</v>
      </c>
      <c r="E98" s="243" t="s">
        <v>36</v>
      </c>
      <c r="F98" s="244" t="s">
        <v>800</v>
      </c>
      <c r="G98" s="242"/>
      <c r="H98" s="245">
        <v>49.779000000000003</v>
      </c>
      <c r="I98" s="246"/>
      <c r="J98" s="242"/>
      <c r="K98" s="242"/>
      <c r="L98" s="247"/>
      <c r="M98" s="248"/>
      <c r="N98" s="249"/>
      <c r="O98" s="249"/>
      <c r="P98" s="249"/>
      <c r="Q98" s="249"/>
      <c r="R98" s="249"/>
      <c r="S98" s="249"/>
      <c r="T98" s="250"/>
      <c r="AT98" s="251" t="s">
        <v>340</v>
      </c>
      <c r="AU98" s="251" t="s">
        <v>89</v>
      </c>
      <c r="AV98" s="14" t="s">
        <v>89</v>
      </c>
      <c r="AW98" s="14" t="s">
        <v>43</v>
      </c>
      <c r="AX98" s="14" t="s">
        <v>80</v>
      </c>
      <c r="AY98" s="251" t="s">
        <v>331</v>
      </c>
    </row>
    <row r="99" spans="2:65" s="15" customFormat="1" ht="13.5">
      <c r="B99" s="252"/>
      <c r="C99" s="253"/>
      <c r="D99" s="221" t="s">
        <v>340</v>
      </c>
      <c r="E99" s="254" t="s">
        <v>796</v>
      </c>
      <c r="F99" s="255" t="s">
        <v>350</v>
      </c>
      <c r="G99" s="253"/>
      <c r="H99" s="256">
        <v>49.779000000000003</v>
      </c>
      <c r="I99" s="257"/>
      <c r="J99" s="253"/>
      <c r="K99" s="253"/>
      <c r="L99" s="258"/>
      <c r="M99" s="259"/>
      <c r="N99" s="260"/>
      <c r="O99" s="260"/>
      <c r="P99" s="260"/>
      <c r="Q99" s="260"/>
      <c r="R99" s="260"/>
      <c r="S99" s="260"/>
      <c r="T99" s="261"/>
      <c r="AT99" s="262" t="s">
        <v>340</v>
      </c>
      <c r="AU99" s="262" t="s">
        <v>89</v>
      </c>
      <c r="AV99" s="15" t="s">
        <v>338</v>
      </c>
      <c r="AW99" s="15" t="s">
        <v>43</v>
      </c>
      <c r="AX99" s="15" t="s">
        <v>29</v>
      </c>
      <c r="AY99" s="262" t="s">
        <v>331</v>
      </c>
    </row>
    <row r="100" spans="2:65" s="1" customFormat="1" ht="16.5" customHeight="1">
      <c r="B100" s="43"/>
      <c r="C100" s="207" t="s">
        <v>113</v>
      </c>
      <c r="D100" s="207" t="s">
        <v>333</v>
      </c>
      <c r="E100" s="208" t="s">
        <v>833</v>
      </c>
      <c r="F100" s="209" t="s">
        <v>834</v>
      </c>
      <c r="G100" s="210" t="s">
        <v>422</v>
      </c>
      <c r="H100" s="211">
        <v>49.779000000000003</v>
      </c>
      <c r="I100" s="212"/>
      <c r="J100" s="213">
        <f>ROUND(I100*H100,2)</f>
        <v>0</v>
      </c>
      <c r="K100" s="209" t="s">
        <v>36</v>
      </c>
      <c r="L100" s="63"/>
      <c r="M100" s="214" t="s">
        <v>36</v>
      </c>
      <c r="N100" s="215" t="s">
        <v>51</v>
      </c>
      <c r="O100" s="44"/>
      <c r="P100" s="216">
        <f>O100*H100</f>
        <v>0</v>
      </c>
      <c r="Q100" s="216">
        <v>0</v>
      </c>
      <c r="R100" s="216">
        <f>Q100*H100</f>
        <v>0</v>
      </c>
      <c r="S100" s="216">
        <v>0</v>
      </c>
      <c r="T100" s="217">
        <f>S100*H100</f>
        <v>0</v>
      </c>
      <c r="AR100" s="25" t="s">
        <v>338</v>
      </c>
      <c r="AT100" s="25" t="s">
        <v>333</v>
      </c>
      <c r="AU100" s="25" t="s">
        <v>89</v>
      </c>
      <c r="AY100" s="25" t="s">
        <v>331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25" t="s">
        <v>29</v>
      </c>
      <c r="BK100" s="218">
        <f>ROUND(I100*H100,2)</f>
        <v>0</v>
      </c>
      <c r="BL100" s="25" t="s">
        <v>338</v>
      </c>
      <c r="BM100" s="25" t="s">
        <v>2241</v>
      </c>
    </row>
    <row r="101" spans="2:65" s="14" customFormat="1" ht="13.5">
      <c r="B101" s="241"/>
      <c r="C101" s="242"/>
      <c r="D101" s="221" t="s">
        <v>340</v>
      </c>
      <c r="E101" s="243" t="s">
        <v>36</v>
      </c>
      <c r="F101" s="244" t="s">
        <v>796</v>
      </c>
      <c r="G101" s="242"/>
      <c r="H101" s="245">
        <v>49.779000000000003</v>
      </c>
      <c r="I101" s="246"/>
      <c r="J101" s="242"/>
      <c r="K101" s="242"/>
      <c r="L101" s="247"/>
      <c r="M101" s="248"/>
      <c r="N101" s="249"/>
      <c r="O101" s="249"/>
      <c r="P101" s="249"/>
      <c r="Q101" s="249"/>
      <c r="R101" s="249"/>
      <c r="S101" s="249"/>
      <c r="T101" s="250"/>
      <c r="AT101" s="251" t="s">
        <v>340</v>
      </c>
      <c r="AU101" s="251" t="s">
        <v>89</v>
      </c>
      <c r="AV101" s="14" t="s">
        <v>89</v>
      </c>
      <c r="AW101" s="14" t="s">
        <v>43</v>
      </c>
      <c r="AX101" s="14" t="s">
        <v>29</v>
      </c>
      <c r="AY101" s="251" t="s">
        <v>331</v>
      </c>
    </row>
    <row r="102" spans="2:65" s="1" customFormat="1" ht="16.5" customHeight="1">
      <c r="B102" s="43"/>
      <c r="C102" s="207" t="s">
        <v>338</v>
      </c>
      <c r="D102" s="207" t="s">
        <v>333</v>
      </c>
      <c r="E102" s="208" t="s">
        <v>453</v>
      </c>
      <c r="F102" s="209" t="s">
        <v>454</v>
      </c>
      <c r="G102" s="210" t="s">
        <v>422</v>
      </c>
      <c r="H102" s="211">
        <v>29.158999999999999</v>
      </c>
      <c r="I102" s="212"/>
      <c r="J102" s="213">
        <f>ROUND(I102*H102,2)</f>
        <v>0</v>
      </c>
      <c r="K102" s="209" t="s">
        <v>337</v>
      </c>
      <c r="L102" s="63"/>
      <c r="M102" s="214" t="s">
        <v>36</v>
      </c>
      <c r="N102" s="215" t="s">
        <v>51</v>
      </c>
      <c r="O102" s="44"/>
      <c r="P102" s="216">
        <f>O102*H102</f>
        <v>0</v>
      </c>
      <c r="Q102" s="216">
        <v>0</v>
      </c>
      <c r="R102" s="216">
        <f>Q102*H102</f>
        <v>0</v>
      </c>
      <c r="S102" s="216">
        <v>0</v>
      </c>
      <c r="T102" s="217">
        <f>S102*H102</f>
        <v>0</v>
      </c>
      <c r="AR102" s="25" t="s">
        <v>338</v>
      </c>
      <c r="AT102" s="25" t="s">
        <v>333</v>
      </c>
      <c r="AU102" s="25" t="s">
        <v>89</v>
      </c>
      <c r="AY102" s="25" t="s">
        <v>331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25" t="s">
        <v>29</v>
      </c>
      <c r="BK102" s="218">
        <f>ROUND(I102*H102,2)</f>
        <v>0</v>
      </c>
      <c r="BL102" s="25" t="s">
        <v>338</v>
      </c>
      <c r="BM102" s="25" t="s">
        <v>2242</v>
      </c>
    </row>
    <row r="103" spans="2:65" s="12" customFormat="1" ht="13.5">
      <c r="B103" s="219"/>
      <c r="C103" s="220"/>
      <c r="D103" s="221" t="s">
        <v>340</v>
      </c>
      <c r="E103" s="222" t="s">
        <v>36</v>
      </c>
      <c r="F103" s="223" t="s">
        <v>2235</v>
      </c>
      <c r="G103" s="220"/>
      <c r="H103" s="222" t="s">
        <v>36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340</v>
      </c>
      <c r="AU103" s="229" t="s">
        <v>89</v>
      </c>
      <c r="AV103" s="12" t="s">
        <v>29</v>
      </c>
      <c r="AW103" s="12" t="s">
        <v>43</v>
      </c>
      <c r="AX103" s="12" t="s">
        <v>80</v>
      </c>
      <c r="AY103" s="229" t="s">
        <v>331</v>
      </c>
    </row>
    <row r="104" spans="2:65" s="14" customFormat="1" ht="13.5">
      <c r="B104" s="241"/>
      <c r="C104" s="242"/>
      <c r="D104" s="221" t="s">
        <v>340</v>
      </c>
      <c r="E104" s="243" t="s">
        <v>36</v>
      </c>
      <c r="F104" s="244" t="s">
        <v>2243</v>
      </c>
      <c r="G104" s="242"/>
      <c r="H104" s="245">
        <v>3</v>
      </c>
      <c r="I104" s="246"/>
      <c r="J104" s="242"/>
      <c r="K104" s="242"/>
      <c r="L104" s="247"/>
      <c r="M104" s="248"/>
      <c r="N104" s="249"/>
      <c r="O104" s="249"/>
      <c r="P104" s="249"/>
      <c r="Q104" s="249"/>
      <c r="R104" s="249"/>
      <c r="S104" s="249"/>
      <c r="T104" s="250"/>
      <c r="AT104" s="251" t="s">
        <v>340</v>
      </c>
      <c r="AU104" s="251" t="s">
        <v>89</v>
      </c>
      <c r="AV104" s="14" t="s">
        <v>89</v>
      </c>
      <c r="AW104" s="14" t="s">
        <v>43</v>
      </c>
      <c r="AX104" s="14" t="s">
        <v>80</v>
      </c>
      <c r="AY104" s="251" t="s">
        <v>331</v>
      </c>
    </row>
    <row r="105" spans="2:65" s="14" customFormat="1" ht="13.5">
      <c r="B105" s="241"/>
      <c r="C105" s="242"/>
      <c r="D105" s="221" t="s">
        <v>340</v>
      </c>
      <c r="E105" s="243" t="s">
        <v>36</v>
      </c>
      <c r="F105" s="244" t="s">
        <v>2244</v>
      </c>
      <c r="G105" s="242"/>
      <c r="H105" s="245">
        <v>1.92</v>
      </c>
      <c r="I105" s="246"/>
      <c r="J105" s="242"/>
      <c r="K105" s="242"/>
      <c r="L105" s="247"/>
      <c r="M105" s="248"/>
      <c r="N105" s="249"/>
      <c r="O105" s="249"/>
      <c r="P105" s="249"/>
      <c r="Q105" s="249"/>
      <c r="R105" s="249"/>
      <c r="S105" s="249"/>
      <c r="T105" s="250"/>
      <c r="AT105" s="251" t="s">
        <v>340</v>
      </c>
      <c r="AU105" s="251" t="s">
        <v>89</v>
      </c>
      <c r="AV105" s="14" t="s">
        <v>89</v>
      </c>
      <c r="AW105" s="14" t="s">
        <v>43</v>
      </c>
      <c r="AX105" s="14" t="s">
        <v>80</v>
      </c>
      <c r="AY105" s="251" t="s">
        <v>331</v>
      </c>
    </row>
    <row r="106" spans="2:65" s="14" customFormat="1" ht="13.5">
      <c r="B106" s="241"/>
      <c r="C106" s="242"/>
      <c r="D106" s="221" t="s">
        <v>340</v>
      </c>
      <c r="E106" s="243" t="s">
        <v>36</v>
      </c>
      <c r="F106" s="244" t="s">
        <v>2245</v>
      </c>
      <c r="G106" s="242"/>
      <c r="H106" s="245">
        <v>6.9219999999999997</v>
      </c>
      <c r="I106" s="246"/>
      <c r="J106" s="242"/>
      <c r="K106" s="242"/>
      <c r="L106" s="247"/>
      <c r="M106" s="248"/>
      <c r="N106" s="249"/>
      <c r="O106" s="249"/>
      <c r="P106" s="249"/>
      <c r="Q106" s="249"/>
      <c r="R106" s="249"/>
      <c r="S106" s="249"/>
      <c r="T106" s="250"/>
      <c r="AT106" s="251" t="s">
        <v>340</v>
      </c>
      <c r="AU106" s="251" t="s">
        <v>89</v>
      </c>
      <c r="AV106" s="14" t="s">
        <v>89</v>
      </c>
      <c r="AW106" s="14" t="s">
        <v>43</v>
      </c>
      <c r="AX106" s="14" t="s">
        <v>80</v>
      </c>
      <c r="AY106" s="251" t="s">
        <v>331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2246</v>
      </c>
      <c r="G107" s="242"/>
      <c r="H107" s="245">
        <v>17.317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80</v>
      </c>
      <c r="AY107" s="251" t="s">
        <v>331</v>
      </c>
    </row>
    <row r="108" spans="2:65" s="15" customFormat="1" ht="13.5">
      <c r="B108" s="252"/>
      <c r="C108" s="253"/>
      <c r="D108" s="221" t="s">
        <v>340</v>
      </c>
      <c r="E108" s="254" t="s">
        <v>2230</v>
      </c>
      <c r="F108" s="255" t="s">
        <v>350</v>
      </c>
      <c r="G108" s="253"/>
      <c r="H108" s="256">
        <v>29.158999999999999</v>
      </c>
      <c r="I108" s="257"/>
      <c r="J108" s="253"/>
      <c r="K108" s="253"/>
      <c r="L108" s="258"/>
      <c r="M108" s="259"/>
      <c r="N108" s="260"/>
      <c r="O108" s="260"/>
      <c r="P108" s="260"/>
      <c r="Q108" s="260"/>
      <c r="R108" s="260"/>
      <c r="S108" s="260"/>
      <c r="T108" s="261"/>
      <c r="AT108" s="262" t="s">
        <v>340</v>
      </c>
      <c r="AU108" s="262" t="s">
        <v>89</v>
      </c>
      <c r="AV108" s="15" t="s">
        <v>338</v>
      </c>
      <c r="AW108" s="15" t="s">
        <v>43</v>
      </c>
      <c r="AX108" s="15" t="s">
        <v>29</v>
      </c>
      <c r="AY108" s="262" t="s">
        <v>331</v>
      </c>
    </row>
    <row r="109" spans="2:65" s="1" customFormat="1" ht="16.5" customHeight="1">
      <c r="B109" s="43"/>
      <c r="C109" s="263" t="s">
        <v>369</v>
      </c>
      <c r="D109" s="263" t="s">
        <v>461</v>
      </c>
      <c r="E109" s="264" t="s">
        <v>2247</v>
      </c>
      <c r="F109" s="265" t="s">
        <v>2248</v>
      </c>
      <c r="G109" s="266" t="s">
        <v>448</v>
      </c>
      <c r="H109" s="267">
        <v>55.984999999999999</v>
      </c>
      <c r="I109" s="268"/>
      <c r="J109" s="269">
        <f>ROUND(I109*H109,2)</f>
        <v>0</v>
      </c>
      <c r="K109" s="265" t="s">
        <v>36</v>
      </c>
      <c r="L109" s="270"/>
      <c r="M109" s="271" t="s">
        <v>36</v>
      </c>
      <c r="N109" s="272" t="s">
        <v>51</v>
      </c>
      <c r="O109" s="44"/>
      <c r="P109" s="216">
        <f>O109*H109</f>
        <v>0</v>
      </c>
      <c r="Q109" s="216">
        <v>0</v>
      </c>
      <c r="R109" s="216">
        <f>Q109*H109</f>
        <v>0</v>
      </c>
      <c r="S109" s="216">
        <v>0</v>
      </c>
      <c r="T109" s="217">
        <f>S109*H109</f>
        <v>0</v>
      </c>
      <c r="AR109" s="25" t="s">
        <v>389</v>
      </c>
      <c r="AT109" s="25" t="s">
        <v>461</v>
      </c>
      <c r="AU109" s="25" t="s">
        <v>89</v>
      </c>
      <c r="AY109" s="25" t="s">
        <v>331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25" t="s">
        <v>29</v>
      </c>
      <c r="BK109" s="218">
        <f>ROUND(I109*H109,2)</f>
        <v>0</v>
      </c>
      <c r="BL109" s="25" t="s">
        <v>338</v>
      </c>
      <c r="BM109" s="25" t="s">
        <v>2249</v>
      </c>
    </row>
    <row r="110" spans="2:65" s="14" customFormat="1" ht="13.5">
      <c r="B110" s="241"/>
      <c r="C110" s="242"/>
      <c r="D110" s="221" t="s">
        <v>340</v>
      </c>
      <c r="E110" s="242"/>
      <c r="F110" s="244" t="s">
        <v>2250</v>
      </c>
      <c r="G110" s="242"/>
      <c r="H110" s="245">
        <v>55.984999999999999</v>
      </c>
      <c r="I110" s="246"/>
      <c r="J110" s="242"/>
      <c r="K110" s="242"/>
      <c r="L110" s="247"/>
      <c r="M110" s="248"/>
      <c r="N110" s="249"/>
      <c r="O110" s="249"/>
      <c r="P110" s="249"/>
      <c r="Q110" s="249"/>
      <c r="R110" s="249"/>
      <c r="S110" s="249"/>
      <c r="T110" s="250"/>
      <c r="AT110" s="251" t="s">
        <v>340</v>
      </c>
      <c r="AU110" s="251" t="s">
        <v>89</v>
      </c>
      <c r="AV110" s="14" t="s">
        <v>89</v>
      </c>
      <c r="AW110" s="14" t="s">
        <v>6</v>
      </c>
      <c r="AX110" s="14" t="s">
        <v>29</v>
      </c>
      <c r="AY110" s="251" t="s">
        <v>331</v>
      </c>
    </row>
    <row r="111" spans="2:65" s="1" customFormat="1" ht="16.5" customHeight="1">
      <c r="B111" s="43"/>
      <c r="C111" s="207" t="s">
        <v>377</v>
      </c>
      <c r="D111" s="207" t="s">
        <v>333</v>
      </c>
      <c r="E111" s="208" t="s">
        <v>2251</v>
      </c>
      <c r="F111" s="209" t="s">
        <v>2252</v>
      </c>
      <c r="G111" s="210" t="s">
        <v>422</v>
      </c>
      <c r="H111" s="211">
        <v>29.158999999999999</v>
      </c>
      <c r="I111" s="212"/>
      <c r="J111" s="213">
        <f>ROUND(I111*H111,2)</f>
        <v>0</v>
      </c>
      <c r="K111" s="209" t="s">
        <v>337</v>
      </c>
      <c r="L111" s="63"/>
      <c r="M111" s="214" t="s">
        <v>36</v>
      </c>
      <c r="N111" s="215" t="s">
        <v>51</v>
      </c>
      <c r="O111" s="44"/>
      <c r="P111" s="216">
        <f>O111*H111</f>
        <v>0</v>
      </c>
      <c r="Q111" s="216">
        <v>0</v>
      </c>
      <c r="R111" s="216">
        <f>Q111*H111</f>
        <v>0</v>
      </c>
      <c r="S111" s="216">
        <v>0</v>
      </c>
      <c r="T111" s="217">
        <f>S111*H111</f>
        <v>0</v>
      </c>
      <c r="AR111" s="25" t="s">
        <v>338</v>
      </c>
      <c r="AT111" s="25" t="s">
        <v>333</v>
      </c>
      <c r="AU111" s="25" t="s">
        <v>89</v>
      </c>
      <c r="AY111" s="25" t="s">
        <v>331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25" t="s">
        <v>29</v>
      </c>
      <c r="BK111" s="218">
        <f>ROUND(I111*H111,2)</f>
        <v>0</v>
      </c>
      <c r="BL111" s="25" t="s">
        <v>338</v>
      </c>
      <c r="BM111" s="25" t="s">
        <v>2253</v>
      </c>
    </row>
    <row r="112" spans="2:65" s="14" customFormat="1" ht="13.5">
      <c r="B112" s="241"/>
      <c r="C112" s="242"/>
      <c r="D112" s="221" t="s">
        <v>340</v>
      </c>
      <c r="E112" s="243" t="s">
        <v>36</v>
      </c>
      <c r="F112" s="244" t="s">
        <v>2230</v>
      </c>
      <c r="G112" s="242"/>
      <c r="H112" s="245">
        <v>29.158999999999999</v>
      </c>
      <c r="I112" s="246"/>
      <c r="J112" s="242"/>
      <c r="K112" s="242"/>
      <c r="L112" s="247"/>
      <c r="M112" s="248"/>
      <c r="N112" s="249"/>
      <c r="O112" s="249"/>
      <c r="P112" s="249"/>
      <c r="Q112" s="249"/>
      <c r="R112" s="249"/>
      <c r="S112" s="249"/>
      <c r="T112" s="250"/>
      <c r="AT112" s="251" t="s">
        <v>340</v>
      </c>
      <c r="AU112" s="251" t="s">
        <v>89</v>
      </c>
      <c r="AV112" s="14" t="s">
        <v>89</v>
      </c>
      <c r="AW112" s="14" t="s">
        <v>43</v>
      </c>
      <c r="AX112" s="14" t="s">
        <v>29</v>
      </c>
      <c r="AY112" s="251" t="s">
        <v>331</v>
      </c>
    </row>
    <row r="113" spans="2:65" s="1" customFormat="1" ht="16.5" customHeight="1">
      <c r="B113" s="43"/>
      <c r="C113" s="207" t="s">
        <v>383</v>
      </c>
      <c r="D113" s="207" t="s">
        <v>333</v>
      </c>
      <c r="E113" s="208" t="s">
        <v>2254</v>
      </c>
      <c r="F113" s="209" t="s">
        <v>2255</v>
      </c>
      <c r="G113" s="210" t="s">
        <v>422</v>
      </c>
      <c r="H113" s="211">
        <v>29.158999999999999</v>
      </c>
      <c r="I113" s="212"/>
      <c r="J113" s="213">
        <f>ROUND(I113*H113,2)</f>
        <v>0</v>
      </c>
      <c r="K113" s="209" t="s">
        <v>337</v>
      </c>
      <c r="L113" s="63"/>
      <c r="M113" s="214" t="s">
        <v>36</v>
      </c>
      <c r="N113" s="215" t="s">
        <v>51</v>
      </c>
      <c r="O113" s="44"/>
      <c r="P113" s="216">
        <f>O113*H113</f>
        <v>0</v>
      </c>
      <c r="Q113" s="216">
        <v>0</v>
      </c>
      <c r="R113" s="216">
        <f>Q113*H113</f>
        <v>0</v>
      </c>
      <c r="S113" s="216">
        <v>0</v>
      </c>
      <c r="T113" s="217">
        <f>S113*H113</f>
        <v>0</v>
      </c>
      <c r="AR113" s="25" t="s">
        <v>338</v>
      </c>
      <c r="AT113" s="25" t="s">
        <v>333</v>
      </c>
      <c r="AU113" s="25" t="s">
        <v>89</v>
      </c>
      <c r="AY113" s="25" t="s">
        <v>331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25" t="s">
        <v>29</v>
      </c>
      <c r="BK113" s="218">
        <f>ROUND(I113*H113,2)</f>
        <v>0</v>
      </c>
      <c r="BL113" s="25" t="s">
        <v>338</v>
      </c>
      <c r="BM113" s="25" t="s">
        <v>2256</v>
      </c>
    </row>
    <row r="114" spans="2:65" s="14" customFormat="1" ht="13.5">
      <c r="B114" s="241"/>
      <c r="C114" s="242"/>
      <c r="D114" s="221" t="s">
        <v>340</v>
      </c>
      <c r="E114" s="243" t="s">
        <v>36</v>
      </c>
      <c r="F114" s="244" t="s">
        <v>2230</v>
      </c>
      <c r="G114" s="242"/>
      <c r="H114" s="245">
        <v>29.158999999999999</v>
      </c>
      <c r="I114" s="246"/>
      <c r="J114" s="242"/>
      <c r="K114" s="242"/>
      <c r="L114" s="247"/>
      <c r="M114" s="248"/>
      <c r="N114" s="249"/>
      <c r="O114" s="249"/>
      <c r="P114" s="249"/>
      <c r="Q114" s="249"/>
      <c r="R114" s="249"/>
      <c r="S114" s="249"/>
      <c r="T114" s="250"/>
      <c r="AT114" s="251" t="s">
        <v>340</v>
      </c>
      <c r="AU114" s="251" t="s">
        <v>89</v>
      </c>
      <c r="AV114" s="14" t="s">
        <v>89</v>
      </c>
      <c r="AW114" s="14" t="s">
        <v>43</v>
      </c>
      <c r="AX114" s="14" t="s">
        <v>29</v>
      </c>
      <c r="AY114" s="251" t="s">
        <v>331</v>
      </c>
    </row>
    <row r="115" spans="2:65" s="11" customFormat="1" ht="29.85" customHeight="1">
      <c r="B115" s="191"/>
      <c r="C115" s="192"/>
      <c r="D115" s="193" t="s">
        <v>79</v>
      </c>
      <c r="E115" s="205" t="s">
        <v>89</v>
      </c>
      <c r="F115" s="205" t="s">
        <v>1154</v>
      </c>
      <c r="G115" s="192"/>
      <c r="H115" s="192"/>
      <c r="I115" s="195"/>
      <c r="J115" s="206">
        <f>BK115</f>
        <v>0</v>
      </c>
      <c r="K115" s="192"/>
      <c r="L115" s="197"/>
      <c r="M115" s="198"/>
      <c r="N115" s="199"/>
      <c r="O115" s="199"/>
      <c r="P115" s="200">
        <f>SUM(P116:P139)</f>
        <v>0</v>
      </c>
      <c r="Q115" s="199"/>
      <c r="R115" s="200">
        <f>SUM(R116:R139)</f>
        <v>94.006688069999996</v>
      </c>
      <c r="S115" s="199"/>
      <c r="T115" s="201">
        <f>SUM(T116:T139)</f>
        <v>0</v>
      </c>
      <c r="AR115" s="202" t="s">
        <v>29</v>
      </c>
      <c r="AT115" s="203" t="s">
        <v>79</v>
      </c>
      <c r="AU115" s="203" t="s">
        <v>29</v>
      </c>
      <c r="AY115" s="202" t="s">
        <v>331</v>
      </c>
      <c r="BK115" s="204">
        <f>SUM(BK116:BK139)</f>
        <v>0</v>
      </c>
    </row>
    <row r="116" spans="2:65" s="1" customFormat="1" ht="16.5" customHeight="1">
      <c r="B116" s="43"/>
      <c r="C116" s="207" t="s">
        <v>389</v>
      </c>
      <c r="D116" s="207" t="s">
        <v>333</v>
      </c>
      <c r="E116" s="208" t="s">
        <v>2181</v>
      </c>
      <c r="F116" s="209" t="s">
        <v>2182</v>
      </c>
      <c r="G116" s="210" t="s">
        <v>422</v>
      </c>
      <c r="H116" s="211">
        <v>33.912999999999997</v>
      </c>
      <c r="I116" s="212"/>
      <c r="J116" s="213">
        <f>ROUND(I116*H116,2)</f>
        <v>0</v>
      </c>
      <c r="K116" s="209" t="s">
        <v>36</v>
      </c>
      <c r="L116" s="63"/>
      <c r="M116" s="214" t="s">
        <v>36</v>
      </c>
      <c r="N116" s="215" t="s">
        <v>51</v>
      </c>
      <c r="O116" s="44"/>
      <c r="P116" s="216">
        <f>O116*H116</f>
        <v>0</v>
      </c>
      <c r="Q116" s="216">
        <v>2.45329</v>
      </c>
      <c r="R116" s="216">
        <f>Q116*H116</f>
        <v>83.198423769999991</v>
      </c>
      <c r="S116" s="216">
        <v>0</v>
      </c>
      <c r="T116" s="217">
        <f>S116*H116</f>
        <v>0</v>
      </c>
      <c r="AR116" s="25" t="s">
        <v>338</v>
      </c>
      <c r="AT116" s="25" t="s">
        <v>333</v>
      </c>
      <c r="AU116" s="25" t="s">
        <v>89</v>
      </c>
      <c r="AY116" s="25" t="s">
        <v>331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25" t="s">
        <v>29</v>
      </c>
      <c r="BK116" s="218">
        <f>ROUND(I116*H116,2)</f>
        <v>0</v>
      </c>
      <c r="BL116" s="25" t="s">
        <v>338</v>
      </c>
      <c r="BM116" s="25" t="s">
        <v>2257</v>
      </c>
    </row>
    <row r="117" spans="2:65" s="12" customFormat="1" ht="13.5">
      <c r="B117" s="219"/>
      <c r="C117" s="220"/>
      <c r="D117" s="221" t="s">
        <v>340</v>
      </c>
      <c r="E117" s="222" t="s">
        <v>36</v>
      </c>
      <c r="F117" s="223" t="s">
        <v>2235</v>
      </c>
      <c r="G117" s="220"/>
      <c r="H117" s="222" t="s">
        <v>36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340</v>
      </c>
      <c r="AU117" s="229" t="s">
        <v>89</v>
      </c>
      <c r="AV117" s="12" t="s">
        <v>29</v>
      </c>
      <c r="AW117" s="12" t="s">
        <v>43</v>
      </c>
      <c r="AX117" s="12" t="s">
        <v>80</v>
      </c>
      <c r="AY117" s="229" t="s">
        <v>331</v>
      </c>
    </row>
    <row r="118" spans="2:65" s="12" customFormat="1" ht="13.5">
      <c r="B118" s="219"/>
      <c r="C118" s="220"/>
      <c r="D118" s="221" t="s">
        <v>340</v>
      </c>
      <c r="E118" s="222" t="s">
        <v>36</v>
      </c>
      <c r="F118" s="223" t="s">
        <v>2258</v>
      </c>
      <c r="G118" s="220"/>
      <c r="H118" s="222" t="s">
        <v>36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340</v>
      </c>
      <c r="AU118" s="229" t="s">
        <v>89</v>
      </c>
      <c r="AV118" s="12" t="s">
        <v>29</v>
      </c>
      <c r="AW118" s="12" t="s">
        <v>43</v>
      </c>
      <c r="AX118" s="12" t="s">
        <v>80</v>
      </c>
      <c r="AY118" s="229" t="s">
        <v>331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2259</v>
      </c>
      <c r="G119" s="242"/>
      <c r="H119" s="245">
        <v>1.7609999999999999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80</v>
      </c>
      <c r="AY119" s="251" t="s">
        <v>331</v>
      </c>
    </row>
    <row r="120" spans="2:65" s="14" customFormat="1" ht="13.5">
      <c r="B120" s="241"/>
      <c r="C120" s="242"/>
      <c r="D120" s="221" t="s">
        <v>340</v>
      </c>
      <c r="E120" s="243" t="s">
        <v>36</v>
      </c>
      <c r="F120" s="244" t="s">
        <v>2260</v>
      </c>
      <c r="G120" s="242"/>
      <c r="H120" s="245">
        <v>2.7120000000000002</v>
      </c>
      <c r="I120" s="246"/>
      <c r="J120" s="242"/>
      <c r="K120" s="242"/>
      <c r="L120" s="247"/>
      <c r="M120" s="248"/>
      <c r="N120" s="249"/>
      <c r="O120" s="249"/>
      <c r="P120" s="249"/>
      <c r="Q120" s="249"/>
      <c r="R120" s="249"/>
      <c r="S120" s="249"/>
      <c r="T120" s="250"/>
      <c r="AT120" s="251" t="s">
        <v>340</v>
      </c>
      <c r="AU120" s="251" t="s">
        <v>89</v>
      </c>
      <c r="AV120" s="14" t="s">
        <v>89</v>
      </c>
      <c r="AW120" s="14" t="s">
        <v>43</v>
      </c>
      <c r="AX120" s="14" t="s">
        <v>80</v>
      </c>
      <c r="AY120" s="251" t="s">
        <v>331</v>
      </c>
    </row>
    <row r="121" spans="2:65" s="14" customFormat="1" ht="13.5">
      <c r="B121" s="241"/>
      <c r="C121" s="242"/>
      <c r="D121" s="221" t="s">
        <v>340</v>
      </c>
      <c r="E121" s="243" t="s">
        <v>36</v>
      </c>
      <c r="F121" s="244" t="s">
        <v>2261</v>
      </c>
      <c r="G121" s="242"/>
      <c r="H121" s="245">
        <v>2.597</v>
      </c>
      <c r="I121" s="246"/>
      <c r="J121" s="242"/>
      <c r="K121" s="242"/>
      <c r="L121" s="247"/>
      <c r="M121" s="248"/>
      <c r="N121" s="249"/>
      <c r="O121" s="249"/>
      <c r="P121" s="249"/>
      <c r="Q121" s="249"/>
      <c r="R121" s="249"/>
      <c r="S121" s="249"/>
      <c r="T121" s="250"/>
      <c r="AT121" s="251" t="s">
        <v>340</v>
      </c>
      <c r="AU121" s="251" t="s">
        <v>89</v>
      </c>
      <c r="AV121" s="14" t="s">
        <v>89</v>
      </c>
      <c r="AW121" s="14" t="s">
        <v>43</v>
      </c>
      <c r="AX121" s="14" t="s">
        <v>80</v>
      </c>
      <c r="AY121" s="251" t="s">
        <v>331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2262</v>
      </c>
      <c r="G122" s="242"/>
      <c r="H122" s="245">
        <v>26.843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80</v>
      </c>
      <c r="AY122" s="251" t="s">
        <v>331</v>
      </c>
    </row>
    <row r="123" spans="2:65" s="15" customFormat="1" ht="13.5">
      <c r="B123" s="252"/>
      <c r="C123" s="253"/>
      <c r="D123" s="221" t="s">
        <v>340</v>
      </c>
      <c r="E123" s="254" t="s">
        <v>36</v>
      </c>
      <c r="F123" s="255" t="s">
        <v>350</v>
      </c>
      <c r="G123" s="253"/>
      <c r="H123" s="256">
        <v>33.912999999999997</v>
      </c>
      <c r="I123" s="257"/>
      <c r="J123" s="253"/>
      <c r="K123" s="253"/>
      <c r="L123" s="258"/>
      <c r="M123" s="259"/>
      <c r="N123" s="260"/>
      <c r="O123" s="260"/>
      <c r="P123" s="260"/>
      <c r="Q123" s="260"/>
      <c r="R123" s="260"/>
      <c r="S123" s="260"/>
      <c r="T123" s="261"/>
      <c r="AT123" s="262" t="s">
        <v>340</v>
      </c>
      <c r="AU123" s="262" t="s">
        <v>89</v>
      </c>
      <c r="AV123" s="15" t="s">
        <v>338</v>
      </c>
      <c r="AW123" s="15" t="s">
        <v>43</v>
      </c>
      <c r="AX123" s="15" t="s">
        <v>29</v>
      </c>
      <c r="AY123" s="262" t="s">
        <v>331</v>
      </c>
    </row>
    <row r="124" spans="2:65" s="1" customFormat="1" ht="25.5" customHeight="1">
      <c r="B124" s="43"/>
      <c r="C124" s="207" t="s">
        <v>394</v>
      </c>
      <c r="D124" s="207" t="s">
        <v>333</v>
      </c>
      <c r="E124" s="208" t="s">
        <v>2187</v>
      </c>
      <c r="F124" s="209" t="s">
        <v>2188</v>
      </c>
      <c r="G124" s="210" t="s">
        <v>448</v>
      </c>
      <c r="H124" s="211">
        <v>0.21</v>
      </c>
      <c r="I124" s="212"/>
      <c r="J124" s="213">
        <f>ROUND(I124*H124,2)</f>
        <v>0</v>
      </c>
      <c r="K124" s="209" t="s">
        <v>337</v>
      </c>
      <c r="L124" s="63"/>
      <c r="M124" s="214" t="s">
        <v>36</v>
      </c>
      <c r="N124" s="215" t="s">
        <v>51</v>
      </c>
      <c r="O124" s="44"/>
      <c r="P124" s="216">
        <f>O124*H124</f>
        <v>0</v>
      </c>
      <c r="Q124" s="216">
        <v>1.0601700000000001</v>
      </c>
      <c r="R124" s="216">
        <f>Q124*H124</f>
        <v>0.22263569999999999</v>
      </c>
      <c r="S124" s="216">
        <v>0</v>
      </c>
      <c r="T124" s="217">
        <f>S124*H124</f>
        <v>0</v>
      </c>
      <c r="AR124" s="25" t="s">
        <v>338</v>
      </c>
      <c r="AT124" s="25" t="s">
        <v>333</v>
      </c>
      <c r="AU124" s="25" t="s">
        <v>89</v>
      </c>
      <c r="AY124" s="25" t="s">
        <v>331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25" t="s">
        <v>29</v>
      </c>
      <c r="BK124" s="218">
        <f>ROUND(I124*H124,2)</f>
        <v>0</v>
      </c>
      <c r="BL124" s="25" t="s">
        <v>338</v>
      </c>
      <c r="BM124" s="25" t="s">
        <v>2263</v>
      </c>
    </row>
    <row r="125" spans="2:65" s="12" customFormat="1" ht="13.5">
      <c r="B125" s="219"/>
      <c r="C125" s="220"/>
      <c r="D125" s="221" t="s">
        <v>340</v>
      </c>
      <c r="E125" s="222" t="s">
        <v>36</v>
      </c>
      <c r="F125" s="223" t="s">
        <v>2235</v>
      </c>
      <c r="G125" s="220"/>
      <c r="H125" s="222" t="s">
        <v>36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340</v>
      </c>
      <c r="AU125" s="229" t="s">
        <v>89</v>
      </c>
      <c r="AV125" s="12" t="s">
        <v>29</v>
      </c>
      <c r="AW125" s="12" t="s">
        <v>43</v>
      </c>
      <c r="AX125" s="12" t="s">
        <v>80</v>
      </c>
      <c r="AY125" s="229" t="s">
        <v>331</v>
      </c>
    </row>
    <row r="126" spans="2:65" s="12" customFormat="1" ht="13.5">
      <c r="B126" s="219"/>
      <c r="C126" s="220"/>
      <c r="D126" s="221" t="s">
        <v>340</v>
      </c>
      <c r="E126" s="222" t="s">
        <v>36</v>
      </c>
      <c r="F126" s="223" t="s">
        <v>2258</v>
      </c>
      <c r="G126" s="220"/>
      <c r="H126" s="222" t="s">
        <v>36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340</v>
      </c>
      <c r="AU126" s="229" t="s">
        <v>89</v>
      </c>
      <c r="AV126" s="12" t="s">
        <v>29</v>
      </c>
      <c r="AW126" s="12" t="s">
        <v>43</v>
      </c>
      <c r="AX126" s="12" t="s">
        <v>80</v>
      </c>
      <c r="AY126" s="229" t="s">
        <v>331</v>
      </c>
    </row>
    <row r="127" spans="2:65" s="14" customFormat="1" ht="13.5">
      <c r="B127" s="241"/>
      <c r="C127" s="242"/>
      <c r="D127" s="221" t="s">
        <v>340</v>
      </c>
      <c r="E127" s="243" t="s">
        <v>36</v>
      </c>
      <c r="F127" s="244" t="s">
        <v>2264</v>
      </c>
      <c r="G127" s="242"/>
      <c r="H127" s="245">
        <v>2.4E-2</v>
      </c>
      <c r="I127" s="246"/>
      <c r="J127" s="242"/>
      <c r="K127" s="242"/>
      <c r="L127" s="247"/>
      <c r="M127" s="248"/>
      <c r="N127" s="249"/>
      <c r="O127" s="249"/>
      <c r="P127" s="249"/>
      <c r="Q127" s="249"/>
      <c r="R127" s="249"/>
      <c r="S127" s="249"/>
      <c r="T127" s="250"/>
      <c r="AT127" s="251" t="s">
        <v>340</v>
      </c>
      <c r="AU127" s="251" t="s">
        <v>89</v>
      </c>
      <c r="AV127" s="14" t="s">
        <v>89</v>
      </c>
      <c r="AW127" s="14" t="s">
        <v>43</v>
      </c>
      <c r="AX127" s="14" t="s">
        <v>80</v>
      </c>
      <c r="AY127" s="251" t="s">
        <v>331</v>
      </c>
    </row>
    <row r="128" spans="2:65" s="14" customFormat="1" ht="13.5">
      <c r="B128" s="241"/>
      <c r="C128" s="242"/>
      <c r="D128" s="221" t="s">
        <v>340</v>
      </c>
      <c r="E128" s="243" t="s">
        <v>36</v>
      </c>
      <c r="F128" s="244" t="s">
        <v>2265</v>
      </c>
      <c r="G128" s="242"/>
      <c r="H128" s="245">
        <v>2.4E-2</v>
      </c>
      <c r="I128" s="246"/>
      <c r="J128" s="242"/>
      <c r="K128" s="242"/>
      <c r="L128" s="247"/>
      <c r="M128" s="248"/>
      <c r="N128" s="249"/>
      <c r="O128" s="249"/>
      <c r="P128" s="249"/>
      <c r="Q128" s="249"/>
      <c r="R128" s="249"/>
      <c r="S128" s="249"/>
      <c r="T128" s="250"/>
      <c r="AT128" s="251" t="s">
        <v>340</v>
      </c>
      <c r="AU128" s="251" t="s">
        <v>89</v>
      </c>
      <c r="AV128" s="14" t="s">
        <v>89</v>
      </c>
      <c r="AW128" s="14" t="s">
        <v>43</v>
      </c>
      <c r="AX128" s="14" t="s">
        <v>80</v>
      </c>
      <c r="AY128" s="251" t="s">
        <v>331</v>
      </c>
    </row>
    <row r="129" spans="2:65" s="14" customFormat="1" ht="13.5">
      <c r="B129" s="241"/>
      <c r="C129" s="242"/>
      <c r="D129" s="221" t="s">
        <v>340</v>
      </c>
      <c r="E129" s="243" t="s">
        <v>36</v>
      </c>
      <c r="F129" s="244" t="s">
        <v>2266</v>
      </c>
      <c r="G129" s="242"/>
      <c r="H129" s="245">
        <v>8.9999999999999993E-3</v>
      </c>
      <c r="I129" s="246"/>
      <c r="J129" s="242"/>
      <c r="K129" s="242"/>
      <c r="L129" s="247"/>
      <c r="M129" s="248"/>
      <c r="N129" s="249"/>
      <c r="O129" s="249"/>
      <c r="P129" s="249"/>
      <c r="Q129" s="249"/>
      <c r="R129" s="249"/>
      <c r="S129" s="249"/>
      <c r="T129" s="250"/>
      <c r="AT129" s="251" t="s">
        <v>340</v>
      </c>
      <c r="AU129" s="251" t="s">
        <v>89</v>
      </c>
      <c r="AV129" s="14" t="s">
        <v>89</v>
      </c>
      <c r="AW129" s="14" t="s">
        <v>43</v>
      </c>
      <c r="AX129" s="14" t="s">
        <v>80</v>
      </c>
      <c r="AY129" s="251" t="s">
        <v>331</v>
      </c>
    </row>
    <row r="130" spans="2:65" s="14" customFormat="1" ht="13.5">
      <c r="B130" s="241"/>
      <c r="C130" s="242"/>
      <c r="D130" s="221" t="s">
        <v>340</v>
      </c>
      <c r="E130" s="243" t="s">
        <v>36</v>
      </c>
      <c r="F130" s="244" t="s">
        <v>2267</v>
      </c>
      <c r="G130" s="242"/>
      <c r="H130" s="245">
        <v>0.153</v>
      </c>
      <c r="I130" s="246"/>
      <c r="J130" s="242"/>
      <c r="K130" s="242"/>
      <c r="L130" s="247"/>
      <c r="M130" s="248"/>
      <c r="N130" s="249"/>
      <c r="O130" s="249"/>
      <c r="P130" s="249"/>
      <c r="Q130" s="249"/>
      <c r="R130" s="249"/>
      <c r="S130" s="249"/>
      <c r="T130" s="250"/>
      <c r="AT130" s="251" t="s">
        <v>340</v>
      </c>
      <c r="AU130" s="251" t="s">
        <v>89</v>
      </c>
      <c r="AV130" s="14" t="s">
        <v>89</v>
      </c>
      <c r="AW130" s="14" t="s">
        <v>43</v>
      </c>
      <c r="AX130" s="14" t="s">
        <v>80</v>
      </c>
      <c r="AY130" s="251" t="s">
        <v>331</v>
      </c>
    </row>
    <row r="131" spans="2:65" s="15" customFormat="1" ht="13.5">
      <c r="B131" s="252"/>
      <c r="C131" s="253"/>
      <c r="D131" s="221" t="s">
        <v>340</v>
      </c>
      <c r="E131" s="254" t="s">
        <v>36</v>
      </c>
      <c r="F131" s="255" t="s">
        <v>350</v>
      </c>
      <c r="G131" s="253"/>
      <c r="H131" s="256">
        <v>0.21</v>
      </c>
      <c r="I131" s="257"/>
      <c r="J131" s="253"/>
      <c r="K131" s="253"/>
      <c r="L131" s="258"/>
      <c r="M131" s="259"/>
      <c r="N131" s="260"/>
      <c r="O131" s="260"/>
      <c r="P131" s="260"/>
      <c r="Q131" s="260"/>
      <c r="R131" s="260"/>
      <c r="S131" s="260"/>
      <c r="T131" s="261"/>
      <c r="AT131" s="262" t="s">
        <v>340</v>
      </c>
      <c r="AU131" s="262" t="s">
        <v>89</v>
      </c>
      <c r="AV131" s="15" t="s">
        <v>338</v>
      </c>
      <c r="AW131" s="15" t="s">
        <v>43</v>
      </c>
      <c r="AX131" s="15" t="s">
        <v>29</v>
      </c>
      <c r="AY131" s="262" t="s">
        <v>331</v>
      </c>
    </row>
    <row r="132" spans="2:65" s="1" customFormat="1" ht="25.5" customHeight="1">
      <c r="B132" s="43"/>
      <c r="C132" s="207" t="s">
        <v>399</v>
      </c>
      <c r="D132" s="207" t="s">
        <v>333</v>
      </c>
      <c r="E132" s="208" t="s">
        <v>1504</v>
      </c>
      <c r="F132" s="209" t="s">
        <v>2268</v>
      </c>
      <c r="G132" s="210" t="s">
        <v>336</v>
      </c>
      <c r="H132" s="211">
        <v>29.18</v>
      </c>
      <c r="I132" s="212"/>
      <c r="J132" s="213">
        <f>ROUND(I132*H132,2)</f>
        <v>0</v>
      </c>
      <c r="K132" s="209" t="s">
        <v>337</v>
      </c>
      <c r="L132" s="63"/>
      <c r="M132" s="214" t="s">
        <v>36</v>
      </c>
      <c r="N132" s="215" t="s">
        <v>51</v>
      </c>
      <c r="O132" s="44"/>
      <c r="P132" s="216">
        <f>O132*H132</f>
        <v>0</v>
      </c>
      <c r="Q132" s="216">
        <v>0.36276999999999998</v>
      </c>
      <c r="R132" s="216">
        <f>Q132*H132</f>
        <v>10.5856286</v>
      </c>
      <c r="S132" s="216">
        <v>0</v>
      </c>
      <c r="T132" s="217">
        <f>S132*H132</f>
        <v>0</v>
      </c>
      <c r="AR132" s="25" t="s">
        <v>338</v>
      </c>
      <c r="AT132" s="25" t="s">
        <v>333</v>
      </c>
      <c r="AU132" s="25" t="s">
        <v>89</v>
      </c>
      <c r="AY132" s="25" t="s">
        <v>331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25" t="s">
        <v>29</v>
      </c>
      <c r="BK132" s="218">
        <f>ROUND(I132*H132,2)</f>
        <v>0</v>
      </c>
      <c r="BL132" s="25" t="s">
        <v>338</v>
      </c>
      <c r="BM132" s="25" t="s">
        <v>2269</v>
      </c>
    </row>
    <row r="133" spans="2:65" s="12" customFormat="1" ht="13.5">
      <c r="B133" s="219"/>
      <c r="C133" s="220"/>
      <c r="D133" s="221" t="s">
        <v>340</v>
      </c>
      <c r="E133" s="222" t="s">
        <v>36</v>
      </c>
      <c r="F133" s="223" t="s">
        <v>2235</v>
      </c>
      <c r="G133" s="220"/>
      <c r="H133" s="222" t="s">
        <v>36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340</v>
      </c>
      <c r="AU133" s="229" t="s">
        <v>89</v>
      </c>
      <c r="AV133" s="12" t="s">
        <v>29</v>
      </c>
      <c r="AW133" s="12" t="s">
        <v>43</v>
      </c>
      <c r="AX133" s="12" t="s">
        <v>80</v>
      </c>
      <c r="AY133" s="229" t="s">
        <v>331</v>
      </c>
    </row>
    <row r="134" spans="2:65" s="12" customFormat="1" ht="13.5">
      <c r="B134" s="219"/>
      <c r="C134" s="220"/>
      <c r="D134" s="221" t="s">
        <v>340</v>
      </c>
      <c r="E134" s="222" t="s">
        <v>36</v>
      </c>
      <c r="F134" s="223" t="s">
        <v>2258</v>
      </c>
      <c r="G134" s="220"/>
      <c r="H134" s="222" t="s">
        <v>36</v>
      </c>
      <c r="I134" s="224"/>
      <c r="J134" s="220"/>
      <c r="K134" s="220"/>
      <c r="L134" s="225"/>
      <c r="M134" s="226"/>
      <c r="N134" s="227"/>
      <c r="O134" s="227"/>
      <c r="P134" s="227"/>
      <c r="Q134" s="227"/>
      <c r="R134" s="227"/>
      <c r="S134" s="227"/>
      <c r="T134" s="228"/>
      <c r="AT134" s="229" t="s">
        <v>340</v>
      </c>
      <c r="AU134" s="229" t="s">
        <v>89</v>
      </c>
      <c r="AV134" s="12" t="s">
        <v>29</v>
      </c>
      <c r="AW134" s="12" t="s">
        <v>43</v>
      </c>
      <c r="AX134" s="12" t="s">
        <v>80</v>
      </c>
      <c r="AY134" s="229" t="s">
        <v>331</v>
      </c>
    </row>
    <row r="135" spans="2:65" s="14" customFormat="1" ht="13.5">
      <c r="B135" s="241"/>
      <c r="C135" s="242"/>
      <c r="D135" s="221" t="s">
        <v>340</v>
      </c>
      <c r="E135" s="243" t="s">
        <v>36</v>
      </c>
      <c r="F135" s="244" t="s">
        <v>2270</v>
      </c>
      <c r="G135" s="242"/>
      <c r="H135" s="245">
        <v>4.5</v>
      </c>
      <c r="I135" s="246"/>
      <c r="J135" s="242"/>
      <c r="K135" s="242"/>
      <c r="L135" s="247"/>
      <c r="M135" s="248"/>
      <c r="N135" s="249"/>
      <c r="O135" s="249"/>
      <c r="P135" s="249"/>
      <c r="Q135" s="249"/>
      <c r="R135" s="249"/>
      <c r="S135" s="249"/>
      <c r="T135" s="250"/>
      <c r="AT135" s="251" t="s">
        <v>340</v>
      </c>
      <c r="AU135" s="251" t="s">
        <v>89</v>
      </c>
      <c r="AV135" s="14" t="s">
        <v>89</v>
      </c>
      <c r="AW135" s="14" t="s">
        <v>43</v>
      </c>
      <c r="AX135" s="14" t="s">
        <v>80</v>
      </c>
      <c r="AY135" s="251" t="s">
        <v>331</v>
      </c>
    </row>
    <row r="136" spans="2:65" s="14" customFormat="1" ht="13.5">
      <c r="B136" s="241"/>
      <c r="C136" s="242"/>
      <c r="D136" s="221" t="s">
        <v>340</v>
      </c>
      <c r="E136" s="243" t="s">
        <v>36</v>
      </c>
      <c r="F136" s="244" t="s">
        <v>2271</v>
      </c>
      <c r="G136" s="242"/>
      <c r="H136" s="245">
        <v>3.85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AT136" s="251" t="s">
        <v>340</v>
      </c>
      <c r="AU136" s="251" t="s">
        <v>89</v>
      </c>
      <c r="AV136" s="14" t="s">
        <v>89</v>
      </c>
      <c r="AW136" s="14" t="s">
        <v>43</v>
      </c>
      <c r="AX136" s="14" t="s">
        <v>80</v>
      </c>
      <c r="AY136" s="251" t="s">
        <v>331</v>
      </c>
    </row>
    <row r="137" spans="2:65" s="14" customFormat="1" ht="13.5">
      <c r="B137" s="241"/>
      <c r="C137" s="242"/>
      <c r="D137" s="221" t="s">
        <v>340</v>
      </c>
      <c r="E137" s="243" t="s">
        <v>36</v>
      </c>
      <c r="F137" s="244" t="s">
        <v>2272</v>
      </c>
      <c r="G137" s="242"/>
      <c r="H137" s="245">
        <v>2.2000000000000002</v>
      </c>
      <c r="I137" s="246"/>
      <c r="J137" s="242"/>
      <c r="K137" s="242"/>
      <c r="L137" s="247"/>
      <c r="M137" s="248"/>
      <c r="N137" s="249"/>
      <c r="O137" s="249"/>
      <c r="P137" s="249"/>
      <c r="Q137" s="249"/>
      <c r="R137" s="249"/>
      <c r="S137" s="249"/>
      <c r="T137" s="250"/>
      <c r="AT137" s="251" t="s">
        <v>340</v>
      </c>
      <c r="AU137" s="251" t="s">
        <v>89</v>
      </c>
      <c r="AV137" s="14" t="s">
        <v>89</v>
      </c>
      <c r="AW137" s="14" t="s">
        <v>43</v>
      </c>
      <c r="AX137" s="14" t="s">
        <v>80</v>
      </c>
      <c r="AY137" s="251" t="s">
        <v>331</v>
      </c>
    </row>
    <row r="138" spans="2:65" s="14" customFormat="1" ht="13.5">
      <c r="B138" s="241"/>
      <c r="C138" s="242"/>
      <c r="D138" s="221" t="s">
        <v>340</v>
      </c>
      <c r="E138" s="243" t="s">
        <v>36</v>
      </c>
      <c r="F138" s="244" t="s">
        <v>2273</v>
      </c>
      <c r="G138" s="242"/>
      <c r="H138" s="245">
        <v>18.63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AT138" s="251" t="s">
        <v>340</v>
      </c>
      <c r="AU138" s="251" t="s">
        <v>89</v>
      </c>
      <c r="AV138" s="14" t="s">
        <v>89</v>
      </c>
      <c r="AW138" s="14" t="s">
        <v>43</v>
      </c>
      <c r="AX138" s="14" t="s">
        <v>80</v>
      </c>
      <c r="AY138" s="251" t="s">
        <v>331</v>
      </c>
    </row>
    <row r="139" spans="2:65" s="15" customFormat="1" ht="13.5">
      <c r="B139" s="252"/>
      <c r="C139" s="253"/>
      <c r="D139" s="221" t="s">
        <v>340</v>
      </c>
      <c r="E139" s="254" t="s">
        <v>36</v>
      </c>
      <c r="F139" s="255" t="s">
        <v>350</v>
      </c>
      <c r="G139" s="253"/>
      <c r="H139" s="256">
        <v>29.18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AT139" s="262" t="s">
        <v>340</v>
      </c>
      <c r="AU139" s="262" t="s">
        <v>89</v>
      </c>
      <c r="AV139" s="15" t="s">
        <v>338</v>
      </c>
      <c r="AW139" s="15" t="s">
        <v>43</v>
      </c>
      <c r="AX139" s="15" t="s">
        <v>29</v>
      </c>
      <c r="AY139" s="262" t="s">
        <v>331</v>
      </c>
    </row>
    <row r="140" spans="2:65" s="11" customFormat="1" ht="29.85" customHeight="1">
      <c r="B140" s="191"/>
      <c r="C140" s="192"/>
      <c r="D140" s="193" t="s">
        <v>79</v>
      </c>
      <c r="E140" s="205" t="s">
        <v>338</v>
      </c>
      <c r="F140" s="205" t="s">
        <v>2274</v>
      </c>
      <c r="G140" s="192"/>
      <c r="H140" s="192"/>
      <c r="I140" s="195"/>
      <c r="J140" s="206">
        <f>BK140</f>
        <v>0</v>
      </c>
      <c r="K140" s="192"/>
      <c r="L140" s="197"/>
      <c r="M140" s="198"/>
      <c r="N140" s="199"/>
      <c r="O140" s="199"/>
      <c r="P140" s="200">
        <f>SUM(P141:P160)</f>
        <v>0</v>
      </c>
      <c r="Q140" s="199"/>
      <c r="R140" s="200">
        <f>SUM(R141:R160)</f>
        <v>19.296980000000001</v>
      </c>
      <c r="S140" s="199"/>
      <c r="T140" s="201">
        <f>SUM(T141:T160)</f>
        <v>0</v>
      </c>
      <c r="AR140" s="202" t="s">
        <v>29</v>
      </c>
      <c r="AT140" s="203" t="s">
        <v>79</v>
      </c>
      <c r="AU140" s="203" t="s">
        <v>29</v>
      </c>
      <c r="AY140" s="202" t="s">
        <v>331</v>
      </c>
      <c r="BK140" s="204">
        <f>SUM(BK141:BK160)</f>
        <v>0</v>
      </c>
    </row>
    <row r="141" spans="2:65" s="1" customFormat="1" ht="25.5" customHeight="1">
      <c r="B141" s="43"/>
      <c r="C141" s="207" t="s">
        <v>407</v>
      </c>
      <c r="D141" s="207" t="s">
        <v>333</v>
      </c>
      <c r="E141" s="208" t="s">
        <v>2275</v>
      </c>
      <c r="F141" s="209" t="s">
        <v>2276</v>
      </c>
      <c r="G141" s="210" t="s">
        <v>402</v>
      </c>
      <c r="H141" s="211">
        <v>4.72</v>
      </c>
      <c r="I141" s="212"/>
      <c r="J141" s="213">
        <f>ROUND(I141*H141,2)</f>
        <v>0</v>
      </c>
      <c r="K141" s="209" t="s">
        <v>36</v>
      </c>
      <c r="L141" s="63"/>
      <c r="M141" s="214" t="s">
        <v>36</v>
      </c>
      <c r="N141" s="215" t="s">
        <v>51</v>
      </c>
      <c r="O141" s="44"/>
      <c r="P141" s="216">
        <f>O141*H141</f>
        <v>0</v>
      </c>
      <c r="Q141" s="216">
        <v>0.22500000000000001</v>
      </c>
      <c r="R141" s="216">
        <f>Q141*H141</f>
        <v>1.0620000000000001</v>
      </c>
      <c r="S141" s="216">
        <v>0</v>
      </c>
      <c r="T141" s="217">
        <f>S141*H141</f>
        <v>0</v>
      </c>
      <c r="AR141" s="25" t="s">
        <v>338</v>
      </c>
      <c r="AT141" s="25" t="s">
        <v>333</v>
      </c>
      <c r="AU141" s="25" t="s">
        <v>89</v>
      </c>
      <c r="AY141" s="25" t="s">
        <v>331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25" t="s">
        <v>29</v>
      </c>
      <c r="BK141" s="218">
        <f>ROUND(I141*H141,2)</f>
        <v>0</v>
      </c>
      <c r="BL141" s="25" t="s">
        <v>338</v>
      </c>
      <c r="BM141" s="25" t="s">
        <v>2277</v>
      </c>
    </row>
    <row r="142" spans="2:65" s="14" customFormat="1" ht="13.5">
      <c r="B142" s="241"/>
      <c r="C142" s="242"/>
      <c r="D142" s="221" t="s">
        <v>340</v>
      </c>
      <c r="E142" s="243" t="s">
        <v>36</v>
      </c>
      <c r="F142" s="244" t="s">
        <v>2278</v>
      </c>
      <c r="G142" s="242"/>
      <c r="H142" s="245">
        <v>4.72</v>
      </c>
      <c r="I142" s="246"/>
      <c r="J142" s="242"/>
      <c r="K142" s="242"/>
      <c r="L142" s="247"/>
      <c r="M142" s="248"/>
      <c r="N142" s="249"/>
      <c r="O142" s="249"/>
      <c r="P142" s="249"/>
      <c r="Q142" s="249"/>
      <c r="R142" s="249"/>
      <c r="S142" s="249"/>
      <c r="T142" s="250"/>
      <c r="AT142" s="251" t="s">
        <v>340</v>
      </c>
      <c r="AU142" s="251" t="s">
        <v>89</v>
      </c>
      <c r="AV142" s="14" t="s">
        <v>89</v>
      </c>
      <c r="AW142" s="14" t="s">
        <v>43</v>
      </c>
      <c r="AX142" s="14" t="s">
        <v>29</v>
      </c>
      <c r="AY142" s="251" t="s">
        <v>331</v>
      </c>
    </row>
    <row r="143" spans="2:65" s="1" customFormat="1" ht="25.5" customHeight="1">
      <c r="B143" s="43"/>
      <c r="C143" s="207" t="s">
        <v>413</v>
      </c>
      <c r="D143" s="207" t="s">
        <v>333</v>
      </c>
      <c r="E143" s="208" t="s">
        <v>2279</v>
      </c>
      <c r="F143" s="209" t="s">
        <v>2280</v>
      </c>
      <c r="G143" s="210" t="s">
        <v>402</v>
      </c>
      <c r="H143" s="211">
        <v>2.25</v>
      </c>
      <c r="I143" s="212"/>
      <c r="J143" s="213">
        <f>ROUND(I143*H143,2)</f>
        <v>0</v>
      </c>
      <c r="K143" s="209" t="s">
        <v>36</v>
      </c>
      <c r="L143" s="63"/>
      <c r="M143" s="214" t="s">
        <v>36</v>
      </c>
      <c r="N143" s="215" t="s">
        <v>51</v>
      </c>
      <c r="O143" s="44"/>
      <c r="P143" s="216">
        <f>O143*H143</f>
        <v>0</v>
      </c>
      <c r="Q143" s="216">
        <v>0.17399999999999999</v>
      </c>
      <c r="R143" s="216">
        <f>Q143*H143</f>
        <v>0.39149999999999996</v>
      </c>
      <c r="S143" s="216">
        <v>0</v>
      </c>
      <c r="T143" s="217">
        <f>S143*H143</f>
        <v>0</v>
      </c>
      <c r="AR143" s="25" t="s">
        <v>338</v>
      </c>
      <c r="AT143" s="25" t="s">
        <v>333</v>
      </c>
      <c r="AU143" s="25" t="s">
        <v>89</v>
      </c>
      <c r="AY143" s="25" t="s">
        <v>331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25" t="s">
        <v>29</v>
      </c>
      <c r="BK143" s="218">
        <f>ROUND(I143*H143,2)</f>
        <v>0</v>
      </c>
      <c r="BL143" s="25" t="s">
        <v>338</v>
      </c>
      <c r="BM143" s="25" t="s">
        <v>2281</v>
      </c>
    </row>
    <row r="144" spans="2:65" s="1" customFormat="1" ht="25.5" customHeight="1">
      <c r="B144" s="43"/>
      <c r="C144" s="207" t="s">
        <v>419</v>
      </c>
      <c r="D144" s="207" t="s">
        <v>333</v>
      </c>
      <c r="E144" s="208" t="s">
        <v>2282</v>
      </c>
      <c r="F144" s="209" t="s">
        <v>2283</v>
      </c>
      <c r="G144" s="210" t="s">
        <v>402</v>
      </c>
      <c r="H144" s="211">
        <v>2.57</v>
      </c>
      <c r="I144" s="212"/>
      <c r="J144" s="213">
        <f>ROUND(I144*H144,2)</f>
        <v>0</v>
      </c>
      <c r="K144" s="209" t="s">
        <v>36</v>
      </c>
      <c r="L144" s="63"/>
      <c r="M144" s="214" t="s">
        <v>36</v>
      </c>
      <c r="N144" s="215" t="s">
        <v>51</v>
      </c>
      <c r="O144" s="44"/>
      <c r="P144" s="216">
        <f>O144*H144</f>
        <v>0</v>
      </c>
      <c r="Q144" s="216">
        <v>0.159</v>
      </c>
      <c r="R144" s="216">
        <f>Q144*H144</f>
        <v>0.40862999999999999</v>
      </c>
      <c r="S144" s="216">
        <v>0</v>
      </c>
      <c r="T144" s="217">
        <f>S144*H144</f>
        <v>0</v>
      </c>
      <c r="AR144" s="25" t="s">
        <v>338</v>
      </c>
      <c r="AT144" s="25" t="s">
        <v>333</v>
      </c>
      <c r="AU144" s="25" t="s">
        <v>89</v>
      </c>
      <c r="AY144" s="25" t="s">
        <v>331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25" t="s">
        <v>29</v>
      </c>
      <c r="BK144" s="218">
        <f>ROUND(I144*H144,2)</f>
        <v>0</v>
      </c>
      <c r="BL144" s="25" t="s">
        <v>338</v>
      </c>
      <c r="BM144" s="25" t="s">
        <v>2284</v>
      </c>
    </row>
    <row r="145" spans="2:65" s="1" customFormat="1" ht="25.5" customHeight="1">
      <c r="B145" s="43"/>
      <c r="C145" s="207" t="s">
        <v>426</v>
      </c>
      <c r="D145" s="207" t="s">
        <v>333</v>
      </c>
      <c r="E145" s="208" t="s">
        <v>2285</v>
      </c>
      <c r="F145" s="209" t="s">
        <v>2286</v>
      </c>
      <c r="G145" s="210" t="s">
        <v>402</v>
      </c>
      <c r="H145" s="211">
        <v>2.46</v>
      </c>
      <c r="I145" s="212"/>
      <c r="J145" s="213">
        <f>ROUND(I145*H145,2)</f>
        <v>0</v>
      </c>
      <c r="K145" s="209" t="s">
        <v>36</v>
      </c>
      <c r="L145" s="63"/>
      <c r="M145" s="214" t="s">
        <v>36</v>
      </c>
      <c r="N145" s="215" t="s">
        <v>51</v>
      </c>
      <c r="O145" s="44"/>
      <c r="P145" s="216">
        <f>O145*H145</f>
        <v>0</v>
      </c>
      <c r="Q145" s="216">
        <v>0.16900000000000001</v>
      </c>
      <c r="R145" s="216">
        <f>Q145*H145</f>
        <v>0.41574</v>
      </c>
      <c r="S145" s="216">
        <v>0</v>
      </c>
      <c r="T145" s="217">
        <f>S145*H145</f>
        <v>0</v>
      </c>
      <c r="AR145" s="25" t="s">
        <v>338</v>
      </c>
      <c r="AT145" s="25" t="s">
        <v>333</v>
      </c>
      <c r="AU145" s="25" t="s">
        <v>89</v>
      </c>
      <c r="AY145" s="25" t="s">
        <v>331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25" t="s">
        <v>29</v>
      </c>
      <c r="BK145" s="218">
        <f>ROUND(I145*H145,2)</f>
        <v>0</v>
      </c>
      <c r="BL145" s="25" t="s">
        <v>338</v>
      </c>
      <c r="BM145" s="25" t="s">
        <v>2287</v>
      </c>
    </row>
    <row r="146" spans="2:65" s="1" customFormat="1" ht="25.5" customHeight="1">
      <c r="B146" s="43"/>
      <c r="C146" s="207" t="s">
        <v>10</v>
      </c>
      <c r="D146" s="207" t="s">
        <v>333</v>
      </c>
      <c r="E146" s="208" t="s">
        <v>2288</v>
      </c>
      <c r="F146" s="209" t="s">
        <v>2289</v>
      </c>
      <c r="G146" s="210" t="s">
        <v>402</v>
      </c>
      <c r="H146" s="211">
        <v>2.46</v>
      </c>
      <c r="I146" s="212"/>
      <c r="J146" s="213">
        <f>ROUND(I146*H146,2)</f>
        <v>0</v>
      </c>
      <c r="K146" s="209" t="s">
        <v>36</v>
      </c>
      <c r="L146" s="63"/>
      <c r="M146" s="214" t="s">
        <v>36</v>
      </c>
      <c r="N146" s="215" t="s">
        <v>51</v>
      </c>
      <c r="O146" s="44"/>
      <c r="P146" s="216">
        <f>O146*H146</f>
        <v>0</v>
      </c>
      <c r="Q146" s="216">
        <v>0.13800000000000001</v>
      </c>
      <c r="R146" s="216">
        <f>Q146*H146</f>
        <v>0.33948</v>
      </c>
      <c r="S146" s="216">
        <v>0</v>
      </c>
      <c r="T146" s="217">
        <f>S146*H146</f>
        <v>0</v>
      </c>
      <c r="AR146" s="25" t="s">
        <v>338</v>
      </c>
      <c r="AT146" s="25" t="s">
        <v>333</v>
      </c>
      <c r="AU146" s="25" t="s">
        <v>89</v>
      </c>
      <c r="AY146" s="25" t="s">
        <v>331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25" t="s">
        <v>29</v>
      </c>
      <c r="BK146" s="218">
        <f>ROUND(I146*H146,2)</f>
        <v>0</v>
      </c>
      <c r="BL146" s="25" t="s">
        <v>338</v>
      </c>
      <c r="BM146" s="25" t="s">
        <v>2290</v>
      </c>
    </row>
    <row r="147" spans="2:65" s="1" customFormat="1" ht="25.5" customHeight="1">
      <c r="B147" s="43"/>
      <c r="C147" s="207" t="s">
        <v>437</v>
      </c>
      <c r="D147" s="207" t="s">
        <v>333</v>
      </c>
      <c r="E147" s="208" t="s">
        <v>2291</v>
      </c>
      <c r="F147" s="209" t="s">
        <v>2292</v>
      </c>
      <c r="G147" s="210" t="s">
        <v>402</v>
      </c>
      <c r="H147" s="211">
        <v>12.71</v>
      </c>
      <c r="I147" s="212"/>
      <c r="J147" s="213">
        <f>ROUND(I147*H147,2)</f>
        <v>0</v>
      </c>
      <c r="K147" s="209" t="s">
        <v>36</v>
      </c>
      <c r="L147" s="63"/>
      <c r="M147" s="214" t="s">
        <v>36</v>
      </c>
      <c r="N147" s="215" t="s">
        <v>51</v>
      </c>
      <c r="O147" s="44"/>
      <c r="P147" s="216">
        <f>O147*H147</f>
        <v>0</v>
      </c>
      <c r="Q147" s="216">
        <v>8.2500000000000004E-2</v>
      </c>
      <c r="R147" s="216">
        <f>Q147*H147</f>
        <v>1.048575</v>
      </c>
      <c r="S147" s="216">
        <v>0</v>
      </c>
      <c r="T147" s="217">
        <f>S147*H147</f>
        <v>0</v>
      </c>
      <c r="AR147" s="25" t="s">
        <v>338</v>
      </c>
      <c r="AT147" s="25" t="s">
        <v>333</v>
      </c>
      <c r="AU147" s="25" t="s">
        <v>89</v>
      </c>
      <c r="AY147" s="25" t="s">
        <v>331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25" t="s">
        <v>29</v>
      </c>
      <c r="BK147" s="218">
        <f>ROUND(I147*H147,2)</f>
        <v>0</v>
      </c>
      <c r="BL147" s="25" t="s">
        <v>338</v>
      </c>
      <c r="BM147" s="25" t="s">
        <v>2293</v>
      </c>
    </row>
    <row r="148" spans="2:65" s="14" customFormat="1" ht="13.5">
      <c r="B148" s="241"/>
      <c r="C148" s="242"/>
      <c r="D148" s="221" t="s">
        <v>340</v>
      </c>
      <c r="E148" s="243" t="s">
        <v>36</v>
      </c>
      <c r="F148" s="244" t="s">
        <v>2294</v>
      </c>
      <c r="G148" s="242"/>
      <c r="H148" s="245">
        <v>12.71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AT148" s="251" t="s">
        <v>340</v>
      </c>
      <c r="AU148" s="251" t="s">
        <v>89</v>
      </c>
      <c r="AV148" s="14" t="s">
        <v>89</v>
      </c>
      <c r="AW148" s="14" t="s">
        <v>43</v>
      </c>
      <c r="AX148" s="14" t="s">
        <v>29</v>
      </c>
      <c r="AY148" s="251" t="s">
        <v>331</v>
      </c>
    </row>
    <row r="149" spans="2:65" s="1" customFormat="1" ht="25.5" customHeight="1">
      <c r="B149" s="43"/>
      <c r="C149" s="207" t="s">
        <v>441</v>
      </c>
      <c r="D149" s="207" t="s">
        <v>333</v>
      </c>
      <c r="E149" s="208" t="s">
        <v>2295</v>
      </c>
      <c r="F149" s="209" t="s">
        <v>2296</v>
      </c>
      <c r="G149" s="210" t="s">
        <v>402</v>
      </c>
      <c r="H149" s="211">
        <v>2.31</v>
      </c>
      <c r="I149" s="212"/>
      <c r="J149" s="213">
        <f>ROUND(I149*H149,2)</f>
        <v>0</v>
      </c>
      <c r="K149" s="209" t="s">
        <v>36</v>
      </c>
      <c r="L149" s="63"/>
      <c r="M149" s="214" t="s">
        <v>36</v>
      </c>
      <c r="N149" s="215" t="s">
        <v>51</v>
      </c>
      <c r="O149" s="44"/>
      <c r="P149" s="216">
        <f>O149*H149</f>
        <v>0</v>
      </c>
      <c r="Q149" s="216">
        <v>8.2000000000000003E-2</v>
      </c>
      <c r="R149" s="216">
        <f>Q149*H149</f>
        <v>0.18942000000000001</v>
      </c>
      <c r="S149" s="216">
        <v>0</v>
      </c>
      <c r="T149" s="217">
        <f>S149*H149</f>
        <v>0</v>
      </c>
      <c r="AR149" s="25" t="s">
        <v>338</v>
      </c>
      <c r="AT149" s="25" t="s">
        <v>333</v>
      </c>
      <c r="AU149" s="25" t="s">
        <v>89</v>
      </c>
      <c r="AY149" s="25" t="s">
        <v>331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25" t="s">
        <v>29</v>
      </c>
      <c r="BK149" s="218">
        <f>ROUND(I149*H149,2)</f>
        <v>0</v>
      </c>
      <c r="BL149" s="25" t="s">
        <v>338</v>
      </c>
      <c r="BM149" s="25" t="s">
        <v>2297</v>
      </c>
    </row>
    <row r="150" spans="2:65" s="1" customFormat="1" ht="25.5" customHeight="1">
      <c r="B150" s="43"/>
      <c r="C150" s="207" t="s">
        <v>445</v>
      </c>
      <c r="D150" s="207" t="s">
        <v>333</v>
      </c>
      <c r="E150" s="208" t="s">
        <v>2298</v>
      </c>
      <c r="F150" s="209" t="s">
        <v>2299</v>
      </c>
      <c r="G150" s="210" t="s">
        <v>402</v>
      </c>
      <c r="H150" s="211">
        <v>2.04</v>
      </c>
      <c r="I150" s="212"/>
      <c r="J150" s="213">
        <f>ROUND(I150*H150,2)</f>
        <v>0</v>
      </c>
      <c r="K150" s="209" t="s">
        <v>36</v>
      </c>
      <c r="L150" s="63"/>
      <c r="M150" s="214" t="s">
        <v>36</v>
      </c>
      <c r="N150" s="215" t="s">
        <v>51</v>
      </c>
      <c r="O150" s="44"/>
      <c r="P150" s="216">
        <f>O150*H150</f>
        <v>0</v>
      </c>
      <c r="Q150" s="216">
        <v>5.8999999999999997E-2</v>
      </c>
      <c r="R150" s="216">
        <f>Q150*H150</f>
        <v>0.12035999999999999</v>
      </c>
      <c r="S150" s="216">
        <v>0</v>
      </c>
      <c r="T150" s="217">
        <f>S150*H150</f>
        <v>0</v>
      </c>
      <c r="AR150" s="25" t="s">
        <v>338</v>
      </c>
      <c r="AT150" s="25" t="s">
        <v>333</v>
      </c>
      <c r="AU150" s="25" t="s">
        <v>89</v>
      </c>
      <c r="AY150" s="25" t="s">
        <v>331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25" t="s">
        <v>29</v>
      </c>
      <c r="BK150" s="218">
        <f>ROUND(I150*H150,2)</f>
        <v>0</v>
      </c>
      <c r="BL150" s="25" t="s">
        <v>338</v>
      </c>
      <c r="BM150" s="25" t="s">
        <v>2300</v>
      </c>
    </row>
    <row r="151" spans="2:65" s="1" customFormat="1" ht="25.5" customHeight="1">
      <c r="B151" s="43"/>
      <c r="C151" s="207" t="s">
        <v>452</v>
      </c>
      <c r="D151" s="207" t="s">
        <v>333</v>
      </c>
      <c r="E151" s="208" t="s">
        <v>2301</v>
      </c>
      <c r="F151" s="209" t="s">
        <v>2302</v>
      </c>
      <c r="G151" s="210" t="s">
        <v>402</v>
      </c>
      <c r="H151" s="211">
        <v>18.91</v>
      </c>
      <c r="I151" s="212"/>
      <c r="J151" s="213">
        <f>ROUND(I151*H151,2)</f>
        <v>0</v>
      </c>
      <c r="K151" s="209" t="s">
        <v>36</v>
      </c>
      <c r="L151" s="63"/>
      <c r="M151" s="214" t="s">
        <v>36</v>
      </c>
      <c r="N151" s="215" t="s">
        <v>51</v>
      </c>
      <c r="O151" s="44"/>
      <c r="P151" s="216">
        <f>O151*H151</f>
        <v>0</v>
      </c>
      <c r="Q151" s="216">
        <v>0.11749999999999999</v>
      </c>
      <c r="R151" s="216">
        <f>Q151*H151</f>
        <v>2.2219249999999997</v>
      </c>
      <c r="S151" s="216">
        <v>0</v>
      </c>
      <c r="T151" s="217">
        <f>S151*H151</f>
        <v>0</v>
      </c>
      <c r="AR151" s="25" t="s">
        <v>338</v>
      </c>
      <c r="AT151" s="25" t="s">
        <v>333</v>
      </c>
      <c r="AU151" s="25" t="s">
        <v>89</v>
      </c>
      <c r="AY151" s="25" t="s">
        <v>331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25" t="s">
        <v>29</v>
      </c>
      <c r="BK151" s="218">
        <f>ROUND(I151*H151,2)</f>
        <v>0</v>
      </c>
      <c r="BL151" s="25" t="s">
        <v>338</v>
      </c>
      <c r="BM151" s="25" t="s">
        <v>2303</v>
      </c>
    </row>
    <row r="152" spans="2:65" s="14" customFormat="1" ht="13.5">
      <c r="B152" s="241"/>
      <c r="C152" s="242"/>
      <c r="D152" s="221" t="s">
        <v>340</v>
      </c>
      <c r="E152" s="243" t="s">
        <v>36</v>
      </c>
      <c r="F152" s="244" t="s">
        <v>2304</v>
      </c>
      <c r="G152" s="242"/>
      <c r="H152" s="245">
        <v>18.91</v>
      </c>
      <c r="I152" s="246"/>
      <c r="J152" s="242"/>
      <c r="K152" s="242"/>
      <c r="L152" s="247"/>
      <c r="M152" s="248"/>
      <c r="N152" s="249"/>
      <c r="O152" s="249"/>
      <c r="P152" s="249"/>
      <c r="Q152" s="249"/>
      <c r="R152" s="249"/>
      <c r="S152" s="249"/>
      <c r="T152" s="250"/>
      <c r="AT152" s="251" t="s">
        <v>340</v>
      </c>
      <c r="AU152" s="251" t="s">
        <v>89</v>
      </c>
      <c r="AV152" s="14" t="s">
        <v>89</v>
      </c>
      <c r="AW152" s="14" t="s">
        <v>43</v>
      </c>
      <c r="AX152" s="14" t="s">
        <v>29</v>
      </c>
      <c r="AY152" s="251" t="s">
        <v>331</v>
      </c>
    </row>
    <row r="153" spans="2:65" s="1" customFormat="1" ht="25.5" customHeight="1">
      <c r="B153" s="43"/>
      <c r="C153" s="207" t="s">
        <v>460</v>
      </c>
      <c r="D153" s="207" t="s">
        <v>333</v>
      </c>
      <c r="E153" s="208" t="s">
        <v>2305</v>
      </c>
      <c r="F153" s="209" t="s">
        <v>2306</v>
      </c>
      <c r="G153" s="210" t="s">
        <v>402</v>
      </c>
      <c r="H153" s="211">
        <v>2.21</v>
      </c>
      <c r="I153" s="212"/>
      <c r="J153" s="213">
        <f t="shared" ref="J153:J159" si="0">ROUND(I153*H153,2)</f>
        <v>0</v>
      </c>
      <c r="K153" s="209" t="s">
        <v>36</v>
      </c>
      <c r="L153" s="63"/>
      <c r="M153" s="214" t="s">
        <v>36</v>
      </c>
      <c r="N153" s="215" t="s">
        <v>51</v>
      </c>
      <c r="O153" s="44"/>
      <c r="P153" s="216">
        <f t="shared" ref="P153:P159" si="1">O153*H153</f>
        <v>0</v>
      </c>
      <c r="Q153" s="216">
        <v>0.155</v>
      </c>
      <c r="R153" s="216">
        <f t="shared" ref="R153:R159" si="2">Q153*H153</f>
        <v>0.34254999999999997</v>
      </c>
      <c r="S153" s="216">
        <v>0</v>
      </c>
      <c r="T153" s="217">
        <f t="shared" ref="T153:T159" si="3">S153*H153</f>
        <v>0</v>
      </c>
      <c r="AR153" s="25" t="s">
        <v>338</v>
      </c>
      <c r="AT153" s="25" t="s">
        <v>333</v>
      </c>
      <c r="AU153" s="25" t="s">
        <v>89</v>
      </c>
      <c r="AY153" s="25" t="s">
        <v>331</v>
      </c>
      <c r="BE153" s="218">
        <f t="shared" ref="BE153:BE159" si="4">IF(N153="základní",J153,0)</f>
        <v>0</v>
      </c>
      <c r="BF153" s="218">
        <f t="shared" ref="BF153:BF159" si="5">IF(N153="snížená",J153,0)</f>
        <v>0</v>
      </c>
      <c r="BG153" s="218">
        <f t="shared" ref="BG153:BG159" si="6">IF(N153="zákl. přenesená",J153,0)</f>
        <v>0</v>
      </c>
      <c r="BH153" s="218">
        <f t="shared" ref="BH153:BH159" si="7">IF(N153="sníž. přenesená",J153,0)</f>
        <v>0</v>
      </c>
      <c r="BI153" s="218">
        <f t="shared" ref="BI153:BI159" si="8">IF(N153="nulová",J153,0)</f>
        <v>0</v>
      </c>
      <c r="BJ153" s="25" t="s">
        <v>29</v>
      </c>
      <c r="BK153" s="218">
        <f t="shared" ref="BK153:BK159" si="9">ROUND(I153*H153,2)</f>
        <v>0</v>
      </c>
      <c r="BL153" s="25" t="s">
        <v>338</v>
      </c>
      <c r="BM153" s="25" t="s">
        <v>2307</v>
      </c>
    </row>
    <row r="154" spans="2:65" s="1" customFormat="1" ht="25.5" customHeight="1">
      <c r="B154" s="43"/>
      <c r="C154" s="207" t="s">
        <v>9</v>
      </c>
      <c r="D154" s="207" t="s">
        <v>333</v>
      </c>
      <c r="E154" s="208" t="s">
        <v>2308</v>
      </c>
      <c r="F154" s="209" t="s">
        <v>2309</v>
      </c>
      <c r="G154" s="210" t="s">
        <v>402</v>
      </c>
      <c r="H154" s="211">
        <v>2.27</v>
      </c>
      <c r="I154" s="212"/>
      <c r="J154" s="213">
        <f t="shared" si="0"/>
        <v>0</v>
      </c>
      <c r="K154" s="209" t="s">
        <v>36</v>
      </c>
      <c r="L154" s="63"/>
      <c r="M154" s="214" t="s">
        <v>36</v>
      </c>
      <c r="N154" s="215" t="s">
        <v>51</v>
      </c>
      <c r="O154" s="44"/>
      <c r="P154" s="216">
        <f t="shared" si="1"/>
        <v>0</v>
      </c>
      <c r="Q154" s="216">
        <v>0.14499999999999999</v>
      </c>
      <c r="R154" s="216">
        <f t="shared" si="2"/>
        <v>0.32915</v>
      </c>
      <c r="S154" s="216">
        <v>0</v>
      </c>
      <c r="T154" s="217">
        <f t="shared" si="3"/>
        <v>0</v>
      </c>
      <c r="AR154" s="25" t="s">
        <v>338</v>
      </c>
      <c r="AT154" s="25" t="s">
        <v>333</v>
      </c>
      <c r="AU154" s="25" t="s">
        <v>89</v>
      </c>
      <c r="AY154" s="25" t="s">
        <v>331</v>
      </c>
      <c r="BE154" s="218">
        <f t="shared" si="4"/>
        <v>0</v>
      </c>
      <c r="BF154" s="218">
        <f t="shared" si="5"/>
        <v>0</v>
      </c>
      <c r="BG154" s="218">
        <f t="shared" si="6"/>
        <v>0</v>
      </c>
      <c r="BH154" s="218">
        <f t="shared" si="7"/>
        <v>0</v>
      </c>
      <c r="BI154" s="218">
        <f t="shared" si="8"/>
        <v>0</v>
      </c>
      <c r="BJ154" s="25" t="s">
        <v>29</v>
      </c>
      <c r="BK154" s="218">
        <f t="shared" si="9"/>
        <v>0</v>
      </c>
      <c r="BL154" s="25" t="s">
        <v>338</v>
      </c>
      <c r="BM154" s="25" t="s">
        <v>2310</v>
      </c>
    </row>
    <row r="155" spans="2:65" s="1" customFormat="1" ht="25.5" customHeight="1">
      <c r="B155" s="43"/>
      <c r="C155" s="207" t="s">
        <v>474</v>
      </c>
      <c r="D155" s="207" t="s">
        <v>333</v>
      </c>
      <c r="E155" s="208" t="s">
        <v>2311</v>
      </c>
      <c r="F155" s="209" t="s">
        <v>2312</v>
      </c>
      <c r="G155" s="210" t="s">
        <v>402</v>
      </c>
      <c r="H155" s="211">
        <v>2.27</v>
      </c>
      <c r="I155" s="212"/>
      <c r="J155" s="213">
        <f t="shared" si="0"/>
        <v>0</v>
      </c>
      <c r="K155" s="209" t="s">
        <v>36</v>
      </c>
      <c r="L155" s="63"/>
      <c r="M155" s="214" t="s">
        <v>36</v>
      </c>
      <c r="N155" s="215" t="s">
        <v>51</v>
      </c>
      <c r="O155" s="44"/>
      <c r="P155" s="216">
        <f t="shared" si="1"/>
        <v>0</v>
      </c>
      <c r="Q155" s="216">
        <v>0.13500000000000001</v>
      </c>
      <c r="R155" s="216">
        <f t="shared" si="2"/>
        <v>0.30645</v>
      </c>
      <c r="S155" s="216">
        <v>0</v>
      </c>
      <c r="T155" s="217">
        <f t="shared" si="3"/>
        <v>0</v>
      </c>
      <c r="AR155" s="25" t="s">
        <v>338</v>
      </c>
      <c r="AT155" s="25" t="s">
        <v>333</v>
      </c>
      <c r="AU155" s="25" t="s">
        <v>89</v>
      </c>
      <c r="AY155" s="25" t="s">
        <v>331</v>
      </c>
      <c r="BE155" s="218">
        <f t="shared" si="4"/>
        <v>0</v>
      </c>
      <c r="BF155" s="218">
        <f t="shared" si="5"/>
        <v>0</v>
      </c>
      <c r="BG155" s="218">
        <f t="shared" si="6"/>
        <v>0</v>
      </c>
      <c r="BH155" s="218">
        <f t="shared" si="7"/>
        <v>0</v>
      </c>
      <c r="BI155" s="218">
        <f t="shared" si="8"/>
        <v>0</v>
      </c>
      <c r="BJ155" s="25" t="s">
        <v>29</v>
      </c>
      <c r="BK155" s="218">
        <f t="shared" si="9"/>
        <v>0</v>
      </c>
      <c r="BL155" s="25" t="s">
        <v>338</v>
      </c>
      <c r="BM155" s="25" t="s">
        <v>2313</v>
      </c>
    </row>
    <row r="156" spans="2:65" s="1" customFormat="1" ht="25.5" customHeight="1">
      <c r="B156" s="43"/>
      <c r="C156" s="207" t="s">
        <v>481</v>
      </c>
      <c r="D156" s="207" t="s">
        <v>333</v>
      </c>
      <c r="E156" s="208" t="s">
        <v>2314</v>
      </c>
      <c r="F156" s="209" t="s">
        <v>2315</v>
      </c>
      <c r="G156" s="210" t="s">
        <v>402</v>
      </c>
      <c r="H156" s="211">
        <v>2.27</v>
      </c>
      <c r="I156" s="212"/>
      <c r="J156" s="213">
        <f t="shared" si="0"/>
        <v>0</v>
      </c>
      <c r="K156" s="209" t="s">
        <v>36</v>
      </c>
      <c r="L156" s="63"/>
      <c r="M156" s="214" t="s">
        <v>36</v>
      </c>
      <c r="N156" s="215" t="s">
        <v>51</v>
      </c>
      <c r="O156" s="44"/>
      <c r="P156" s="216">
        <f t="shared" si="1"/>
        <v>0</v>
      </c>
      <c r="Q156" s="216">
        <v>0.125</v>
      </c>
      <c r="R156" s="216">
        <f t="shared" si="2"/>
        <v>0.28375</v>
      </c>
      <c r="S156" s="216">
        <v>0</v>
      </c>
      <c r="T156" s="217">
        <f t="shared" si="3"/>
        <v>0</v>
      </c>
      <c r="AR156" s="25" t="s">
        <v>338</v>
      </c>
      <c r="AT156" s="25" t="s">
        <v>333</v>
      </c>
      <c r="AU156" s="25" t="s">
        <v>89</v>
      </c>
      <c r="AY156" s="25" t="s">
        <v>331</v>
      </c>
      <c r="BE156" s="218">
        <f t="shared" si="4"/>
        <v>0</v>
      </c>
      <c r="BF156" s="218">
        <f t="shared" si="5"/>
        <v>0</v>
      </c>
      <c r="BG156" s="218">
        <f t="shared" si="6"/>
        <v>0</v>
      </c>
      <c r="BH156" s="218">
        <f t="shared" si="7"/>
        <v>0</v>
      </c>
      <c r="BI156" s="218">
        <f t="shared" si="8"/>
        <v>0</v>
      </c>
      <c r="BJ156" s="25" t="s">
        <v>29</v>
      </c>
      <c r="BK156" s="218">
        <f t="shared" si="9"/>
        <v>0</v>
      </c>
      <c r="BL156" s="25" t="s">
        <v>338</v>
      </c>
      <c r="BM156" s="25" t="s">
        <v>2316</v>
      </c>
    </row>
    <row r="157" spans="2:65" s="1" customFormat="1" ht="25.5" customHeight="1">
      <c r="B157" s="43"/>
      <c r="C157" s="207" t="s">
        <v>488</v>
      </c>
      <c r="D157" s="207" t="s">
        <v>333</v>
      </c>
      <c r="E157" s="208" t="s">
        <v>2317</v>
      </c>
      <c r="F157" s="209" t="s">
        <v>2318</v>
      </c>
      <c r="G157" s="210" t="s">
        <v>402</v>
      </c>
      <c r="H157" s="211">
        <v>2.27</v>
      </c>
      <c r="I157" s="212"/>
      <c r="J157" s="213">
        <f t="shared" si="0"/>
        <v>0</v>
      </c>
      <c r="K157" s="209" t="s">
        <v>36</v>
      </c>
      <c r="L157" s="63"/>
      <c r="M157" s="214" t="s">
        <v>36</v>
      </c>
      <c r="N157" s="215" t="s">
        <v>51</v>
      </c>
      <c r="O157" s="44"/>
      <c r="P157" s="216">
        <f t="shared" si="1"/>
        <v>0</v>
      </c>
      <c r="Q157" s="216">
        <v>0.115</v>
      </c>
      <c r="R157" s="216">
        <f t="shared" si="2"/>
        <v>0.26105</v>
      </c>
      <c r="S157" s="216">
        <v>0</v>
      </c>
      <c r="T157" s="217">
        <f t="shared" si="3"/>
        <v>0</v>
      </c>
      <c r="AR157" s="25" t="s">
        <v>338</v>
      </c>
      <c r="AT157" s="25" t="s">
        <v>333</v>
      </c>
      <c r="AU157" s="25" t="s">
        <v>89</v>
      </c>
      <c r="AY157" s="25" t="s">
        <v>331</v>
      </c>
      <c r="BE157" s="218">
        <f t="shared" si="4"/>
        <v>0</v>
      </c>
      <c r="BF157" s="218">
        <f t="shared" si="5"/>
        <v>0</v>
      </c>
      <c r="BG157" s="218">
        <f t="shared" si="6"/>
        <v>0</v>
      </c>
      <c r="BH157" s="218">
        <f t="shared" si="7"/>
        <v>0</v>
      </c>
      <c r="BI157" s="218">
        <f t="shared" si="8"/>
        <v>0</v>
      </c>
      <c r="BJ157" s="25" t="s">
        <v>29</v>
      </c>
      <c r="BK157" s="218">
        <f t="shared" si="9"/>
        <v>0</v>
      </c>
      <c r="BL157" s="25" t="s">
        <v>338</v>
      </c>
      <c r="BM157" s="25" t="s">
        <v>2319</v>
      </c>
    </row>
    <row r="158" spans="2:65" s="1" customFormat="1" ht="25.5" customHeight="1">
      <c r="B158" s="43"/>
      <c r="C158" s="207" t="s">
        <v>495</v>
      </c>
      <c r="D158" s="207" t="s">
        <v>333</v>
      </c>
      <c r="E158" s="208" t="s">
        <v>2320</v>
      </c>
      <c r="F158" s="209" t="s">
        <v>2321</v>
      </c>
      <c r="G158" s="210" t="s">
        <v>402</v>
      </c>
      <c r="H158" s="211">
        <v>2.3199999999999998</v>
      </c>
      <c r="I158" s="212"/>
      <c r="J158" s="213">
        <f t="shared" si="0"/>
        <v>0</v>
      </c>
      <c r="K158" s="209" t="s">
        <v>36</v>
      </c>
      <c r="L158" s="63"/>
      <c r="M158" s="214" t="s">
        <v>36</v>
      </c>
      <c r="N158" s="215" t="s">
        <v>51</v>
      </c>
      <c r="O158" s="44"/>
      <c r="P158" s="216">
        <f t="shared" si="1"/>
        <v>0</v>
      </c>
      <c r="Q158" s="216">
        <v>0.105</v>
      </c>
      <c r="R158" s="216">
        <f t="shared" si="2"/>
        <v>0.24359999999999998</v>
      </c>
      <c r="S158" s="216">
        <v>0</v>
      </c>
      <c r="T158" s="217">
        <f t="shared" si="3"/>
        <v>0</v>
      </c>
      <c r="AR158" s="25" t="s">
        <v>338</v>
      </c>
      <c r="AT158" s="25" t="s">
        <v>333</v>
      </c>
      <c r="AU158" s="25" t="s">
        <v>89</v>
      </c>
      <c r="AY158" s="25" t="s">
        <v>331</v>
      </c>
      <c r="BE158" s="218">
        <f t="shared" si="4"/>
        <v>0</v>
      </c>
      <c r="BF158" s="218">
        <f t="shared" si="5"/>
        <v>0</v>
      </c>
      <c r="BG158" s="218">
        <f t="shared" si="6"/>
        <v>0</v>
      </c>
      <c r="BH158" s="218">
        <f t="shared" si="7"/>
        <v>0</v>
      </c>
      <c r="BI158" s="218">
        <f t="shared" si="8"/>
        <v>0</v>
      </c>
      <c r="BJ158" s="25" t="s">
        <v>29</v>
      </c>
      <c r="BK158" s="218">
        <f t="shared" si="9"/>
        <v>0</v>
      </c>
      <c r="BL158" s="25" t="s">
        <v>338</v>
      </c>
      <c r="BM158" s="25" t="s">
        <v>2322</v>
      </c>
    </row>
    <row r="159" spans="2:65" s="1" customFormat="1" ht="25.5" customHeight="1">
      <c r="B159" s="43"/>
      <c r="C159" s="207" t="s">
        <v>503</v>
      </c>
      <c r="D159" s="207" t="s">
        <v>333</v>
      </c>
      <c r="E159" s="208" t="s">
        <v>2323</v>
      </c>
      <c r="F159" s="209" t="s">
        <v>2324</v>
      </c>
      <c r="G159" s="210" t="s">
        <v>402</v>
      </c>
      <c r="H159" s="211">
        <v>70.83</v>
      </c>
      <c r="I159" s="212"/>
      <c r="J159" s="213">
        <f t="shared" si="0"/>
        <v>0</v>
      </c>
      <c r="K159" s="209" t="s">
        <v>36</v>
      </c>
      <c r="L159" s="63"/>
      <c r="M159" s="214" t="s">
        <v>36</v>
      </c>
      <c r="N159" s="215" t="s">
        <v>51</v>
      </c>
      <c r="O159" s="44"/>
      <c r="P159" s="216">
        <f t="shared" si="1"/>
        <v>0</v>
      </c>
      <c r="Q159" s="216">
        <v>0.16</v>
      </c>
      <c r="R159" s="216">
        <f t="shared" si="2"/>
        <v>11.332800000000001</v>
      </c>
      <c r="S159" s="216">
        <v>0</v>
      </c>
      <c r="T159" s="217">
        <f t="shared" si="3"/>
        <v>0</v>
      </c>
      <c r="AR159" s="25" t="s">
        <v>338</v>
      </c>
      <c r="AT159" s="25" t="s">
        <v>333</v>
      </c>
      <c r="AU159" s="25" t="s">
        <v>89</v>
      </c>
      <c r="AY159" s="25" t="s">
        <v>331</v>
      </c>
      <c r="BE159" s="218">
        <f t="shared" si="4"/>
        <v>0</v>
      </c>
      <c r="BF159" s="218">
        <f t="shared" si="5"/>
        <v>0</v>
      </c>
      <c r="BG159" s="218">
        <f t="shared" si="6"/>
        <v>0</v>
      </c>
      <c r="BH159" s="218">
        <f t="shared" si="7"/>
        <v>0</v>
      </c>
      <c r="BI159" s="218">
        <f t="shared" si="8"/>
        <v>0</v>
      </c>
      <c r="BJ159" s="25" t="s">
        <v>29</v>
      </c>
      <c r="BK159" s="218">
        <f t="shared" si="9"/>
        <v>0</v>
      </c>
      <c r="BL159" s="25" t="s">
        <v>338</v>
      </c>
      <c r="BM159" s="25" t="s">
        <v>2325</v>
      </c>
    </row>
    <row r="160" spans="2:65" s="14" customFormat="1" ht="13.5">
      <c r="B160" s="241"/>
      <c r="C160" s="242"/>
      <c r="D160" s="221" t="s">
        <v>340</v>
      </c>
      <c r="E160" s="243" t="s">
        <v>36</v>
      </c>
      <c r="F160" s="244" t="s">
        <v>2326</v>
      </c>
      <c r="G160" s="242"/>
      <c r="H160" s="245">
        <v>70.83</v>
      </c>
      <c r="I160" s="246"/>
      <c r="J160" s="242"/>
      <c r="K160" s="242"/>
      <c r="L160" s="247"/>
      <c r="M160" s="248"/>
      <c r="N160" s="249"/>
      <c r="O160" s="249"/>
      <c r="P160" s="249"/>
      <c r="Q160" s="249"/>
      <c r="R160" s="249"/>
      <c r="S160" s="249"/>
      <c r="T160" s="250"/>
      <c r="AT160" s="251" t="s">
        <v>340</v>
      </c>
      <c r="AU160" s="251" t="s">
        <v>89</v>
      </c>
      <c r="AV160" s="14" t="s">
        <v>89</v>
      </c>
      <c r="AW160" s="14" t="s">
        <v>43</v>
      </c>
      <c r="AX160" s="14" t="s">
        <v>29</v>
      </c>
      <c r="AY160" s="251" t="s">
        <v>331</v>
      </c>
    </row>
    <row r="161" spans="2:65" s="11" customFormat="1" ht="29.85" customHeight="1">
      <c r="B161" s="191"/>
      <c r="C161" s="192"/>
      <c r="D161" s="193" t="s">
        <v>79</v>
      </c>
      <c r="E161" s="205" t="s">
        <v>734</v>
      </c>
      <c r="F161" s="205" t="s">
        <v>735</v>
      </c>
      <c r="G161" s="192"/>
      <c r="H161" s="192"/>
      <c r="I161" s="195"/>
      <c r="J161" s="206">
        <f>BK161</f>
        <v>0</v>
      </c>
      <c r="K161" s="192"/>
      <c r="L161" s="197"/>
      <c r="M161" s="198"/>
      <c r="N161" s="199"/>
      <c r="O161" s="199"/>
      <c r="P161" s="200">
        <f>P162</f>
        <v>0</v>
      </c>
      <c r="Q161" s="199"/>
      <c r="R161" s="200">
        <f>R162</f>
        <v>0</v>
      </c>
      <c r="S161" s="199"/>
      <c r="T161" s="201">
        <f>T162</f>
        <v>0</v>
      </c>
      <c r="AR161" s="202" t="s">
        <v>29</v>
      </c>
      <c r="AT161" s="203" t="s">
        <v>79</v>
      </c>
      <c r="AU161" s="203" t="s">
        <v>29</v>
      </c>
      <c r="AY161" s="202" t="s">
        <v>331</v>
      </c>
      <c r="BK161" s="204">
        <f>BK162</f>
        <v>0</v>
      </c>
    </row>
    <row r="162" spans="2:65" s="1" customFormat="1" ht="25.5" customHeight="1">
      <c r="B162" s="43"/>
      <c r="C162" s="207" t="s">
        <v>509</v>
      </c>
      <c r="D162" s="207" t="s">
        <v>333</v>
      </c>
      <c r="E162" s="208" t="s">
        <v>886</v>
      </c>
      <c r="F162" s="209" t="s">
        <v>887</v>
      </c>
      <c r="G162" s="210" t="s">
        <v>448</v>
      </c>
      <c r="H162" s="211">
        <v>113.304</v>
      </c>
      <c r="I162" s="212"/>
      <c r="J162" s="213">
        <f>ROUND(I162*H162,2)</f>
        <v>0</v>
      </c>
      <c r="K162" s="209" t="s">
        <v>337</v>
      </c>
      <c r="L162" s="63"/>
      <c r="M162" s="214" t="s">
        <v>36</v>
      </c>
      <c r="N162" s="279" t="s">
        <v>51</v>
      </c>
      <c r="O162" s="280"/>
      <c r="P162" s="281">
        <f>O162*H162</f>
        <v>0</v>
      </c>
      <c r="Q162" s="281">
        <v>0</v>
      </c>
      <c r="R162" s="281">
        <f>Q162*H162</f>
        <v>0</v>
      </c>
      <c r="S162" s="281">
        <v>0</v>
      </c>
      <c r="T162" s="282">
        <f>S162*H162</f>
        <v>0</v>
      </c>
      <c r="AR162" s="25" t="s">
        <v>338</v>
      </c>
      <c r="AT162" s="25" t="s">
        <v>333</v>
      </c>
      <c r="AU162" s="25" t="s">
        <v>89</v>
      </c>
      <c r="AY162" s="25" t="s">
        <v>331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25" t="s">
        <v>29</v>
      </c>
      <c r="BK162" s="218">
        <f>ROUND(I162*H162,2)</f>
        <v>0</v>
      </c>
      <c r="BL162" s="25" t="s">
        <v>338</v>
      </c>
      <c r="BM162" s="25" t="s">
        <v>2327</v>
      </c>
    </row>
    <row r="163" spans="2:65" s="1" customFormat="1" ht="6.95" customHeight="1">
      <c r="B163" s="58"/>
      <c r="C163" s="59"/>
      <c r="D163" s="59"/>
      <c r="E163" s="59"/>
      <c r="F163" s="59"/>
      <c r="G163" s="59"/>
      <c r="H163" s="59"/>
      <c r="I163" s="152"/>
      <c r="J163" s="59"/>
      <c r="K163" s="59"/>
      <c r="L163" s="63"/>
    </row>
  </sheetData>
  <sheetProtection algorithmName="SHA-512" hashValue="pQrrBWvcaLaF7or+kartMvmiPTKWOQMNxJSSNQ7j0U/EyZpM+1XLlv2qwIM1PpQdQvxodFwrxgLY2nkWz0gIeA==" saltValue="bWJzUZlEJnWzT1IUkGULutONlxV8tkQ7JS4w0CIjVpCFSm+zizVp26BdSWPu1+ocaGKhHbCs8dI2/a1sWtk+Vw==" spinCount="100000" sheet="1" objects="1" scenarios="1" formatColumns="0" formatRows="0" autoFilter="0"/>
  <autoFilter ref="C86:K162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05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163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 s="1" customFormat="1">
      <c r="B8" s="43"/>
      <c r="C8" s="44"/>
      <c r="D8" s="38" t="s">
        <v>275</v>
      </c>
      <c r="E8" s="44"/>
      <c r="F8" s="44"/>
      <c r="G8" s="44"/>
      <c r="H8" s="44"/>
      <c r="I8" s="130"/>
      <c r="J8" s="44"/>
      <c r="K8" s="47"/>
    </row>
    <row r="9" spans="1:70" s="1" customFormat="1" ht="36.950000000000003" customHeight="1">
      <c r="B9" s="43"/>
      <c r="C9" s="44"/>
      <c r="D9" s="44"/>
      <c r="E9" s="407" t="s">
        <v>2328</v>
      </c>
      <c r="F9" s="406"/>
      <c r="G9" s="406"/>
      <c r="H9" s="406"/>
      <c r="I9" s="130"/>
      <c r="J9" s="44"/>
      <c r="K9" s="47"/>
    </row>
    <row r="10" spans="1:70" s="1" customFormat="1" ht="13.5">
      <c r="B10" s="43"/>
      <c r="C10" s="44"/>
      <c r="D10" s="44"/>
      <c r="E10" s="44"/>
      <c r="F10" s="44"/>
      <c r="G10" s="44"/>
      <c r="H10" s="44"/>
      <c r="I10" s="130"/>
      <c r="J10" s="44"/>
      <c r="K10" s="47"/>
    </row>
    <row r="11" spans="1:70" s="1" customFormat="1" ht="14.45" customHeight="1">
      <c r="B11" s="43"/>
      <c r="C11" s="44"/>
      <c r="D11" s="38" t="s">
        <v>21</v>
      </c>
      <c r="E11" s="44"/>
      <c r="F11" s="36" t="s">
        <v>164</v>
      </c>
      <c r="G11" s="44"/>
      <c r="H11" s="44"/>
      <c r="I11" s="131" t="s">
        <v>23</v>
      </c>
      <c r="J11" s="36" t="s">
        <v>36</v>
      </c>
      <c r="K11" s="47"/>
    </row>
    <row r="12" spans="1:70" s="1" customFormat="1" ht="14.45" customHeight="1">
      <c r="B12" s="43"/>
      <c r="C12" s="44"/>
      <c r="D12" s="38" t="s">
        <v>25</v>
      </c>
      <c r="E12" s="44"/>
      <c r="F12" s="36" t="s">
        <v>26</v>
      </c>
      <c r="G12" s="44"/>
      <c r="H12" s="44"/>
      <c r="I12" s="131" t="s">
        <v>27</v>
      </c>
      <c r="J12" s="132" t="str">
        <f>'Rekapitulace stavby'!AN8</f>
        <v>15. 8. 2017</v>
      </c>
      <c r="K12" s="47"/>
    </row>
    <row r="13" spans="1:70" s="1" customFormat="1" ht="10.9" customHeight="1">
      <c r="B13" s="43"/>
      <c r="C13" s="44"/>
      <c r="D13" s="44"/>
      <c r="E13" s="44"/>
      <c r="F13" s="44"/>
      <c r="G13" s="44"/>
      <c r="H13" s="44"/>
      <c r="I13" s="130"/>
      <c r="J13" s="44"/>
      <c r="K13" s="47"/>
    </row>
    <row r="14" spans="1:70" s="1" customFormat="1" ht="14.45" customHeight="1">
      <c r="B14" s="43"/>
      <c r="C14" s="44"/>
      <c r="D14" s="38" t="s">
        <v>34</v>
      </c>
      <c r="E14" s="44"/>
      <c r="F14" s="44"/>
      <c r="G14" s="44"/>
      <c r="H14" s="44"/>
      <c r="I14" s="131" t="s">
        <v>35</v>
      </c>
      <c r="J14" s="36" t="s">
        <v>36</v>
      </c>
      <c r="K14" s="47"/>
    </row>
    <row r="15" spans="1:70" s="1" customFormat="1" ht="18" customHeight="1">
      <c r="B15" s="43"/>
      <c r="C15" s="44"/>
      <c r="D15" s="44"/>
      <c r="E15" s="36" t="s">
        <v>37</v>
      </c>
      <c r="F15" s="44"/>
      <c r="G15" s="44"/>
      <c r="H15" s="44"/>
      <c r="I15" s="131" t="s">
        <v>38</v>
      </c>
      <c r="J15" s="36" t="s">
        <v>36</v>
      </c>
      <c r="K15" s="47"/>
    </row>
    <row r="16" spans="1:70" s="1" customFormat="1" ht="6.95" customHeight="1">
      <c r="B16" s="43"/>
      <c r="C16" s="44"/>
      <c r="D16" s="44"/>
      <c r="E16" s="44"/>
      <c r="F16" s="44"/>
      <c r="G16" s="44"/>
      <c r="H16" s="44"/>
      <c r="I16" s="130"/>
      <c r="J16" s="44"/>
      <c r="K16" s="47"/>
    </row>
    <row r="17" spans="2:11" s="1" customFormat="1" ht="14.45" customHeight="1">
      <c r="B17" s="43"/>
      <c r="C17" s="44"/>
      <c r="D17" s="38" t="s">
        <v>39</v>
      </c>
      <c r="E17" s="44"/>
      <c r="F17" s="44"/>
      <c r="G17" s="44"/>
      <c r="H17" s="44"/>
      <c r="I17" s="131" t="s">
        <v>35</v>
      </c>
      <c r="J17" s="36" t="str">
        <f>IF('Rekapitulace stavby'!AN13="Vyplň údaj","",IF('Rekapitulace stavby'!AN13="","",'Rekapitulace stavby'!AN13))</f>
        <v/>
      </c>
      <c r="K17" s="47"/>
    </row>
    <row r="18" spans="2:11" s="1" customFormat="1" ht="18" customHeight="1">
      <c r="B18" s="43"/>
      <c r="C18" s="44"/>
      <c r="D18" s="44"/>
      <c r="E18" s="36" t="str">
        <f>IF('Rekapitulace stavby'!E14="Vyplň údaj","",IF('Rekapitulace stavby'!E14="","",'Rekapitulace stavby'!E14))</f>
        <v/>
      </c>
      <c r="F18" s="44"/>
      <c r="G18" s="44"/>
      <c r="H18" s="44"/>
      <c r="I18" s="131" t="s">
        <v>38</v>
      </c>
      <c r="J18" s="36" t="str">
        <f>IF('Rekapitulace stavby'!AN14="Vyplň údaj","",IF('Rekapitulace stavby'!AN14="","",'Rekapitulace stavby'!AN14))</f>
        <v/>
      </c>
      <c r="K18" s="47"/>
    </row>
    <row r="19" spans="2:11" s="1" customFormat="1" ht="6.95" customHeight="1">
      <c r="B19" s="43"/>
      <c r="C19" s="44"/>
      <c r="D19" s="44"/>
      <c r="E19" s="44"/>
      <c r="F19" s="44"/>
      <c r="G19" s="44"/>
      <c r="H19" s="44"/>
      <c r="I19" s="130"/>
      <c r="J19" s="44"/>
      <c r="K19" s="47"/>
    </row>
    <row r="20" spans="2:11" s="1" customFormat="1" ht="14.45" customHeight="1">
      <c r="B20" s="43"/>
      <c r="C20" s="44"/>
      <c r="D20" s="38" t="s">
        <v>41</v>
      </c>
      <c r="E20" s="44"/>
      <c r="F20" s="44"/>
      <c r="G20" s="44"/>
      <c r="H20" s="44"/>
      <c r="I20" s="131" t="s">
        <v>35</v>
      </c>
      <c r="J20" s="36" t="s">
        <v>36</v>
      </c>
      <c r="K20" s="47"/>
    </row>
    <row r="21" spans="2:11" s="1" customFormat="1" ht="18" customHeight="1">
      <c r="B21" s="43"/>
      <c r="C21" s="44"/>
      <c r="D21" s="44"/>
      <c r="E21" s="36" t="s">
        <v>42</v>
      </c>
      <c r="F21" s="44"/>
      <c r="G21" s="44"/>
      <c r="H21" s="44"/>
      <c r="I21" s="131" t="s">
        <v>38</v>
      </c>
      <c r="J21" s="36" t="s">
        <v>36</v>
      </c>
      <c r="K21" s="47"/>
    </row>
    <row r="22" spans="2:11" s="1" customFormat="1" ht="6.95" customHeight="1">
      <c r="B22" s="43"/>
      <c r="C22" s="44"/>
      <c r="D22" s="44"/>
      <c r="E22" s="44"/>
      <c r="F22" s="44"/>
      <c r="G22" s="44"/>
      <c r="H22" s="44"/>
      <c r="I22" s="130"/>
      <c r="J22" s="44"/>
      <c r="K22" s="47"/>
    </row>
    <row r="23" spans="2:11" s="1" customFormat="1" ht="14.45" customHeight="1">
      <c r="B23" s="43"/>
      <c r="C23" s="44"/>
      <c r="D23" s="38" t="s">
        <v>44</v>
      </c>
      <c r="E23" s="44"/>
      <c r="F23" s="44"/>
      <c r="G23" s="44"/>
      <c r="H23" s="44"/>
      <c r="I23" s="130"/>
      <c r="J23" s="44"/>
      <c r="K23" s="47"/>
    </row>
    <row r="24" spans="2:11" s="7" customFormat="1" ht="16.5" customHeight="1">
      <c r="B24" s="134"/>
      <c r="C24" s="135"/>
      <c r="D24" s="135"/>
      <c r="E24" s="368" t="s">
        <v>36</v>
      </c>
      <c r="F24" s="368"/>
      <c r="G24" s="368"/>
      <c r="H24" s="368"/>
      <c r="I24" s="136"/>
      <c r="J24" s="135"/>
      <c r="K24" s="137"/>
    </row>
    <row r="25" spans="2:11" s="1" customFormat="1" ht="6.95" customHeight="1">
      <c r="B25" s="43"/>
      <c r="C25" s="44"/>
      <c r="D25" s="44"/>
      <c r="E25" s="44"/>
      <c r="F25" s="44"/>
      <c r="G25" s="44"/>
      <c r="H25" s="44"/>
      <c r="I25" s="130"/>
      <c r="J25" s="44"/>
      <c r="K25" s="47"/>
    </row>
    <row r="26" spans="2:11" s="1" customFormat="1" ht="6.95" customHeight="1">
      <c r="B26" s="43"/>
      <c r="C26" s="44"/>
      <c r="D26" s="87"/>
      <c r="E26" s="87"/>
      <c r="F26" s="87"/>
      <c r="G26" s="87"/>
      <c r="H26" s="87"/>
      <c r="I26" s="138"/>
      <c r="J26" s="87"/>
      <c r="K26" s="139"/>
    </row>
    <row r="27" spans="2:11" s="1" customFormat="1" ht="25.35" customHeight="1">
      <c r="B27" s="43"/>
      <c r="C27" s="44"/>
      <c r="D27" s="140" t="s">
        <v>46</v>
      </c>
      <c r="E27" s="44"/>
      <c r="F27" s="44"/>
      <c r="G27" s="44"/>
      <c r="H27" s="44"/>
      <c r="I27" s="130"/>
      <c r="J27" s="141">
        <f>ROUND(J81,0)</f>
        <v>0</v>
      </c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14.45" customHeight="1">
      <c r="B29" s="43"/>
      <c r="C29" s="44"/>
      <c r="D29" s="44"/>
      <c r="E29" s="44"/>
      <c r="F29" s="48" t="s">
        <v>48</v>
      </c>
      <c r="G29" s="44"/>
      <c r="H29" s="44"/>
      <c r="I29" s="142" t="s">
        <v>47</v>
      </c>
      <c r="J29" s="48" t="s">
        <v>49</v>
      </c>
      <c r="K29" s="47"/>
    </row>
    <row r="30" spans="2:11" s="1" customFormat="1" ht="14.45" customHeight="1">
      <c r="B30" s="43"/>
      <c r="C30" s="44"/>
      <c r="D30" s="51" t="s">
        <v>50</v>
      </c>
      <c r="E30" s="51" t="s">
        <v>51</v>
      </c>
      <c r="F30" s="143">
        <f>ROUND(SUM(BE81:BE104), 0)</f>
        <v>0</v>
      </c>
      <c r="G30" s="44"/>
      <c r="H30" s="44"/>
      <c r="I30" s="144">
        <v>0.21</v>
      </c>
      <c r="J30" s="143">
        <f>ROUND(ROUND((SUM(BE81:BE104)), 0)*I30, 0)</f>
        <v>0</v>
      </c>
      <c r="K30" s="47"/>
    </row>
    <row r="31" spans="2:11" s="1" customFormat="1" ht="14.45" customHeight="1">
      <c r="B31" s="43"/>
      <c r="C31" s="44"/>
      <c r="D31" s="44"/>
      <c r="E31" s="51" t="s">
        <v>52</v>
      </c>
      <c r="F31" s="143">
        <f>ROUND(SUM(BF81:BF104), 0)</f>
        <v>0</v>
      </c>
      <c r="G31" s="44"/>
      <c r="H31" s="44"/>
      <c r="I31" s="144">
        <v>0.15</v>
      </c>
      <c r="J31" s="143">
        <f>ROUND(ROUND((SUM(BF81:BF104)), 0)*I31, 0)</f>
        <v>0</v>
      </c>
      <c r="K31" s="47"/>
    </row>
    <row r="32" spans="2:11" s="1" customFormat="1" ht="14.45" hidden="1" customHeight="1">
      <c r="B32" s="43"/>
      <c r="C32" s="44"/>
      <c r="D32" s="44"/>
      <c r="E32" s="51" t="s">
        <v>53</v>
      </c>
      <c r="F32" s="143">
        <f>ROUND(SUM(BG81:BG104), 0)</f>
        <v>0</v>
      </c>
      <c r="G32" s="44"/>
      <c r="H32" s="44"/>
      <c r="I32" s="144">
        <v>0.21</v>
      </c>
      <c r="J32" s="143">
        <v>0</v>
      </c>
      <c r="K32" s="47"/>
    </row>
    <row r="33" spans="2:11" s="1" customFormat="1" ht="14.45" hidden="1" customHeight="1">
      <c r="B33" s="43"/>
      <c r="C33" s="44"/>
      <c r="D33" s="44"/>
      <c r="E33" s="51" t="s">
        <v>54</v>
      </c>
      <c r="F33" s="143">
        <f>ROUND(SUM(BH81:BH104), 0)</f>
        <v>0</v>
      </c>
      <c r="G33" s="44"/>
      <c r="H33" s="44"/>
      <c r="I33" s="144">
        <v>0.15</v>
      </c>
      <c r="J33" s="143"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55</v>
      </c>
      <c r="F34" s="143">
        <f>ROUND(SUM(BI81:BI104), 0)</f>
        <v>0</v>
      </c>
      <c r="G34" s="44"/>
      <c r="H34" s="44"/>
      <c r="I34" s="144">
        <v>0</v>
      </c>
      <c r="J34" s="143">
        <v>0</v>
      </c>
      <c r="K34" s="47"/>
    </row>
    <row r="35" spans="2:11" s="1" customFormat="1" ht="6.95" customHeight="1">
      <c r="B35" s="43"/>
      <c r="C35" s="44"/>
      <c r="D35" s="44"/>
      <c r="E35" s="44"/>
      <c r="F35" s="44"/>
      <c r="G35" s="44"/>
      <c r="H35" s="44"/>
      <c r="I35" s="130"/>
      <c r="J35" s="44"/>
      <c r="K35" s="47"/>
    </row>
    <row r="36" spans="2:11" s="1" customFormat="1" ht="25.35" customHeight="1">
      <c r="B36" s="43"/>
      <c r="C36" s="145"/>
      <c r="D36" s="146" t="s">
        <v>56</v>
      </c>
      <c r="E36" s="81"/>
      <c r="F36" s="81"/>
      <c r="G36" s="147" t="s">
        <v>57</v>
      </c>
      <c r="H36" s="148" t="s">
        <v>58</v>
      </c>
      <c r="I36" s="149"/>
      <c r="J36" s="150">
        <f>SUM(J27:J34)</f>
        <v>0</v>
      </c>
      <c r="K36" s="151"/>
    </row>
    <row r="37" spans="2:11" s="1" customFormat="1" ht="14.45" customHeight="1">
      <c r="B37" s="58"/>
      <c r="C37" s="59"/>
      <c r="D37" s="59"/>
      <c r="E37" s="59"/>
      <c r="F37" s="59"/>
      <c r="G37" s="59"/>
      <c r="H37" s="59"/>
      <c r="I37" s="152"/>
      <c r="J37" s="59"/>
      <c r="K37" s="60"/>
    </row>
    <row r="41" spans="2:11" s="1" customFormat="1" ht="6.95" customHeight="1">
      <c r="B41" s="153"/>
      <c r="C41" s="154"/>
      <c r="D41" s="154"/>
      <c r="E41" s="154"/>
      <c r="F41" s="154"/>
      <c r="G41" s="154"/>
      <c r="H41" s="154"/>
      <c r="I41" s="155"/>
      <c r="J41" s="154"/>
      <c r="K41" s="156"/>
    </row>
    <row r="42" spans="2:11" s="1" customFormat="1" ht="36.950000000000003" customHeight="1">
      <c r="B42" s="43"/>
      <c r="C42" s="31" t="s">
        <v>298</v>
      </c>
      <c r="D42" s="44"/>
      <c r="E42" s="44"/>
      <c r="F42" s="44"/>
      <c r="G42" s="44"/>
      <c r="H42" s="44"/>
      <c r="I42" s="130"/>
      <c r="J42" s="44"/>
      <c r="K42" s="47"/>
    </row>
    <row r="43" spans="2:11" s="1" customFormat="1" ht="6.95" customHeight="1">
      <c r="B43" s="43"/>
      <c r="C43" s="44"/>
      <c r="D43" s="44"/>
      <c r="E43" s="44"/>
      <c r="F43" s="44"/>
      <c r="G43" s="44"/>
      <c r="H43" s="44"/>
      <c r="I43" s="130"/>
      <c r="J43" s="44"/>
      <c r="K43" s="47"/>
    </row>
    <row r="44" spans="2:11" s="1" customFormat="1" ht="14.45" customHeight="1">
      <c r="B44" s="43"/>
      <c r="C44" s="38" t="s">
        <v>18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16.5" customHeight="1">
      <c r="B45" s="43"/>
      <c r="C45" s="44"/>
      <c r="D45" s="44"/>
      <c r="E45" s="404" t="str">
        <f>E7</f>
        <v>ÚPRAVA VEŘEJNÉHO PROSTORU MEZI UL. VÝSTAVNÍ-VELETRŽNÍ PŘI MENDLOVĚ NÁM.ČÁST 1 - PARK</v>
      </c>
      <c r="F45" s="405"/>
      <c r="G45" s="405"/>
      <c r="H45" s="405"/>
      <c r="I45" s="130"/>
      <c r="J45" s="44"/>
      <c r="K45" s="47"/>
    </row>
    <row r="46" spans="2:11" s="1" customFormat="1" ht="14.45" customHeight="1">
      <c r="B46" s="43"/>
      <c r="C46" s="38" t="s">
        <v>275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7.25" customHeight="1">
      <c r="B47" s="43"/>
      <c r="C47" s="44"/>
      <c r="D47" s="44"/>
      <c r="E47" s="407" t="str">
        <f>E9</f>
        <v xml:space="preserve">SO 04 - ZÁZEMÍ PARKU – WC, KAVÁRNA, SKLAD </v>
      </c>
      <c r="F47" s="406"/>
      <c r="G47" s="406"/>
      <c r="H47" s="406"/>
      <c r="I47" s="130"/>
      <c r="J47" s="44"/>
      <c r="K47" s="47"/>
    </row>
    <row r="48" spans="2:11" s="1" customFormat="1" ht="6.95" customHeight="1">
      <c r="B48" s="43"/>
      <c r="C48" s="44"/>
      <c r="D48" s="44"/>
      <c r="E48" s="44"/>
      <c r="F48" s="44"/>
      <c r="G48" s="44"/>
      <c r="H48" s="44"/>
      <c r="I48" s="130"/>
      <c r="J48" s="44"/>
      <c r="K48" s="47"/>
    </row>
    <row r="49" spans="2:47" s="1" customFormat="1" ht="18" customHeight="1">
      <c r="B49" s="43"/>
      <c r="C49" s="38" t="s">
        <v>25</v>
      </c>
      <c r="D49" s="44"/>
      <c r="E49" s="44"/>
      <c r="F49" s="36" t="str">
        <f>F12</f>
        <v>BRNO</v>
      </c>
      <c r="G49" s="44"/>
      <c r="H49" s="44"/>
      <c r="I49" s="131" t="s">
        <v>27</v>
      </c>
      <c r="J49" s="132" t="str">
        <f>IF(J12="","",J12)</f>
        <v>15. 8. 2017</v>
      </c>
      <c r="K49" s="47"/>
    </row>
    <row r="50" spans="2:47" s="1" customFormat="1" ht="6.95" customHeight="1">
      <c r="B50" s="43"/>
      <c r="C50" s="44"/>
      <c r="D50" s="44"/>
      <c r="E50" s="44"/>
      <c r="F50" s="44"/>
      <c r="G50" s="44"/>
      <c r="H50" s="44"/>
      <c r="I50" s="130"/>
      <c r="J50" s="44"/>
      <c r="K50" s="47"/>
    </row>
    <row r="51" spans="2:47" s="1" customFormat="1">
      <c r="B51" s="43"/>
      <c r="C51" s="38" t="s">
        <v>34</v>
      </c>
      <c r="D51" s="44"/>
      <c r="E51" s="44"/>
      <c r="F51" s="36" t="str">
        <f>E15</f>
        <v>Statutární město Brno</v>
      </c>
      <c r="G51" s="44"/>
      <c r="H51" s="44"/>
      <c r="I51" s="131" t="s">
        <v>41</v>
      </c>
      <c r="J51" s="368" t="str">
        <f>E21</f>
        <v>ATELIÉR ZAHRADNÍ A KRAJIN. ARCHITEKTURY  Z.SENDLER</v>
      </c>
      <c r="K51" s="47"/>
    </row>
    <row r="52" spans="2:47" s="1" customFormat="1" ht="14.45" customHeight="1">
      <c r="B52" s="43"/>
      <c r="C52" s="38" t="s">
        <v>39</v>
      </c>
      <c r="D52" s="44"/>
      <c r="E52" s="44"/>
      <c r="F52" s="36" t="str">
        <f>IF(E18="","",E18)</f>
        <v/>
      </c>
      <c r="G52" s="44"/>
      <c r="H52" s="44"/>
      <c r="I52" s="130"/>
      <c r="J52" s="408"/>
      <c r="K52" s="47"/>
    </row>
    <row r="53" spans="2:47" s="1" customFormat="1" ht="10.35" customHeight="1">
      <c r="B53" s="43"/>
      <c r="C53" s="44"/>
      <c r="D53" s="44"/>
      <c r="E53" s="44"/>
      <c r="F53" s="44"/>
      <c r="G53" s="44"/>
      <c r="H53" s="44"/>
      <c r="I53" s="130"/>
      <c r="J53" s="44"/>
      <c r="K53" s="47"/>
    </row>
    <row r="54" spans="2:47" s="1" customFormat="1" ht="29.25" customHeight="1">
      <c r="B54" s="43"/>
      <c r="C54" s="157" t="s">
        <v>299</v>
      </c>
      <c r="D54" s="145"/>
      <c r="E54" s="145"/>
      <c r="F54" s="145"/>
      <c r="G54" s="145"/>
      <c r="H54" s="145"/>
      <c r="I54" s="158"/>
      <c r="J54" s="159" t="s">
        <v>300</v>
      </c>
      <c r="K54" s="160"/>
    </row>
    <row r="55" spans="2:47" s="1" customFormat="1" ht="10.35" customHeight="1">
      <c r="B55" s="43"/>
      <c r="C55" s="44"/>
      <c r="D55" s="44"/>
      <c r="E55" s="44"/>
      <c r="F55" s="44"/>
      <c r="G55" s="44"/>
      <c r="H55" s="44"/>
      <c r="I55" s="130"/>
      <c r="J55" s="44"/>
      <c r="K55" s="47"/>
    </row>
    <row r="56" spans="2:47" s="1" customFormat="1" ht="29.25" customHeight="1">
      <c r="B56" s="43"/>
      <c r="C56" s="161" t="s">
        <v>301</v>
      </c>
      <c r="D56" s="44"/>
      <c r="E56" s="44"/>
      <c r="F56" s="44"/>
      <c r="G56" s="44"/>
      <c r="H56" s="44"/>
      <c r="I56" s="130"/>
      <c r="J56" s="141">
        <f>J81</f>
        <v>0</v>
      </c>
      <c r="K56" s="47"/>
      <c r="AU56" s="25" t="s">
        <v>302</v>
      </c>
    </row>
    <row r="57" spans="2:47" s="8" customFormat="1" ht="24.95" customHeight="1">
      <c r="B57" s="162"/>
      <c r="C57" s="163"/>
      <c r="D57" s="164" t="s">
        <v>303</v>
      </c>
      <c r="E57" s="165"/>
      <c r="F57" s="165"/>
      <c r="G57" s="165"/>
      <c r="H57" s="165"/>
      <c r="I57" s="166"/>
      <c r="J57" s="167">
        <f>J82</f>
        <v>0</v>
      </c>
      <c r="K57" s="168"/>
    </row>
    <row r="58" spans="2:47" s="9" customFormat="1" ht="19.899999999999999" customHeight="1">
      <c r="B58" s="169"/>
      <c r="C58" s="170"/>
      <c r="D58" s="171" t="s">
        <v>305</v>
      </c>
      <c r="E58" s="172"/>
      <c r="F58" s="172"/>
      <c r="G58" s="172"/>
      <c r="H58" s="172"/>
      <c r="I58" s="173"/>
      <c r="J58" s="174">
        <f>J83</f>
        <v>0</v>
      </c>
      <c r="K58" s="175"/>
    </row>
    <row r="59" spans="2:47" s="8" customFormat="1" ht="24.95" customHeight="1">
      <c r="B59" s="162"/>
      <c r="C59" s="163"/>
      <c r="D59" s="164" t="s">
        <v>310</v>
      </c>
      <c r="E59" s="165"/>
      <c r="F59" s="165"/>
      <c r="G59" s="165"/>
      <c r="H59" s="165"/>
      <c r="I59" s="166"/>
      <c r="J59" s="167">
        <f>J88</f>
        <v>0</v>
      </c>
      <c r="K59" s="168"/>
    </row>
    <row r="60" spans="2:47" s="9" customFormat="1" ht="19.899999999999999" customHeight="1">
      <c r="B60" s="169"/>
      <c r="C60" s="170"/>
      <c r="D60" s="171" t="s">
        <v>2329</v>
      </c>
      <c r="E60" s="172"/>
      <c r="F60" s="172"/>
      <c r="G60" s="172"/>
      <c r="H60" s="172"/>
      <c r="I60" s="173"/>
      <c r="J60" s="174">
        <f>J89</f>
        <v>0</v>
      </c>
      <c r="K60" s="175"/>
    </row>
    <row r="61" spans="2:47" s="9" customFormat="1" ht="19.899999999999999" customHeight="1">
      <c r="B61" s="169"/>
      <c r="C61" s="170"/>
      <c r="D61" s="171" t="s">
        <v>311</v>
      </c>
      <c r="E61" s="172"/>
      <c r="F61" s="172"/>
      <c r="G61" s="172"/>
      <c r="H61" s="172"/>
      <c r="I61" s="173"/>
      <c r="J61" s="174">
        <f>J95</f>
        <v>0</v>
      </c>
      <c r="K61" s="175"/>
    </row>
    <row r="62" spans="2:47" s="1" customFormat="1" ht="21.75" customHeight="1">
      <c r="B62" s="43"/>
      <c r="C62" s="44"/>
      <c r="D62" s="44"/>
      <c r="E62" s="44"/>
      <c r="F62" s="44"/>
      <c r="G62" s="44"/>
      <c r="H62" s="44"/>
      <c r="I62" s="130"/>
      <c r="J62" s="44"/>
      <c r="K62" s="47"/>
    </row>
    <row r="63" spans="2:47" s="1" customFormat="1" ht="6.95" customHeight="1">
      <c r="B63" s="58"/>
      <c r="C63" s="59"/>
      <c r="D63" s="59"/>
      <c r="E63" s="59"/>
      <c r="F63" s="59"/>
      <c r="G63" s="59"/>
      <c r="H63" s="59"/>
      <c r="I63" s="152"/>
      <c r="J63" s="59"/>
      <c r="K63" s="60"/>
    </row>
    <row r="67" spans="2:20" s="1" customFormat="1" ht="6.95" customHeight="1">
      <c r="B67" s="61"/>
      <c r="C67" s="62"/>
      <c r="D67" s="62"/>
      <c r="E67" s="62"/>
      <c r="F67" s="62"/>
      <c r="G67" s="62"/>
      <c r="H67" s="62"/>
      <c r="I67" s="155"/>
      <c r="J67" s="62"/>
      <c r="K67" s="62"/>
      <c r="L67" s="63"/>
    </row>
    <row r="68" spans="2:20" s="1" customFormat="1" ht="36.950000000000003" customHeight="1">
      <c r="B68" s="43"/>
      <c r="C68" s="64" t="s">
        <v>315</v>
      </c>
      <c r="D68" s="65"/>
      <c r="E68" s="65"/>
      <c r="F68" s="65"/>
      <c r="G68" s="65"/>
      <c r="H68" s="65"/>
      <c r="I68" s="176"/>
      <c r="J68" s="65"/>
      <c r="K68" s="65"/>
      <c r="L68" s="63"/>
    </row>
    <row r="69" spans="2:20" s="1" customFormat="1" ht="6.95" customHeight="1">
      <c r="B69" s="43"/>
      <c r="C69" s="65"/>
      <c r="D69" s="65"/>
      <c r="E69" s="65"/>
      <c r="F69" s="65"/>
      <c r="G69" s="65"/>
      <c r="H69" s="65"/>
      <c r="I69" s="176"/>
      <c r="J69" s="65"/>
      <c r="K69" s="65"/>
      <c r="L69" s="63"/>
    </row>
    <row r="70" spans="2:20" s="1" customFormat="1" ht="14.45" customHeight="1">
      <c r="B70" s="43"/>
      <c r="C70" s="67" t="s">
        <v>18</v>
      </c>
      <c r="D70" s="65"/>
      <c r="E70" s="65"/>
      <c r="F70" s="65"/>
      <c r="G70" s="65"/>
      <c r="H70" s="65"/>
      <c r="I70" s="176"/>
      <c r="J70" s="65"/>
      <c r="K70" s="65"/>
      <c r="L70" s="63"/>
    </row>
    <row r="71" spans="2:20" s="1" customFormat="1" ht="16.5" customHeight="1">
      <c r="B71" s="43"/>
      <c r="C71" s="65"/>
      <c r="D71" s="65"/>
      <c r="E71" s="409" t="str">
        <f>E7</f>
        <v>ÚPRAVA VEŘEJNÉHO PROSTORU MEZI UL. VÝSTAVNÍ-VELETRŽNÍ PŘI MENDLOVĚ NÁM.ČÁST 1 - PARK</v>
      </c>
      <c r="F71" s="410"/>
      <c r="G71" s="410"/>
      <c r="H71" s="410"/>
      <c r="I71" s="176"/>
      <c r="J71" s="65"/>
      <c r="K71" s="65"/>
      <c r="L71" s="63"/>
    </row>
    <row r="72" spans="2:20" s="1" customFormat="1" ht="14.45" customHeight="1">
      <c r="B72" s="43"/>
      <c r="C72" s="67" t="s">
        <v>275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20" s="1" customFormat="1" ht="17.25" customHeight="1">
      <c r="B73" s="43"/>
      <c r="C73" s="65"/>
      <c r="D73" s="65"/>
      <c r="E73" s="379" t="str">
        <f>E9</f>
        <v xml:space="preserve">SO 04 - ZÁZEMÍ PARKU – WC, KAVÁRNA, SKLAD </v>
      </c>
      <c r="F73" s="411"/>
      <c r="G73" s="411"/>
      <c r="H73" s="411"/>
      <c r="I73" s="176"/>
      <c r="J73" s="65"/>
      <c r="K73" s="65"/>
      <c r="L73" s="63"/>
    </row>
    <row r="74" spans="2:20" s="1" customFormat="1" ht="6.95" customHeight="1">
      <c r="B74" s="43"/>
      <c r="C74" s="65"/>
      <c r="D74" s="65"/>
      <c r="E74" s="65"/>
      <c r="F74" s="65"/>
      <c r="G74" s="65"/>
      <c r="H74" s="65"/>
      <c r="I74" s="176"/>
      <c r="J74" s="65"/>
      <c r="K74" s="65"/>
      <c r="L74" s="63"/>
    </row>
    <row r="75" spans="2:20" s="1" customFormat="1" ht="18" customHeight="1">
      <c r="B75" s="43"/>
      <c r="C75" s="67" t="s">
        <v>25</v>
      </c>
      <c r="D75" s="65"/>
      <c r="E75" s="65"/>
      <c r="F75" s="179" t="str">
        <f>F12</f>
        <v>BRNO</v>
      </c>
      <c r="G75" s="65"/>
      <c r="H75" s="65"/>
      <c r="I75" s="180" t="s">
        <v>27</v>
      </c>
      <c r="J75" s="75" t="str">
        <f>IF(J12="","",J12)</f>
        <v>15. 8. 2017</v>
      </c>
      <c r="K75" s="65"/>
      <c r="L75" s="63"/>
    </row>
    <row r="76" spans="2:20" s="1" customFormat="1" ht="6.95" customHeight="1">
      <c r="B76" s="43"/>
      <c r="C76" s="65"/>
      <c r="D76" s="65"/>
      <c r="E76" s="65"/>
      <c r="F76" s="65"/>
      <c r="G76" s="65"/>
      <c r="H76" s="65"/>
      <c r="I76" s="176"/>
      <c r="J76" s="65"/>
      <c r="K76" s="65"/>
      <c r="L76" s="63"/>
    </row>
    <row r="77" spans="2:20" s="1" customFormat="1">
      <c r="B77" s="43"/>
      <c r="C77" s="67" t="s">
        <v>34</v>
      </c>
      <c r="D77" s="65"/>
      <c r="E77" s="65"/>
      <c r="F77" s="179" t="str">
        <f>E15</f>
        <v>Statutární město Brno</v>
      </c>
      <c r="G77" s="65"/>
      <c r="H77" s="65"/>
      <c r="I77" s="180" t="s">
        <v>41</v>
      </c>
      <c r="J77" s="179" t="str">
        <f>E21</f>
        <v>ATELIÉR ZAHRADNÍ A KRAJIN. ARCHITEKTURY  Z.SENDLER</v>
      </c>
      <c r="K77" s="65"/>
      <c r="L77" s="63"/>
    </row>
    <row r="78" spans="2:20" s="1" customFormat="1" ht="14.45" customHeight="1">
      <c r="B78" s="43"/>
      <c r="C78" s="67" t="s">
        <v>39</v>
      </c>
      <c r="D78" s="65"/>
      <c r="E78" s="65"/>
      <c r="F78" s="179" t="str">
        <f>IF(E18="","",E18)</f>
        <v/>
      </c>
      <c r="G78" s="65"/>
      <c r="H78" s="65"/>
      <c r="I78" s="176"/>
      <c r="J78" s="65"/>
      <c r="K78" s="65"/>
      <c r="L78" s="63"/>
    </row>
    <row r="79" spans="2:20" s="1" customFormat="1" ht="10.35" customHeight="1">
      <c r="B79" s="43"/>
      <c r="C79" s="65"/>
      <c r="D79" s="65"/>
      <c r="E79" s="65"/>
      <c r="F79" s="65"/>
      <c r="G79" s="65"/>
      <c r="H79" s="65"/>
      <c r="I79" s="176"/>
      <c r="J79" s="65"/>
      <c r="K79" s="65"/>
      <c r="L79" s="63"/>
    </row>
    <row r="80" spans="2:20" s="10" customFormat="1" ht="29.25" customHeight="1">
      <c r="B80" s="181"/>
      <c r="C80" s="182" t="s">
        <v>316</v>
      </c>
      <c r="D80" s="183" t="s">
        <v>65</v>
      </c>
      <c r="E80" s="183" t="s">
        <v>61</v>
      </c>
      <c r="F80" s="183" t="s">
        <v>317</v>
      </c>
      <c r="G80" s="183" t="s">
        <v>318</v>
      </c>
      <c r="H80" s="183" t="s">
        <v>319</v>
      </c>
      <c r="I80" s="184" t="s">
        <v>320</v>
      </c>
      <c r="J80" s="183" t="s">
        <v>300</v>
      </c>
      <c r="K80" s="185" t="s">
        <v>321</v>
      </c>
      <c r="L80" s="186"/>
      <c r="M80" s="83" t="s">
        <v>322</v>
      </c>
      <c r="N80" s="84" t="s">
        <v>50</v>
      </c>
      <c r="O80" s="84" t="s">
        <v>323</v>
      </c>
      <c r="P80" s="84" t="s">
        <v>324</v>
      </c>
      <c r="Q80" s="84" t="s">
        <v>325</v>
      </c>
      <c r="R80" s="84" t="s">
        <v>326</v>
      </c>
      <c r="S80" s="84" t="s">
        <v>327</v>
      </c>
      <c r="T80" s="85" t="s">
        <v>328</v>
      </c>
    </row>
    <row r="81" spans="2:65" s="1" customFormat="1" ht="29.25" customHeight="1">
      <c r="B81" s="43"/>
      <c r="C81" s="89" t="s">
        <v>301</v>
      </c>
      <c r="D81" s="65"/>
      <c r="E81" s="65"/>
      <c r="F81" s="65"/>
      <c r="G81" s="65"/>
      <c r="H81" s="65"/>
      <c r="I81" s="176"/>
      <c r="J81" s="187">
        <f>BK81</f>
        <v>0</v>
      </c>
      <c r="K81" s="65"/>
      <c r="L81" s="63"/>
      <c r="M81" s="86"/>
      <c r="N81" s="87"/>
      <c r="O81" s="87"/>
      <c r="P81" s="188">
        <f>P82+P88</f>
        <v>0</v>
      </c>
      <c r="Q81" s="87"/>
      <c r="R81" s="188">
        <f>R82+R88</f>
        <v>4.9470000000000001</v>
      </c>
      <c r="S81" s="87"/>
      <c r="T81" s="189">
        <f>T82+T88</f>
        <v>0</v>
      </c>
      <c r="AT81" s="25" t="s">
        <v>79</v>
      </c>
      <c r="AU81" s="25" t="s">
        <v>302</v>
      </c>
      <c r="BK81" s="190">
        <f>BK82+BK88</f>
        <v>0</v>
      </c>
    </row>
    <row r="82" spans="2:65" s="11" customFormat="1" ht="37.35" customHeight="1">
      <c r="B82" s="191"/>
      <c r="C82" s="192"/>
      <c r="D82" s="193" t="s">
        <v>79</v>
      </c>
      <c r="E82" s="194" t="s">
        <v>329</v>
      </c>
      <c r="F82" s="194" t="s">
        <v>330</v>
      </c>
      <c r="G82" s="192"/>
      <c r="H82" s="192"/>
      <c r="I82" s="195"/>
      <c r="J82" s="196">
        <f>BK82</f>
        <v>0</v>
      </c>
      <c r="K82" s="192"/>
      <c r="L82" s="197"/>
      <c r="M82" s="198"/>
      <c r="N82" s="199"/>
      <c r="O82" s="199"/>
      <c r="P82" s="200">
        <f>P83</f>
        <v>0</v>
      </c>
      <c r="Q82" s="199"/>
      <c r="R82" s="200">
        <f>R83</f>
        <v>0</v>
      </c>
      <c r="S82" s="199"/>
      <c r="T82" s="201">
        <f>T83</f>
        <v>0</v>
      </c>
      <c r="AR82" s="202" t="s">
        <v>29</v>
      </c>
      <c r="AT82" s="203" t="s">
        <v>79</v>
      </c>
      <c r="AU82" s="203" t="s">
        <v>80</v>
      </c>
      <c r="AY82" s="202" t="s">
        <v>331</v>
      </c>
      <c r="BK82" s="204">
        <f>BK83</f>
        <v>0</v>
      </c>
    </row>
    <row r="83" spans="2:65" s="11" customFormat="1" ht="19.899999999999999" customHeight="1">
      <c r="B83" s="191"/>
      <c r="C83" s="192"/>
      <c r="D83" s="193" t="s">
        <v>79</v>
      </c>
      <c r="E83" s="205" t="s">
        <v>113</v>
      </c>
      <c r="F83" s="205" t="s">
        <v>473</v>
      </c>
      <c r="G83" s="192"/>
      <c r="H83" s="192"/>
      <c r="I83" s="195"/>
      <c r="J83" s="206">
        <f>BK83</f>
        <v>0</v>
      </c>
      <c r="K83" s="192"/>
      <c r="L83" s="197"/>
      <c r="M83" s="198"/>
      <c r="N83" s="199"/>
      <c r="O83" s="199"/>
      <c r="P83" s="200">
        <f>SUM(P84:P87)</f>
        <v>0</v>
      </c>
      <c r="Q83" s="199"/>
      <c r="R83" s="200">
        <f>SUM(R84:R87)</f>
        <v>0</v>
      </c>
      <c r="S83" s="199"/>
      <c r="T83" s="201">
        <f>SUM(T84:T87)</f>
        <v>0</v>
      </c>
      <c r="AR83" s="202" t="s">
        <v>29</v>
      </c>
      <c r="AT83" s="203" t="s">
        <v>79</v>
      </c>
      <c r="AU83" s="203" t="s">
        <v>29</v>
      </c>
      <c r="AY83" s="202" t="s">
        <v>331</v>
      </c>
      <c r="BK83" s="204">
        <f>SUM(BK84:BK87)</f>
        <v>0</v>
      </c>
    </row>
    <row r="84" spans="2:65" s="1" customFormat="1" ht="51" customHeight="1">
      <c r="B84" s="43"/>
      <c r="C84" s="207" t="s">
        <v>29</v>
      </c>
      <c r="D84" s="207" t="s">
        <v>333</v>
      </c>
      <c r="E84" s="208" t="s">
        <v>2330</v>
      </c>
      <c r="F84" s="209" t="s">
        <v>2331</v>
      </c>
      <c r="G84" s="210" t="s">
        <v>484</v>
      </c>
      <c r="H84" s="211">
        <v>1</v>
      </c>
      <c r="I84" s="212"/>
      <c r="J84" s="213">
        <f>ROUND(I84*H84,2)</f>
        <v>0</v>
      </c>
      <c r="K84" s="209" t="s">
        <v>36</v>
      </c>
      <c r="L84" s="63"/>
      <c r="M84" s="214" t="s">
        <v>36</v>
      </c>
      <c r="N84" s="215" t="s">
        <v>51</v>
      </c>
      <c r="O84" s="44"/>
      <c r="P84" s="216">
        <f>O84*H84</f>
        <v>0</v>
      </c>
      <c r="Q84" s="216">
        <v>0</v>
      </c>
      <c r="R84" s="216">
        <f>Q84*H84</f>
        <v>0</v>
      </c>
      <c r="S84" s="216">
        <v>0</v>
      </c>
      <c r="T84" s="217">
        <f>S84*H84</f>
        <v>0</v>
      </c>
      <c r="AR84" s="25" t="s">
        <v>338</v>
      </c>
      <c r="AT84" s="25" t="s">
        <v>333</v>
      </c>
      <c r="AU84" s="25" t="s">
        <v>89</v>
      </c>
      <c r="AY84" s="25" t="s">
        <v>331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25" t="s">
        <v>29</v>
      </c>
      <c r="BK84" s="218">
        <f>ROUND(I84*H84,2)</f>
        <v>0</v>
      </c>
      <c r="BL84" s="25" t="s">
        <v>338</v>
      </c>
      <c r="BM84" s="25" t="s">
        <v>2332</v>
      </c>
    </row>
    <row r="85" spans="2:65" s="1" customFormat="1" ht="38.25" customHeight="1">
      <c r="B85" s="43"/>
      <c r="C85" s="207" t="s">
        <v>89</v>
      </c>
      <c r="D85" s="207" t="s">
        <v>333</v>
      </c>
      <c r="E85" s="208" t="s">
        <v>2333</v>
      </c>
      <c r="F85" s="209" t="s">
        <v>2334</v>
      </c>
      <c r="G85" s="210" t="s">
        <v>484</v>
      </c>
      <c r="H85" s="211">
        <v>1</v>
      </c>
      <c r="I85" s="212"/>
      <c r="J85" s="213">
        <f>ROUND(I85*H85,2)</f>
        <v>0</v>
      </c>
      <c r="K85" s="209" t="s">
        <v>36</v>
      </c>
      <c r="L85" s="63"/>
      <c r="M85" s="214" t="s">
        <v>36</v>
      </c>
      <c r="N85" s="215" t="s">
        <v>51</v>
      </c>
      <c r="O85" s="44"/>
      <c r="P85" s="216">
        <f>O85*H85</f>
        <v>0</v>
      </c>
      <c r="Q85" s="216">
        <v>0</v>
      </c>
      <c r="R85" s="216">
        <f>Q85*H85</f>
        <v>0</v>
      </c>
      <c r="S85" s="216">
        <v>0</v>
      </c>
      <c r="T85" s="217">
        <f>S85*H85</f>
        <v>0</v>
      </c>
      <c r="AR85" s="25" t="s">
        <v>338</v>
      </c>
      <c r="AT85" s="25" t="s">
        <v>333</v>
      </c>
      <c r="AU85" s="25" t="s">
        <v>89</v>
      </c>
      <c r="AY85" s="25" t="s">
        <v>331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25" t="s">
        <v>29</v>
      </c>
      <c r="BK85" s="218">
        <f>ROUND(I85*H85,2)</f>
        <v>0</v>
      </c>
      <c r="BL85" s="25" t="s">
        <v>338</v>
      </c>
      <c r="BM85" s="25" t="s">
        <v>2335</v>
      </c>
    </row>
    <row r="86" spans="2:65" s="1" customFormat="1" ht="25.5" customHeight="1">
      <c r="B86" s="43"/>
      <c r="C86" s="207" t="s">
        <v>113</v>
      </c>
      <c r="D86" s="207" t="s">
        <v>333</v>
      </c>
      <c r="E86" s="208" t="s">
        <v>2336</v>
      </c>
      <c r="F86" s="209" t="s">
        <v>2337</v>
      </c>
      <c r="G86" s="210" t="s">
        <v>484</v>
      </c>
      <c r="H86" s="211">
        <v>1</v>
      </c>
      <c r="I86" s="212"/>
      <c r="J86" s="213">
        <f>ROUND(I86*H86,2)</f>
        <v>0</v>
      </c>
      <c r="K86" s="209" t="s">
        <v>36</v>
      </c>
      <c r="L86" s="63"/>
      <c r="M86" s="214" t="s">
        <v>36</v>
      </c>
      <c r="N86" s="215" t="s">
        <v>51</v>
      </c>
      <c r="O86" s="44"/>
      <c r="P86" s="216">
        <f>O86*H86</f>
        <v>0</v>
      </c>
      <c r="Q86" s="216">
        <v>0</v>
      </c>
      <c r="R86" s="216">
        <f>Q86*H86</f>
        <v>0</v>
      </c>
      <c r="S86" s="216">
        <v>0</v>
      </c>
      <c r="T86" s="217">
        <f>S86*H86</f>
        <v>0</v>
      </c>
      <c r="AR86" s="25" t="s">
        <v>338</v>
      </c>
      <c r="AT86" s="25" t="s">
        <v>333</v>
      </c>
      <c r="AU86" s="25" t="s">
        <v>89</v>
      </c>
      <c r="AY86" s="25" t="s">
        <v>331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25" t="s">
        <v>29</v>
      </c>
      <c r="BK86" s="218">
        <f>ROUND(I86*H86,2)</f>
        <v>0</v>
      </c>
      <c r="BL86" s="25" t="s">
        <v>338</v>
      </c>
      <c r="BM86" s="25" t="s">
        <v>2338</v>
      </c>
    </row>
    <row r="87" spans="2:65" s="1" customFormat="1" ht="16.5" customHeight="1">
      <c r="B87" s="43"/>
      <c r="C87" s="207" t="s">
        <v>338</v>
      </c>
      <c r="D87" s="207" t="s">
        <v>333</v>
      </c>
      <c r="E87" s="208" t="s">
        <v>2339</v>
      </c>
      <c r="F87" s="209" t="s">
        <v>2340</v>
      </c>
      <c r="G87" s="210" t="s">
        <v>484</v>
      </c>
      <c r="H87" s="211">
        <v>1</v>
      </c>
      <c r="I87" s="212"/>
      <c r="J87" s="213">
        <f>ROUND(I87*H87,2)</f>
        <v>0</v>
      </c>
      <c r="K87" s="209" t="s">
        <v>36</v>
      </c>
      <c r="L87" s="63"/>
      <c r="M87" s="214" t="s">
        <v>36</v>
      </c>
      <c r="N87" s="215" t="s">
        <v>51</v>
      </c>
      <c r="O87" s="44"/>
      <c r="P87" s="216">
        <f>O87*H87</f>
        <v>0</v>
      </c>
      <c r="Q87" s="216">
        <v>0</v>
      </c>
      <c r="R87" s="216">
        <f>Q87*H87</f>
        <v>0</v>
      </c>
      <c r="S87" s="216">
        <v>0</v>
      </c>
      <c r="T87" s="217">
        <f>S87*H87</f>
        <v>0</v>
      </c>
      <c r="AR87" s="25" t="s">
        <v>338</v>
      </c>
      <c r="AT87" s="25" t="s">
        <v>333</v>
      </c>
      <c r="AU87" s="25" t="s">
        <v>89</v>
      </c>
      <c r="AY87" s="25" t="s">
        <v>331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25" t="s">
        <v>29</v>
      </c>
      <c r="BK87" s="218">
        <f>ROUND(I87*H87,2)</f>
        <v>0</v>
      </c>
      <c r="BL87" s="25" t="s">
        <v>338</v>
      </c>
      <c r="BM87" s="25" t="s">
        <v>2341</v>
      </c>
    </row>
    <row r="88" spans="2:65" s="11" customFormat="1" ht="37.35" customHeight="1">
      <c r="B88" s="191"/>
      <c r="C88" s="192"/>
      <c r="D88" s="193" t="s">
        <v>79</v>
      </c>
      <c r="E88" s="194" t="s">
        <v>740</v>
      </c>
      <c r="F88" s="194" t="s">
        <v>741</v>
      </c>
      <c r="G88" s="192"/>
      <c r="H88" s="192"/>
      <c r="I88" s="195"/>
      <c r="J88" s="196">
        <f>BK88</f>
        <v>0</v>
      </c>
      <c r="K88" s="192"/>
      <c r="L88" s="197"/>
      <c r="M88" s="198"/>
      <c r="N88" s="199"/>
      <c r="O88" s="199"/>
      <c r="P88" s="200">
        <f>P89+P95</f>
        <v>0</v>
      </c>
      <c r="Q88" s="199"/>
      <c r="R88" s="200">
        <f>R89+R95</f>
        <v>4.9470000000000001</v>
      </c>
      <c r="S88" s="199"/>
      <c r="T88" s="201">
        <f>T89+T95</f>
        <v>0</v>
      </c>
      <c r="AR88" s="202" t="s">
        <v>89</v>
      </c>
      <c r="AT88" s="203" t="s">
        <v>79</v>
      </c>
      <c r="AU88" s="203" t="s">
        <v>80</v>
      </c>
      <c r="AY88" s="202" t="s">
        <v>331</v>
      </c>
      <c r="BK88" s="204">
        <f>BK89+BK95</f>
        <v>0</v>
      </c>
    </row>
    <row r="89" spans="2:65" s="11" customFormat="1" ht="19.899999999999999" customHeight="1">
      <c r="B89" s="191"/>
      <c r="C89" s="192"/>
      <c r="D89" s="193" t="s">
        <v>79</v>
      </c>
      <c r="E89" s="205" t="s">
        <v>2342</v>
      </c>
      <c r="F89" s="205" t="s">
        <v>2343</v>
      </c>
      <c r="G89" s="192"/>
      <c r="H89" s="192"/>
      <c r="I89" s="195"/>
      <c r="J89" s="206">
        <f>BK89</f>
        <v>0</v>
      </c>
      <c r="K89" s="192"/>
      <c r="L89" s="197"/>
      <c r="M89" s="198"/>
      <c r="N89" s="199"/>
      <c r="O89" s="199"/>
      <c r="P89" s="200">
        <f>SUM(P90:P94)</f>
        <v>0</v>
      </c>
      <c r="Q89" s="199"/>
      <c r="R89" s="200">
        <f>SUM(R90:R94)</f>
        <v>0</v>
      </c>
      <c r="S89" s="199"/>
      <c r="T89" s="201">
        <f>SUM(T90:T94)</f>
        <v>0</v>
      </c>
      <c r="AR89" s="202" t="s">
        <v>89</v>
      </c>
      <c r="AT89" s="203" t="s">
        <v>79</v>
      </c>
      <c r="AU89" s="203" t="s">
        <v>29</v>
      </c>
      <c r="AY89" s="202" t="s">
        <v>331</v>
      </c>
      <c r="BK89" s="204">
        <f>SUM(BK90:BK94)</f>
        <v>0</v>
      </c>
    </row>
    <row r="90" spans="2:65" s="1" customFormat="1" ht="16.5" customHeight="1">
      <c r="B90" s="43"/>
      <c r="C90" s="207" t="s">
        <v>369</v>
      </c>
      <c r="D90" s="207" t="s">
        <v>333</v>
      </c>
      <c r="E90" s="208" t="s">
        <v>2344</v>
      </c>
      <c r="F90" s="209" t="s">
        <v>2345</v>
      </c>
      <c r="G90" s="210" t="s">
        <v>402</v>
      </c>
      <c r="H90" s="211">
        <v>56.9</v>
      </c>
      <c r="I90" s="212"/>
      <c r="J90" s="213">
        <f>ROUND(I90*H90,2)</f>
        <v>0</v>
      </c>
      <c r="K90" s="209" t="s">
        <v>36</v>
      </c>
      <c r="L90" s="63"/>
      <c r="M90" s="214" t="s">
        <v>36</v>
      </c>
      <c r="N90" s="215" t="s">
        <v>51</v>
      </c>
      <c r="O90" s="44"/>
      <c r="P90" s="216">
        <f>O90*H90</f>
        <v>0</v>
      </c>
      <c r="Q90" s="216">
        <v>0</v>
      </c>
      <c r="R90" s="216">
        <f>Q90*H90</f>
        <v>0</v>
      </c>
      <c r="S90" s="216">
        <v>0</v>
      </c>
      <c r="T90" s="217">
        <f>S90*H90</f>
        <v>0</v>
      </c>
      <c r="AR90" s="25" t="s">
        <v>437</v>
      </c>
      <c r="AT90" s="25" t="s">
        <v>333</v>
      </c>
      <c r="AU90" s="25" t="s">
        <v>89</v>
      </c>
      <c r="AY90" s="25" t="s">
        <v>331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25" t="s">
        <v>29</v>
      </c>
      <c r="BK90" s="218">
        <f>ROUND(I90*H90,2)</f>
        <v>0</v>
      </c>
      <c r="BL90" s="25" t="s">
        <v>437</v>
      </c>
      <c r="BM90" s="25" t="s">
        <v>2346</v>
      </c>
    </row>
    <row r="91" spans="2:65" s="14" customFormat="1" ht="13.5">
      <c r="B91" s="241"/>
      <c r="C91" s="242"/>
      <c r="D91" s="221" t="s">
        <v>340</v>
      </c>
      <c r="E91" s="243" t="s">
        <v>36</v>
      </c>
      <c r="F91" s="244" t="s">
        <v>2347</v>
      </c>
      <c r="G91" s="242"/>
      <c r="H91" s="245">
        <v>17</v>
      </c>
      <c r="I91" s="246"/>
      <c r="J91" s="242"/>
      <c r="K91" s="242"/>
      <c r="L91" s="247"/>
      <c r="M91" s="248"/>
      <c r="N91" s="249"/>
      <c r="O91" s="249"/>
      <c r="P91" s="249"/>
      <c r="Q91" s="249"/>
      <c r="R91" s="249"/>
      <c r="S91" s="249"/>
      <c r="T91" s="250"/>
      <c r="AT91" s="251" t="s">
        <v>340</v>
      </c>
      <c r="AU91" s="251" t="s">
        <v>89</v>
      </c>
      <c r="AV91" s="14" t="s">
        <v>89</v>
      </c>
      <c r="AW91" s="14" t="s">
        <v>43</v>
      </c>
      <c r="AX91" s="14" t="s">
        <v>80</v>
      </c>
      <c r="AY91" s="251" t="s">
        <v>331</v>
      </c>
    </row>
    <row r="92" spans="2:65" s="14" customFormat="1" ht="13.5">
      <c r="B92" s="241"/>
      <c r="C92" s="242"/>
      <c r="D92" s="221" t="s">
        <v>340</v>
      </c>
      <c r="E92" s="243" t="s">
        <v>36</v>
      </c>
      <c r="F92" s="244" t="s">
        <v>2348</v>
      </c>
      <c r="G92" s="242"/>
      <c r="H92" s="245">
        <v>17</v>
      </c>
      <c r="I92" s="246"/>
      <c r="J92" s="242"/>
      <c r="K92" s="242"/>
      <c r="L92" s="247"/>
      <c r="M92" s="248"/>
      <c r="N92" s="249"/>
      <c r="O92" s="249"/>
      <c r="P92" s="249"/>
      <c r="Q92" s="249"/>
      <c r="R92" s="249"/>
      <c r="S92" s="249"/>
      <c r="T92" s="250"/>
      <c r="AT92" s="251" t="s">
        <v>340</v>
      </c>
      <c r="AU92" s="251" t="s">
        <v>89</v>
      </c>
      <c r="AV92" s="14" t="s">
        <v>89</v>
      </c>
      <c r="AW92" s="14" t="s">
        <v>43</v>
      </c>
      <c r="AX92" s="14" t="s">
        <v>80</v>
      </c>
      <c r="AY92" s="251" t="s">
        <v>331</v>
      </c>
    </row>
    <row r="93" spans="2:65" s="14" customFormat="1" ht="13.5">
      <c r="B93" s="241"/>
      <c r="C93" s="242"/>
      <c r="D93" s="221" t="s">
        <v>340</v>
      </c>
      <c r="E93" s="243" t="s">
        <v>36</v>
      </c>
      <c r="F93" s="244" t="s">
        <v>2349</v>
      </c>
      <c r="G93" s="242"/>
      <c r="H93" s="245">
        <v>22.9</v>
      </c>
      <c r="I93" s="246"/>
      <c r="J93" s="242"/>
      <c r="K93" s="242"/>
      <c r="L93" s="247"/>
      <c r="M93" s="248"/>
      <c r="N93" s="249"/>
      <c r="O93" s="249"/>
      <c r="P93" s="249"/>
      <c r="Q93" s="249"/>
      <c r="R93" s="249"/>
      <c r="S93" s="249"/>
      <c r="T93" s="250"/>
      <c r="AT93" s="251" t="s">
        <v>340</v>
      </c>
      <c r="AU93" s="251" t="s">
        <v>89</v>
      </c>
      <c r="AV93" s="14" t="s">
        <v>89</v>
      </c>
      <c r="AW93" s="14" t="s">
        <v>43</v>
      </c>
      <c r="AX93" s="14" t="s">
        <v>80</v>
      </c>
      <c r="AY93" s="251" t="s">
        <v>331</v>
      </c>
    </row>
    <row r="94" spans="2:65" s="15" customFormat="1" ht="13.5">
      <c r="B94" s="252"/>
      <c r="C94" s="253"/>
      <c r="D94" s="221" t="s">
        <v>340</v>
      </c>
      <c r="E94" s="254" t="s">
        <v>36</v>
      </c>
      <c r="F94" s="255" t="s">
        <v>350</v>
      </c>
      <c r="G94" s="253"/>
      <c r="H94" s="256">
        <v>56.9</v>
      </c>
      <c r="I94" s="257"/>
      <c r="J94" s="253"/>
      <c r="K94" s="253"/>
      <c r="L94" s="258"/>
      <c r="M94" s="259"/>
      <c r="N94" s="260"/>
      <c r="O94" s="260"/>
      <c r="P94" s="260"/>
      <c r="Q94" s="260"/>
      <c r="R94" s="260"/>
      <c r="S94" s="260"/>
      <c r="T94" s="261"/>
      <c r="AT94" s="262" t="s">
        <v>340</v>
      </c>
      <c r="AU94" s="262" t="s">
        <v>89</v>
      </c>
      <c r="AV94" s="15" t="s">
        <v>338</v>
      </c>
      <c r="AW94" s="15" t="s">
        <v>43</v>
      </c>
      <c r="AX94" s="15" t="s">
        <v>29</v>
      </c>
      <c r="AY94" s="262" t="s">
        <v>331</v>
      </c>
    </row>
    <row r="95" spans="2:65" s="11" customFormat="1" ht="29.85" customHeight="1">
      <c r="B95" s="191"/>
      <c r="C95" s="192"/>
      <c r="D95" s="193" t="s">
        <v>79</v>
      </c>
      <c r="E95" s="205" t="s">
        <v>742</v>
      </c>
      <c r="F95" s="205" t="s">
        <v>743</v>
      </c>
      <c r="G95" s="192"/>
      <c r="H95" s="192"/>
      <c r="I95" s="195"/>
      <c r="J95" s="206">
        <f>BK95</f>
        <v>0</v>
      </c>
      <c r="K95" s="192"/>
      <c r="L95" s="197"/>
      <c r="M95" s="198"/>
      <c r="N95" s="199"/>
      <c r="O95" s="199"/>
      <c r="P95" s="200">
        <f>SUM(P96:P104)</f>
        <v>0</v>
      </c>
      <c r="Q95" s="199"/>
      <c r="R95" s="200">
        <f>SUM(R96:R104)</f>
        <v>4.9470000000000001</v>
      </c>
      <c r="S95" s="199"/>
      <c r="T95" s="201">
        <f>SUM(T96:T104)</f>
        <v>0</v>
      </c>
      <c r="AR95" s="202" t="s">
        <v>89</v>
      </c>
      <c r="AT95" s="203" t="s">
        <v>79</v>
      </c>
      <c r="AU95" s="203" t="s">
        <v>29</v>
      </c>
      <c r="AY95" s="202" t="s">
        <v>331</v>
      </c>
      <c r="BK95" s="204">
        <f>SUM(BK96:BK104)</f>
        <v>0</v>
      </c>
    </row>
    <row r="96" spans="2:65" s="1" customFormat="1" ht="38.25" customHeight="1">
      <c r="B96" s="43"/>
      <c r="C96" s="207" t="s">
        <v>377</v>
      </c>
      <c r="D96" s="207" t="s">
        <v>333</v>
      </c>
      <c r="E96" s="208" t="s">
        <v>2350</v>
      </c>
      <c r="F96" s="209" t="s">
        <v>2351</v>
      </c>
      <c r="G96" s="210" t="s">
        <v>484</v>
      </c>
      <c r="H96" s="211">
        <v>1</v>
      </c>
      <c r="I96" s="212"/>
      <c r="J96" s="213">
        <f t="shared" ref="J96:J104" si="0">ROUND(I96*H96,2)</f>
        <v>0</v>
      </c>
      <c r="K96" s="209" t="s">
        <v>36</v>
      </c>
      <c r="L96" s="63"/>
      <c r="M96" s="214" t="s">
        <v>36</v>
      </c>
      <c r="N96" s="215" t="s">
        <v>51</v>
      </c>
      <c r="O96" s="44"/>
      <c r="P96" s="216">
        <f t="shared" ref="P96:P104" si="1">O96*H96</f>
        <v>0</v>
      </c>
      <c r="Q96" s="216">
        <v>0.98899999999999999</v>
      </c>
      <c r="R96" s="216">
        <f t="shared" ref="R96:R104" si="2">Q96*H96</f>
        <v>0.98899999999999999</v>
      </c>
      <c r="S96" s="216">
        <v>0</v>
      </c>
      <c r="T96" s="217">
        <f t="shared" ref="T96:T104" si="3">S96*H96</f>
        <v>0</v>
      </c>
      <c r="AR96" s="25" t="s">
        <v>437</v>
      </c>
      <c r="AT96" s="25" t="s">
        <v>333</v>
      </c>
      <c r="AU96" s="25" t="s">
        <v>89</v>
      </c>
      <c r="AY96" s="25" t="s">
        <v>331</v>
      </c>
      <c r="BE96" s="218">
        <f t="shared" ref="BE96:BE104" si="4">IF(N96="základní",J96,0)</f>
        <v>0</v>
      </c>
      <c r="BF96" s="218">
        <f t="shared" ref="BF96:BF104" si="5">IF(N96="snížená",J96,0)</f>
        <v>0</v>
      </c>
      <c r="BG96" s="218">
        <f t="shared" ref="BG96:BG104" si="6">IF(N96="zákl. přenesená",J96,0)</f>
        <v>0</v>
      </c>
      <c r="BH96" s="218">
        <f t="shared" ref="BH96:BH104" si="7">IF(N96="sníž. přenesená",J96,0)</f>
        <v>0</v>
      </c>
      <c r="BI96" s="218">
        <f t="shared" ref="BI96:BI104" si="8">IF(N96="nulová",J96,0)</f>
        <v>0</v>
      </c>
      <c r="BJ96" s="25" t="s">
        <v>29</v>
      </c>
      <c r="BK96" s="218">
        <f t="shared" ref="BK96:BK104" si="9">ROUND(I96*H96,2)</f>
        <v>0</v>
      </c>
      <c r="BL96" s="25" t="s">
        <v>437</v>
      </c>
      <c r="BM96" s="25" t="s">
        <v>2352</v>
      </c>
    </row>
    <row r="97" spans="2:65" s="1" customFormat="1" ht="38.25" customHeight="1">
      <c r="B97" s="43"/>
      <c r="C97" s="207" t="s">
        <v>383</v>
      </c>
      <c r="D97" s="207" t="s">
        <v>333</v>
      </c>
      <c r="E97" s="208" t="s">
        <v>2353</v>
      </c>
      <c r="F97" s="209" t="s">
        <v>2354</v>
      </c>
      <c r="G97" s="210" t="s">
        <v>484</v>
      </c>
      <c r="H97" s="211">
        <v>1</v>
      </c>
      <c r="I97" s="212"/>
      <c r="J97" s="213">
        <f t="shared" si="0"/>
        <v>0</v>
      </c>
      <c r="K97" s="209" t="s">
        <v>36</v>
      </c>
      <c r="L97" s="63"/>
      <c r="M97" s="214" t="s">
        <v>36</v>
      </c>
      <c r="N97" s="215" t="s">
        <v>51</v>
      </c>
      <c r="O97" s="44"/>
      <c r="P97" s="216">
        <f t="shared" si="1"/>
        <v>0</v>
      </c>
      <c r="Q97" s="216">
        <v>0.98899999999999999</v>
      </c>
      <c r="R97" s="216">
        <f t="shared" si="2"/>
        <v>0.98899999999999999</v>
      </c>
      <c r="S97" s="216">
        <v>0</v>
      </c>
      <c r="T97" s="217">
        <f t="shared" si="3"/>
        <v>0</v>
      </c>
      <c r="AR97" s="25" t="s">
        <v>437</v>
      </c>
      <c r="AT97" s="25" t="s">
        <v>333</v>
      </c>
      <c r="AU97" s="25" t="s">
        <v>89</v>
      </c>
      <c r="AY97" s="25" t="s">
        <v>331</v>
      </c>
      <c r="BE97" s="218">
        <f t="shared" si="4"/>
        <v>0</v>
      </c>
      <c r="BF97" s="218">
        <f t="shared" si="5"/>
        <v>0</v>
      </c>
      <c r="BG97" s="218">
        <f t="shared" si="6"/>
        <v>0</v>
      </c>
      <c r="BH97" s="218">
        <f t="shared" si="7"/>
        <v>0</v>
      </c>
      <c r="BI97" s="218">
        <f t="shared" si="8"/>
        <v>0</v>
      </c>
      <c r="BJ97" s="25" t="s">
        <v>29</v>
      </c>
      <c r="BK97" s="218">
        <f t="shared" si="9"/>
        <v>0</v>
      </c>
      <c r="BL97" s="25" t="s">
        <v>437</v>
      </c>
      <c r="BM97" s="25" t="s">
        <v>2355</v>
      </c>
    </row>
    <row r="98" spans="2:65" s="1" customFormat="1" ht="38.25" customHeight="1">
      <c r="B98" s="43"/>
      <c r="C98" s="207" t="s">
        <v>389</v>
      </c>
      <c r="D98" s="207" t="s">
        <v>333</v>
      </c>
      <c r="E98" s="208" t="s">
        <v>2356</v>
      </c>
      <c r="F98" s="209" t="s">
        <v>2357</v>
      </c>
      <c r="G98" s="210" t="s">
        <v>484</v>
      </c>
      <c r="H98" s="211">
        <v>1</v>
      </c>
      <c r="I98" s="212"/>
      <c r="J98" s="213">
        <f t="shared" si="0"/>
        <v>0</v>
      </c>
      <c r="K98" s="209" t="s">
        <v>36</v>
      </c>
      <c r="L98" s="63"/>
      <c r="M98" s="214" t="s">
        <v>36</v>
      </c>
      <c r="N98" s="215" t="s">
        <v>51</v>
      </c>
      <c r="O98" s="44"/>
      <c r="P98" s="216">
        <f t="shared" si="1"/>
        <v>0</v>
      </c>
      <c r="Q98" s="216">
        <v>0.41</v>
      </c>
      <c r="R98" s="216">
        <f t="shared" si="2"/>
        <v>0.41</v>
      </c>
      <c r="S98" s="216">
        <v>0</v>
      </c>
      <c r="T98" s="217">
        <f t="shared" si="3"/>
        <v>0</v>
      </c>
      <c r="AR98" s="25" t="s">
        <v>437</v>
      </c>
      <c r="AT98" s="25" t="s">
        <v>333</v>
      </c>
      <c r="AU98" s="25" t="s">
        <v>89</v>
      </c>
      <c r="AY98" s="25" t="s">
        <v>331</v>
      </c>
      <c r="BE98" s="218">
        <f t="shared" si="4"/>
        <v>0</v>
      </c>
      <c r="BF98" s="218">
        <f t="shared" si="5"/>
        <v>0</v>
      </c>
      <c r="BG98" s="218">
        <f t="shared" si="6"/>
        <v>0</v>
      </c>
      <c r="BH98" s="218">
        <f t="shared" si="7"/>
        <v>0</v>
      </c>
      <c r="BI98" s="218">
        <f t="shared" si="8"/>
        <v>0</v>
      </c>
      <c r="BJ98" s="25" t="s">
        <v>29</v>
      </c>
      <c r="BK98" s="218">
        <f t="shared" si="9"/>
        <v>0</v>
      </c>
      <c r="BL98" s="25" t="s">
        <v>437</v>
      </c>
      <c r="BM98" s="25" t="s">
        <v>2358</v>
      </c>
    </row>
    <row r="99" spans="2:65" s="1" customFormat="1" ht="38.25" customHeight="1">
      <c r="B99" s="43"/>
      <c r="C99" s="207" t="s">
        <v>394</v>
      </c>
      <c r="D99" s="207" t="s">
        <v>333</v>
      </c>
      <c r="E99" s="208" t="s">
        <v>2359</v>
      </c>
      <c r="F99" s="209" t="s">
        <v>2360</v>
      </c>
      <c r="G99" s="210" t="s">
        <v>484</v>
      </c>
      <c r="H99" s="211">
        <v>1</v>
      </c>
      <c r="I99" s="212"/>
      <c r="J99" s="213">
        <f t="shared" si="0"/>
        <v>0</v>
      </c>
      <c r="K99" s="209" t="s">
        <v>36</v>
      </c>
      <c r="L99" s="63"/>
      <c r="M99" s="214" t="s">
        <v>36</v>
      </c>
      <c r="N99" s="215" t="s">
        <v>51</v>
      </c>
      <c r="O99" s="44"/>
      <c r="P99" s="216">
        <f t="shared" si="1"/>
        <v>0</v>
      </c>
      <c r="Q99" s="216">
        <v>0.41</v>
      </c>
      <c r="R99" s="216">
        <f t="shared" si="2"/>
        <v>0.41</v>
      </c>
      <c r="S99" s="216">
        <v>0</v>
      </c>
      <c r="T99" s="217">
        <f t="shared" si="3"/>
        <v>0</v>
      </c>
      <c r="AR99" s="25" t="s">
        <v>437</v>
      </c>
      <c r="AT99" s="25" t="s">
        <v>333</v>
      </c>
      <c r="AU99" s="25" t="s">
        <v>89</v>
      </c>
      <c r="AY99" s="25" t="s">
        <v>331</v>
      </c>
      <c r="BE99" s="218">
        <f t="shared" si="4"/>
        <v>0</v>
      </c>
      <c r="BF99" s="218">
        <f t="shared" si="5"/>
        <v>0</v>
      </c>
      <c r="BG99" s="218">
        <f t="shared" si="6"/>
        <v>0</v>
      </c>
      <c r="BH99" s="218">
        <f t="shared" si="7"/>
        <v>0</v>
      </c>
      <c r="BI99" s="218">
        <f t="shared" si="8"/>
        <v>0</v>
      </c>
      <c r="BJ99" s="25" t="s">
        <v>29</v>
      </c>
      <c r="BK99" s="218">
        <f t="shared" si="9"/>
        <v>0</v>
      </c>
      <c r="BL99" s="25" t="s">
        <v>437</v>
      </c>
      <c r="BM99" s="25" t="s">
        <v>2361</v>
      </c>
    </row>
    <row r="100" spans="2:65" s="1" customFormat="1" ht="38.25" customHeight="1">
      <c r="B100" s="43"/>
      <c r="C100" s="207" t="s">
        <v>399</v>
      </c>
      <c r="D100" s="207" t="s">
        <v>333</v>
      </c>
      <c r="E100" s="208" t="s">
        <v>2362</v>
      </c>
      <c r="F100" s="209" t="s">
        <v>2363</v>
      </c>
      <c r="G100" s="210" t="s">
        <v>484</v>
      </c>
      <c r="H100" s="211">
        <v>1</v>
      </c>
      <c r="I100" s="212"/>
      <c r="J100" s="213">
        <f t="shared" si="0"/>
        <v>0</v>
      </c>
      <c r="K100" s="209" t="s">
        <v>36</v>
      </c>
      <c r="L100" s="63"/>
      <c r="M100" s="214" t="s">
        <v>36</v>
      </c>
      <c r="N100" s="215" t="s">
        <v>51</v>
      </c>
      <c r="O100" s="44"/>
      <c r="P100" s="216">
        <f t="shared" si="1"/>
        <v>0</v>
      </c>
      <c r="Q100" s="216">
        <v>0.33100000000000002</v>
      </c>
      <c r="R100" s="216">
        <f t="shared" si="2"/>
        <v>0.33100000000000002</v>
      </c>
      <c r="S100" s="216">
        <v>0</v>
      </c>
      <c r="T100" s="217">
        <f t="shared" si="3"/>
        <v>0</v>
      </c>
      <c r="AR100" s="25" t="s">
        <v>437</v>
      </c>
      <c r="AT100" s="25" t="s">
        <v>333</v>
      </c>
      <c r="AU100" s="25" t="s">
        <v>89</v>
      </c>
      <c r="AY100" s="25" t="s">
        <v>331</v>
      </c>
      <c r="BE100" s="218">
        <f t="shared" si="4"/>
        <v>0</v>
      </c>
      <c r="BF100" s="218">
        <f t="shared" si="5"/>
        <v>0</v>
      </c>
      <c r="BG100" s="218">
        <f t="shared" si="6"/>
        <v>0</v>
      </c>
      <c r="BH100" s="218">
        <f t="shared" si="7"/>
        <v>0</v>
      </c>
      <c r="BI100" s="218">
        <f t="shared" si="8"/>
        <v>0</v>
      </c>
      <c r="BJ100" s="25" t="s">
        <v>29</v>
      </c>
      <c r="BK100" s="218">
        <f t="shared" si="9"/>
        <v>0</v>
      </c>
      <c r="BL100" s="25" t="s">
        <v>437</v>
      </c>
      <c r="BM100" s="25" t="s">
        <v>2364</v>
      </c>
    </row>
    <row r="101" spans="2:65" s="1" customFormat="1" ht="38.25" customHeight="1">
      <c r="B101" s="43"/>
      <c r="C101" s="207" t="s">
        <v>407</v>
      </c>
      <c r="D101" s="207" t="s">
        <v>333</v>
      </c>
      <c r="E101" s="208" t="s">
        <v>2365</v>
      </c>
      <c r="F101" s="209" t="s">
        <v>2366</v>
      </c>
      <c r="G101" s="210" t="s">
        <v>484</v>
      </c>
      <c r="H101" s="211">
        <v>1</v>
      </c>
      <c r="I101" s="212"/>
      <c r="J101" s="213">
        <f t="shared" si="0"/>
        <v>0</v>
      </c>
      <c r="K101" s="209" t="s">
        <v>36</v>
      </c>
      <c r="L101" s="63"/>
      <c r="M101" s="214" t="s">
        <v>36</v>
      </c>
      <c r="N101" s="215" t="s">
        <v>51</v>
      </c>
      <c r="O101" s="44"/>
      <c r="P101" s="216">
        <f t="shared" si="1"/>
        <v>0</v>
      </c>
      <c r="Q101" s="216">
        <v>0.57199999999999995</v>
      </c>
      <c r="R101" s="216">
        <f t="shared" si="2"/>
        <v>0.57199999999999995</v>
      </c>
      <c r="S101" s="216">
        <v>0</v>
      </c>
      <c r="T101" s="217">
        <f t="shared" si="3"/>
        <v>0</v>
      </c>
      <c r="AR101" s="25" t="s">
        <v>437</v>
      </c>
      <c r="AT101" s="25" t="s">
        <v>333</v>
      </c>
      <c r="AU101" s="25" t="s">
        <v>89</v>
      </c>
      <c r="AY101" s="25" t="s">
        <v>331</v>
      </c>
      <c r="BE101" s="218">
        <f t="shared" si="4"/>
        <v>0</v>
      </c>
      <c r="BF101" s="218">
        <f t="shared" si="5"/>
        <v>0</v>
      </c>
      <c r="BG101" s="218">
        <f t="shared" si="6"/>
        <v>0</v>
      </c>
      <c r="BH101" s="218">
        <f t="shared" si="7"/>
        <v>0</v>
      </c>
      <c r="BI101" s="218">
        <f t="shared" si="8"/>
        <v>0</v>
      </c>
      <c r="BJ101" s="25" t="s">
        <v>29</v>
      </c>
      <c r="BK101" s="218">
        <f t="shared" si="9"/>
        <v>0</v>
      </c>
      <c r="BL101" s="25" t="s">
        <v>437</v>
      </c>
      <c r="BM101" s="25" t="s">
        <v>2367</v>
      </c>
    </row>
    <row r="102" spans="2:65" s="1" customFormat="1" ht="38.25" customHeight="1">
      <c r="B102" s="43"/>
      <c r="C102" s="207" t="s">
        <v>413</v>
      </c>
      <c r="D102" s="207" t="s">
        <v>333</v>
      </c>
      <c r="E102" s="208" t="s">
        <v>2368</v>
      </c>
      <c r="F102" s="209" t="s">
        <v>2369</v>
      </c>
      <c r="G102" s="210" t="s">
        <v>484</v>
      </c>
      <c r="H102" s="211">
        <v>1</v>
      </c>
      <c r="I102" s="212"/>
      <c r="J102" s="213">
        <f t="shared" si="0"/>
        <v>0</v>
      </c>
      <c r="K102" s="209" t="s">
        <v>36</v>
      </c>
      <c r="L102" s="63"/>
      <c r="M102" s="214" t="s">
        <v>36</v>
      </c>
      <c r="N102" s="215" t="s">
        <v>51</v>
      </c>
      <c r="O102" s="44"/>
      <c r="P102" s="216">
        <f t="shared" si="1"/>
        <v>0</v>
      </c>
      <c r="Q102" s="216">
        <v>0.42499999999999999</v>
      </c>
      <c r="R102" s="216">
        <f t="shared" si="2"/>
        <v>0.42499999999999999</v>
      </c>
      <c r="S102" s="216">
        <v>0</v>
      </c>
      <c r="T102" s="217">
        <f t="shared" si="3"/>
        <v>0</v>
      </c>
      <c r="AR102" s="25" t="s">
        <v>437</v>
      </c>
      <c r="AT102" s="25" t="s">
        <v>333</v>
      </c>
      <c r="AU102" s="25" t="s">
        <v>89</v>
      </c>
      <c r="AY102" s="25" t="s">
        <v>331</v>
      </c>
      <c r="BE102" s="218">
        <f t="shared" si="4"/>
        <v>0</v>
      </c>
      <c r="BF102" s="218">
        <f t="shared" si="5"/>
        <v>0</v>
      </c>
      <c r="BG102" s="218">
        <f t="shared" si="6"/>
        <v>0</v>
      </c>
      <c r="BH102" s="218">
        <f t="shared" si="7"/>
        <v>0</v>
      </c>
      <c r="BI102" s="218">
        <f t="shared" si="8"/>
        <v>0</v>
      </c>
      <c r="BJ102" s="25" t="s">
        <v>29</v>
      </c>
      <c r="BK102" s="218">
        <f t="shared" si="9"/>
        <v>0</v>
      </c>
      <c r="BL102" s="25" t="s">
        <v>437</v>
      </c>
      <c r="BM102" s="25" t="s">
        <v>2370</v>
      </c>
    </row>
    <row r="103" spans="2:65" s="1" customFormat="1" ht="38.25" customHeight="1">
      <c r="B103" s="43"/>
      <c r="C103" s="207" t="s">
        <v>419</v>
      </c>
      <c r="D103" s="207" t="s">
        <v>333</v>
      </c>
      <c r="E103" s="208" t="s">
        <v>2371</v>
      </c>
      <c r="F103" s="209" t="s">
        <v>2372</v>
      </c>
      <c r="G103" s="210" t="s">
        <v>484</v>
      </c>
      <c r="H103" s="211">
        <v>1</v>
      </c>
      <c r="I103" s="212"/>
      <c r="J103" s="213">
        <f t="shared" si="0"/>
        <v>0</v>
      </c>
      <c r="K103" s="209" t="s">
        <v>36</v>
      </c>
      <c r="L103" s="63"/>
      <c r="M103" s="214" t="s">
        <v>36</v>
      </c>
      <c r="N103" s="215" t="s">
        <v>51</v>
      </c>
      <c r="O103" s="44"/>
      <c r="P103" s="216">
        <f t="shared" si="1"/>
        <v>0</v>
      </c>
      <c r="Q103" s="216">
        <v>0.82099999999999995</v>
      </c>
      <c r="R103" s="216">
        <f t="shared" si="2"/>
        <v>0.82099999999999995</v>
      </c>
      <c r="S103" s="216">
        <v>0</v>
      </c>
      <c r="T103" s="217">
        <f t="shared" si="3"/>
        <v>0</v>
      </c>
      <c r="AR103" s="25" t="s">
        <v>437</v>
      </c>
      <c r="AT103" s="25" t="s">
        <v>333</v>
      </c>
      <c r="AU103" s="25" t="s">
        <v>89</v>
      </c>
      <c r="AY103" s="25" t="s">
        <v>331</v>
      </c>
      <c r="BE103" s="218">
        <f t="shared" si="4"/>
        <v>0</v>
      </c>
      <c r="BF103" s="218">
        <f t="shared" si="5"/>
        <v>0</v>
      </c>
      <c r="BG103" s="218">
        <f t="shared" si="6"/>
        <v>0</v>
      </c>
      <c r="BH103" s="218">
        <f t="shared" si="7"/>
        <v>0</v>
      </c>
      <c r="BI103" s="218">
        <f t="shared" si="8"/>
        <v>0</v>
      </c>
      <c r="BJ103" s="25" t="s">
        <v>29</v>
      </c>
      <c r="BK103" s="218">
        <f t="shared" si="9"/>
        <v>0</v>
      </c>
      <c r="BL103" s="25" t="s">
        <v>437</v>
      </c>
      <c r="BM103" s="25" t="s">
        <v>2373</v>
      </c>
    </row>
    <row r="104" spans="2:65" s="1" customFormat="1" ht="16.5" customHeight="1">
      <c r="B104" s="43"/>
      <c r="C104" s="207" t="s">
        <v>426</v>
      </c>
      <c r="D104" s="207" t="s">
        <v>333</v>
      </c>
      <c r="E104" s="208" t="s">
        <v>1559</v>
      </c>
      <c r="F104" s="209" t="s">
        <v>1560</v>
      </c>
      <c r="G104" s="210" t="s">
        <v>448</v>
      </c>
      <c r="H104" s="211">
        <v>4.9470000000000001</v>
      </c>
      <c r="I104" s="212"/>
      <c r="J104" s="213">
        <f t="shared" si="0"/>
        <v>0</v>
      </c>
      <c r="K104" s="209" t="s">
        <v>337</v>
      </c>
      <c r="L104" s="63"/>
      <c r="M104" s="214" t="s">
        <v>36</v>
      </c>
      <c r="N104" s="279" t="s">
        <v>51</v>
      </c>
      <c r="O104" s="280"/>
      <c r="P104" s="281">
        <f t="shared" si="1"/>
        <v>0</v>
      </c>
      <c r="Q104" s="281">
        <v>0</v>
      </c>
      <c r="R104" s="281">
        <f t="shared" si="2"/>
        <v>0</v>
      </c>
      <c r="S104" s="281">
        <v>0</v>
      </c>
      <c r="T104" s="282">
        <f t="shared" si="3"/>
        <v>0</v>
      </c>
      <c r="AR104" s="25" t="s">
        <v>437</v>
      </c>
      <c r="AT104" s="25" t="s">
        <v>333</v>
      </c>
      <c r="AU104" s="25" t="s">
        <v>89</v>
      </c>
      <c r="AY104" s="25" t="s">
        <v>331</v>
      </c>
      <c r="BE104" s="218">
        <f t="shared" si="4"/>
        <v>0</v>
      </c>
      <c r="BF104" s="218">
        <f t="shared" si="5"/>
        <v>0</v>
      </c>
      <c r="BG104" s="218">
        <f t="shared" si="6"/>
        <v>0</v>
      </c>
      <c r="BH104" s="218">
        <f t="shared" si="7"/>
        <v>0</v>
      </c>
      <c r="BI104" s="218">
        <f t="shared" si="8"/>
        <v>0</v>
      </c>
      <c r="BJ104" s="25" t="s">
        <v>29</v>
      </c>
      <c r="BK104" s="218">
        <f t="shared" si="9"/>
        <v>0</v>
      </c>
      <c r="BL104" s="25" t="s">
        <v>437</v>
      </c>
      <c r="BM104" s="25" t="s">
        <v>2374</v>
      </c>
    </row>
    <row r="105" spans="2:65" s="1" customFormat="1" ht="6.95" customHeight="1">
      <c r="B105" s="58"/>
      <c r="C105" s="59"/>
      <c r="D105" s="59"/>
      <c r="E105" s="59"/>
      <c r="F105" s="59"/>
      <c r="G105" s="59"/>
      <c r="H105" s="59"/>
      <c r="I105" s="152"/>
      <c r="J105" s="59"/>
      <c r="K105" s="59"/>
      <c r="L105" s="63"/>
    </row>
  </sheetData>
  <sheetProtection algorithmName="SHA-512" hashValue="KTozhVhUcd8Sv2W3Mqcm/5Grj0mDusjG7JfRKtjopwv18P6qQtuYxYzF4huicWZrdlSxBvI1g28zcSE9K0C4FA==" saltValue="DVHEGSZ/QLZWIvkJQei/QZ0LmIjF1wnIgDqjCvNvdqv2fTXFS/VCLus4jJxVnPSa/DjJUijnhfNc8h4Jv5VDRA==" spinCount="100000" sheet="1" objects="1" scenarios="1" formatColumns="0" formatRows="0" autoFilter="0"/>
  <autoFilter ref="C80:K104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212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167</v>
      </c>
      <c r="AZ2" s="127" t="s">
        <v>2375</v>
      </c>
      <c r="BA2" s="127" t="s">
        <v>36</v>
      </c>
      <c r="BB2" s="127" t="s">
        <v>36</v>
      </c>
      <c r="BC2" s="127" t="s">
        <v>2376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2377</v>
      </c>
      <c r="BA3" s="127" t="s">
        <v>36</v>
      </c>
      <c r="BB3" s="127" t="s">
        <v>36</v>
      </c>
      <c r="BC3" s="127" t="s">
        <v>2378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 s="1" customFormat="1">
      <c r="B8" s="43"/>
      <c r="C8" s="44"/>
      <c r="D8" s="38" t="s">
        <v>275</v>
      </c>
      <c r="E8" s="44"/>
      <c r="F8" s="44"/>
      <c r="G8" s="44"/>
      <c r="H8" s="44"/>
      <c r="I8" s="130"/>
      <c r="J8" s="44"/>
      <c r="K8" s="47"/>
    </row>
    <row r="9" spans="1:70" s="1" customFormat="1" ht="36.950000000000003" customHeight="1">
      <c r="B9" s="43"/>
      <c r="C9" s="44"/>
      <c r="D9" s="44"/>
      <c r="E9" s="407" t="s">
        <v>2379</v>
      </c>
      <c r="F9" s="406"/>
      <c r="G9" s="406"/>
      <c r="H9" s="406"/>
      <c r="I9" s="130"/>
      <c r="J9" s="44"/>
      <c r="K9" s="47"/>
    </row>
    <row r="10" spans="1:70" s="1" customFormat="1" ht="13.5">
      <c r="B10" s="43"/>
      <c r="C10" s="44"/>
      <c r="D10" s="44"/>
      <c r="E10" s="44"/>
      <c r="F10" s="44"/>
      <c r="G10" s="44"/>
      <c r="H10" s="44"/>
      <c r="I10" s="130"/>
      <c r="J10" s="44"/>
      <c r="K10" s="47"/>
    </row>
    <row r="11" spans="1:70" s="1" customFormat="1" ht="14.45" customHeight="1">
      <c r="B11" s="43"/>
      <c r="C11" s="44"/>
      <c r="D11" s="38" t="s">
        <v>21</v>
      </c>
      <c r="E11" s="44"/>
      <c r="F11" s="36" t="s">
        <v>22</v>
      </c>
      <c r="G11" s="44"/>
      <c r="H11" s="44"/>
      <c r="I11" s="131" t="s">
        <v>23</v>
      </c>
      <c r="J11" s="36" t="s">
        <v>24</v>
      </c>
      <c r="K11" s="47"/>
    </row>
    <row r="12" spans="1:70" s="1" customFormat="1" ht="14.45" customHeight="1">
      <c r="B12" s="43"/>
      <c r="C12" s="44"/>
      <c r="D12" s="38" t="s">
        <v>25</v>
      </c>
      <c r="E12" s="44"/>
      <c r="F12" s="36" t="s">
        <v>26</v>
      </c>
      <c r="G12" s="44"/>
      <c r="H12" s="44"/>
      <c r="I12" s="131" t="s">
        <v>27</v>
      </c>
      <c r="J12" s="132" t="str">
        <f>'Rekapitulace stavby'!AN8</f>
        <v>15. 8. 2017</v>
      </c>
      <c r="K12" s="47"/>
    </row>
    <row r="13" spans="1:70" s="1" customFormat="1" ht="10.9" customHeight="1">
      <c r="B13" s="43"/>
      <c r="C13" s="44"/>
      <c r="D13" s="44"/>
      <c r="E13" s="44"/>
      <c r="F13" s="44"/>
      <c r="G13" s="44"/>
      <c r="H13" s="44"/>
      <c r="I13" s="130"/>
      <c r="J13" s="44"/>
      <c r="K13" s="47"/>
    </row>
    <row r="14" spans="1:70" s="1" customFormat="1" ht="14.45" customHeight="1">
      <c r="B14" s="43"/>
      <c r="C14" s="44"/>
      <c r="D14" s="38" t="s">
        <v>34</v>
      </c>
      <c r="E14" s="44"/>
      <c r="F14" s="44"/>
      <c r="G14" s="44"/>
      <c r="H14" s="44"/>
      <c r="I14" s="131" t="s">
        <v>35</v>
      </c>
      <c r="J14" s="36" t="s">
        <v>36</v>
      </c>
      <c r="K14" s="47"/>
    </row>
    <row r="15" spans="1:70" s="1" customFormat="1" ht="18" customHeight="1">
      <c r="B15" s="43"/>
      <c r="C15" s="44"/>
      <c r="D15" s="44"/>
      <c r="E15" s="36" t="s">
        <v>37</v>
      </c>
      <c r="F15" s="44"/>
      <c r="G15" s="44"/>
      <c r="H15" s="44"/>
      <c r="I15" s="131" t="s">
        <v>38</v>
      </c>
      <c r="J15" s="36" t="s">
        <v>36</v>
      </c>
      <c r="K15" s="47"/>
    </row>
    <row r="16" spans="1:70" s="1" customFormat="1" ht="6.95" customHeight="1">
      <c r="B16" s="43"/>
      <c r="C16" s="44"/>
      <c r="D16" s="44"/>
      <c r="E16" s="44"/>
      <c r="F16" s="44"/>
      <c r="G16" s="44"/>
      <c r="H16" s="44"/>
      <c r="I16" s="130"/>
      <c r="J16" s="44"/>
      <c r="K16" s="47"/>
    </row>
    <row r="17" spans="2:11" s="1" customFormat="1" ht="14.45" customHeight="1">
      <c r="B17" s="43"/>
      <c r="C17" s="44"/>
      <c r="D17" s="38" t="s">
        <v>39</v>
      </c>
      <c r="E17" s="44"/>
      <c r="F17" s="44"/>
      <c r="G17" s="44"/>
      <c r="H17" s="44"/>
      <c r="I17" s="131" t="s">
        <v>35</v>
      </c>
      <c r="J17" s="36" t="str">
        <f>IF('Rekapitulace stavby'!AN13="Vyplň údaj","",IF('Rekapitulace stavby'!AN13="","",'Rekapitulace stavby'!AN13))</f>
        <v/>
      </c>
      <c r="K17" s="47"/>
    </row>
    <row r="18" spans="2:11" s="1" customFormat="1" ht="18" customHeight="1">
      <c r="B18" s="43"/>
      <c r="C18" s="44"/>
      <c r="D18" s="44"/>
      <c r="E18" s="36" t="str">
        <f>IF('Rekapitulace stavby'!E14="Vyplň údaj","",IF('Rekapitulace stavby'!E14="","",'Rekapitulace stavby'!E14))</f>
        <v/>
      </c>
      <c r="F18" s="44"/>
      <c r="G18" s="44"/>
      <c r="H18" s="44"/>
      <c r="I18" s="131" t="s">
        <v>38</v>
      </c>
      <c r="J18" s="36" t="str">
        <f>IF('Rekapitulace stavby'!AN14="Vyplň údaj","",IF('Rekapitulace stavby'!AN14="","",'Rekapitulace stavby'!AN14))</f>
        <v/>
      </c>
      <c r="K18" s="47"/>
    </row>
    <row r="19" spans="2:11" s="1" customFormat="1" ht="6.95" customHeight="1">
      <c r="B19" s="43"/>
      <c r="C19" s="44"/>
      <c r="D19" s="44"/>
      <c r="E19" s="44"/>
      <c r="F19" s="44"/>
      <c r="G19" s="44"/>
      <c r="H19" s="44"/>
      <c r="I19" s="130"/>
      <c r="J19" s="44"/>
      <c r="K19" s="47"/>
    </row>
    <row r="20" spans="2:11" s="1" customFormat="1" ht="14.45" customHeight="1">
      <c r="B20" s="43"/>
      <c r="C20" s="44"/>
      <c r="D20" s="38" t="s">
        <v>41</v>
      </c>
      <c r="E20" s="44"/>
      <c r="F20" s="44"/>
      <c r="G20" s="44"/>
      <c r="H20" s="44"/>
      <c r="I20" s="131" t="s">
        <v>35</v>
      </c>
      <c r="J20" s="36" t="s">
        <v>36</v>
      </c>
      <c r="K20" s="47"/>
    </row>
    <row r="21" spans="2:11" s="1" customFormat="1" ht="18" customHeight="1">
      <c r="B21" s="43"/>
      <c r="C21" s="44"/>
      <c r="D21" s="44"/>
      <c r="E21" s="36" t="s">
        <v>42</v>
      </c>
      <c r="F21" s="44"/>
      <c r="G21" s="44"/>
      <c r="H21" s="44"/>
      <c r="I21" s="131" t="s">
        <v>38</v>
      </c>
      <c r="J21" s="36" t="s">
        <v>36</v>
      </c>
      <c r="K21" s="47"/>
    </row>
    <row r="22" spans="2:11" s="1" customFormat="1" ht="6.95" customHeight="1">
      <c r="B22" s="43"/>
      <c r="C22" s="44"/>
      <c r="D22" s="44"/>
      <c r="E22" s="44"/>
      <c r="F22" s="44"/>
      <c r="G22" s="44"/>
      <c r="H22" s="44"/>
      <c r="I22" s="130"/>
      <c r="J22" s="44"/>
      <c r="K22" s="47"/>
    </row>
    <row r="23" spans="2:11" s="1" customFormat="1" ht="14.45" customHeight="1">
      <c r="B23" s="43"/>
      <c r="C23" s="44"/>
      <c r="D23" s="38" t="s">
        <v>44</v>
      </c>
      <c r="E23" s="44"/>
      <c r="F23" s="44"/>
      <c r="G23" s="44"/>
      <c r="H23" s="44"/>
      <c r="I23" s="130"/>
      <c r="J23" s="44"/>
      <c r="K23" s="47"/>
    </row>
    <row r="24" spans="2:11" s="7" customFormat="1" ht="16.5" customHeight="1">
      <c r="B24" s="134"/>
      <c r="C24" s="135"/>
      <c r="D24" s="135"/>
      <c r="E24" s="368" t="s">
        <v>36</v>
      </c>
      <c r="F24" s="368"/>
      <c r="G24" s="368"/>
      <c r="H24" s="368"/>
      <c r="I24" s="136"/>
      <c r="J24" s="135"/>
      <c r="K24" s="137"/>
    </row>
    <row r="25" spans="2:11" s="1" customFormat="1" ht="6.95" customHeight="1">
      <c r="B25" s="43"/>
      <c r="C25" s="44"/>
      <c r="D25" s="44"/>
      <c r="E25" s="44"/>
      <c r="F25" s="44"/>
      <c r="G25" s="44"/>
      <c r="H25" s="44"/>
      <c r="I25" s="130"/>
      <c r="J25" s="44"/>
      <c r="K25" s="47"/>
    </row>
    <row r="26" spans="2:11" s="1" customFormat="1" ht="6.95" customHeight="1">
      <c r="B26" s="43"/>
      <c r="C26" s="44"/>
      <c r="D26" s="87"/>
      <c r="E26" s="87"/>
      <c r="F26" s="87"/>
      <c r="G26" s="87"/>
      <c r="H26" s="87"/>
      <c r="I26" s="138"/>
      <c r="J26" s="87"/>
      <c r="K26" s="139"/>
    </row>
    <row r="27" spans="2:11" s="1" customFormat="1" ht="25.35" customHeight="1">
      <c r="B27" s="43"/>
      <c r="C27" s="44"/>
      <c r="D27" s="140" t="s">
        <v>46</v>
      </c>
      <c r="E27" s="44"/>
      <c r="F27" s="44"/>
      <c r="G27" s="44"/>
      <c r="H27" s="44"/>
      <c r="I27" s="130"/>
      <c r="J27" s="141">
        <f>ROUND(J84,0)</f>
        <v>0</v>
      </c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14.45" customHeight="1">
      <c r="B29" s="43"/>
      <c r="C29" s="44"/>
      <c r="D29" s="44"/>
      <c r="E29" s="44"/>
      <c r="F29" s="48" t="s">
        <v>48</v>
      </c>
      <c r="G29" s="44"/>
      <c r="H29" s="44"/>
      <c r="I29" s="142" t="s">
        <v>47</v>
      </c>
      <c r="J29" s="48" t="s">
        <v>49</v>
      </c>
      <c r="K29" s="47"/>
    </row>
    <row r="30" spans="2:11" s="1" customFormat="1" ht="14.45" customHeight="1">
      <c r="B30" s="43"/>
      <c r="C30" s="44"/>
      <c r="D30" s="51" t="s">
        <v>50</v>
      </c>
      <c r="E30" s="51" t="s">
        <v>51</v>
      </c>
      <c r="F30" s="143">
        <f>ROUND(SUM(BE84:BE211), 0)</f>
        <v>0</v>
      </c>
      <c r="G30" s="44"/>
      <c r="H30" s="44"/>
      <c r="I30" s="144">
        <v>0.21</v>
      </c>
      <c r="J30" s="143">
        <f>ROUND(ROUND((SUM(BE84:BE211)), 0)*I30, 0)</f>
        <v>0</v>
      </c>
      <c r="K30" s="47"/>
    </row>
    <row r="31" spans="2:11" s="1" customFormat="1" ht="14.45" customHeight="1">
      <c r="B31" s="43"/>
      <c r="C31" s="44"/>
      <c r="D31" s="44"/>
      <c r="E31" s="51" t="s">
        <v>52</v>
      </c>
      <c r="F31" s="143">
        <f>ROUND(SUM(BF84:BF211), 0)</f>
        <v>0</v>
      </c>
      <c r="G31" s="44"/>
      <c r="H31" s="44"/>
      <c r="I31" s="144">
        <v>0.15</v>
      </c>
      <c r="J31" s="143">
        <f>ROUND(ROUND((SUM(BF84:BF211)), 0)*I31, 0)</f>
        <v>0</v>
      </c>
      <c r="K31" s="47"/>
    </row>
    <row r="32" spans="2:11" s="1" customFormat="1" ht="14.45" hidden="1" customHeight="1">
      <c r="B32" s="43"/>
      <c r="C32" s="44"/>
      <c r="D32" s="44"/>
      <c r="E32" s="51" t="s">
        <v>53</v>
      </c>
      <c r="F32" s="143">
        <f>ROUND(SUM(BG84:BG211), 0)</f>
        <v>0</v>
      </c>
      <c r="G32" s="44"/>
      <c r="H32" s="44"/>
      <c r="I32" s="144">
        <v>0.21</v>
      </c>
      <c r="J32" s="143">
        <v>0</v>
      </c>
      <c r="K32" s="47"/>
    </row>
    <row r="33" spans="2:11" s="1" customFormat="1" ht="14.45" hidden="1" customHeight="1">
      <c r="B33" s="43"/>
      <c r="C33" s="44"/>
      <c r="D33" s="44"/>
      <c r="E33" s="51" t="s">
        <v>54</v>
      </c>
      <c r="F33" s="143">
        <f>ROUND(SUM(BH84:BH211), 0)</f>
        <v>0</v>
      </c>
      <c r="G33" s="44"/>
      <c r="H33" s="44"/>
      <c r="I33" s="144">
        <v>0.15</v>
      </c>
      <c r="J33" s="143"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55</v>
      </c>
      <c r="F34" s="143">
        <f>ROUND(SUM(BI84:BI211), 0)</f>
        <v>0</v>
      </c>
      <c r="G34" s="44"/>
      <c r="H34" s="44"/>
      <c r="I34" s="144">
        <v>0</v>
      </c>
      <c r="J34" s="143">
        <v>0</v>
      </c>
      <c r="K34" s="47"/>
    </row>
    <row r="35" spans="2:11" s="1" customFormat="1" ht="6.95" customHeight="1">
      <c r="B35" s="43"/>
      <c r="C35" s="44"/>
      <c r="D35" s="44"/>
      <c r="E35" s="44"/>
      <c r="F35" s="44"/>
      <c r="G35" s="44"/>
      <c r="H35" s="44"/>
      <c r="I35" s="130"/>
      <c r="J35" s="44"/>
      <c r="K35" s="47"/>
    </row>
    <row r="36" spans="2:11" s="1" customFormat="1" ht="25.35" customHeight="1">
      <c r="B36" s="43"/>
      <c r="C36" s="145"/>
      <c r="D36" s="146" t="s">
        <v>56</v>
      </c>
      <c r="E36" s="81"/>
      <c r="F36" s="81"/>
      <c r="G36" s="147" t="s">
        <v>57</v>
      </c>
      <c r="H36" s="148" t="s">
        <v>58</v>
      </c>
      <c r="I36" s="149"/>
      <c r="J36" s="150">
        <f>SUM(J27:J34)</f>
        <v>0</v>
      </c>
      <c r="K36" s="151"/>
    </row>
    <row r="37" spans="2:11" s="1" customFormat="1" ht="14.45" customHeight="1">
      <c r="B37" s="58"/>
      <c r="C37" s="59"/>
      <c r="D37" s="59"/>
      <c r="E37" s="59"/>
      <c r="F37" s="59"/>
      <c r="G37" s="59"/>
      <c r="H37" s="59"/>
      <c r="I37" s="152"/>
      <c r="J37" s="59"/>
      <c r="K37" s="60"/>
    </row>
    <row r="41" spans="2:11" s="1" customFormat="1" ht="6.95" customHeight="1">
      <c r="B41" s="153"/>
      <c r="C41" s="154"/>
      <c r="D41" s="154"/>
      <c r="E41" s="154"/>
      <c r="F41" s="154"/>
      <c r="G41" s="154"/>
      <c r="H41" s="154"/>
      <c r="I41" s="155"/>
      <c r="J41" s="154"/>
      <c r="K41" s="156"/>
    </row>
    <row r="42" spans="2:11" s="1" customFormat="1" ht="36.950000000000003" customHeight="1">
      <c r="B42" s="43"/>
      <c r="C42" s="31" t="s">
        <v>298</v>
      </c>
      <c r="D42" s="44"/>
      <c r="E42" s="44"/>
      <c r="F42" s="44"/>
      <c r="G42" s="44"/>
      <c r="H42" s="44"/>
      <c r="I42" s="130"/>
      <c r="J42" s="44"/>
      <c r="K42" s="47"/>
    </row>
    <row r="43" spans="2:11" s="1" customFormat="1" ht="6.95" customHeight="1">
      <c r="B43" s="43"/>
      <c r="C43" s="44"/>
      <c r="D43" s="44"/>
      <c r="E43" s="44"/>
      <c r="F43" s="44"/>
      <c r="G43" s="44"/>
      <c r="H43" s="44"/>
      <c r="I43" s="130"/>
      <c r="J43" s="44"/>
      <c r="K43" s="47"/>
    </row>
    <row r="44" spans="2:11" s="1" customFormat="1" ht="14.45" customHeight="1">
      <c r="B44" s="43"/>
      <c r="C44" s="38" t="s">
        <v>18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16.5" customHeight="1">
      <c r="B45" s="43"/>
      <c r="C45" s="44"/>
      <c r="D45" s="44"/>
      <c r="E45" s="404" t="str">
        <f>E7</f>
        <v>ÚPRAVA VEŘEJNÉHO PROSTORU MEZI UL. VÝSTAVNÍ-VELETRŽNÍ PŘI MENDLOVĚ NÁM.ČÁST 1 - PARK</v>
      </c>
      <c r="F45" s="405"/>
      <c r="G45" s="405"/>
      <c r="H45" s="405"/>
      <c r="I45" s="130"/>
      <c r="J45" s="44"/>
      <c r="K45" s="47"/>
    </row>
    <row r="46" spans="2:11" s="1" customFormat="1" ht="14.45" customHeight="1">
      <c r="B46" s="43"/>
      <c r="C46" s="38" t="s">
        <v>275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7.25" customHeight="1">
      <c r="B47" s="43"/>
      <c r="C47" s="44"/>
      <c r="D47" s="44"/>
      <c r="E47" s="407" t="str">
        <f>E9</f>
        <v xml:space="preserve">SO 05 - MOBILIÁŘ </v>
      </c>
      <c r="F47" s="406"/>
      <c r="G47" s="406"/>
      <c r="H47" s="406"/>
      <c r="I47" s="130"/>
      <c r="J47" s="44"/>
      <c r="K47" s="47"/>
    </row>
    <row r="48" spans="2:11" s="1" customFormat="1" ht="6.95" customHeight="1">
      <c r="B48" s="43"/>
      <c r="C48" s="44"/>
      <c r="D48" s="44"/>
      <c r="E48" s="44"/>
      <c r="F48" s="44"/>
      <c r="G48" s="44"/>
      <c r="H48" s="44"/>
      <c r="I48" s="130"/>
      <c r="J48" s="44"/>
      <c r="K48" s="47"/>
    </row>
    <row r="49" spans="2:47" s="1" customFormat="1" ht="18" customHeight="1">
      <c r="B49" s="43"/>
      <c r="C49" s="38" t="s">
        <v>25</v>
      </c>
      <c r="D49" s="44"/>
      <c r="E49" s="44"/>
      <c r="F49" s="36" t="str">
        <f>F12</f>
        <v>BRNO</v>
      </c>
      <c r="G49" s="44"/>
      <c r="H49" s="44"/>
      <c r="I49" s="131" t="s">
        <v>27</v>
      </c>
      <c r="J49" s="132" t="str">
        <f>IF(J12="","",J12)</f>
        <v>15. 8. 2017</v>
      </c>
      <c r="K49" s="47"/>
    </row>
    <row r="50" spans="2:47" s="1" customFormat="1" ht="6.95" customHeight="1">
      <c r="B50" s="43"/>
      <c r="C50" s="44"/>
      <c r="D50" s="44"/>
      <c r="E50" s="44"/>
      <c r="F50" s="44"/>
      <c r="G50" s="44"/>
      <c r="H50" s="44"/>
      <c r="I50" s="130"/>
      <c r="J50" s="44"/>
      <c r="K50" s="47"/>
    </row>
    <row r="51" spans="2:47" s="1" customFormat="1">
      <c r="B51" s="43"/>
      <c r="C51" s="38" t="s">
        <v>34</v>
      </c>
      <c r="D51" s="44"/>
      <c r="E51" s="44"/>
      <c r="F51" s="36" t="str">
        <f>E15</f>
        <v>Statutární město Brno</v>
      </c>
      <c r="G51" s="44"/>
      <c r="H51" s="44"/>
      <c r="I51" s="131" t="s">
        <v>41</v>
      </c>
      <c r="J51" s="368" t="str">
        <f>E21</f>
        <v>ATELIÉR ZAHRADNÍ A KRAJIN. ARCHITEKTURY  Z.SENDLER</v>
      </c>
      <c r="K51" s="47"/>
    </row>
    <row r="52" spans="2:47" s="1" customFormat="1" ht="14.45" customHeight="1">
      <c r="B52" s="43"/>
      <c r="C52" s="38" t="s">
        <v>39</v>
      </c>
      <c r="D52" s="44"/>
      <c r="E52" s="44"/>
      <c r="F52" s="36" t="str">
        <f>IF(E18="","",E18)</f>
        <v/>
      </c>
      <c r="G52" s="44"/>
      <c r="H52" s="44"/>
      <c r="I52" s="130"/>
      <c r="J52" s="408"/>
      <c r="K52" s="47"/>
    </row>
    <row r="53" spans="2:47" s="1" customFormat="1" ht="10.35" customHeight="1">
      <c r="B53" s="43"/>
      <c r="C53" s="44"/>
      <c r="D53" s="44"/>
      <c r="E53" s="44"/>
      <c r="F53" s="44"/>
      <c r="G53" s="44"/>
      <c r="H53" s="44"/>
      <c r="I53" s="130"/>
      <c r="J53" s="44"/>
      <c r="K53" s="47"/>
    </row>
    <row r="54" spans="2:47" s="1" customFormat="1" ht="29.25" customHeight="1">
      <c r="B54" s="43"/>
      <c r="C54" s="157" t="s">
        <v>299</v>
      </c>
      <c r="D54" s="145"/>
      <c r="E54" s="145"/>
      <c r="F54" s="145"/>
      <c r="G54" s="145"/>
      <c r="H54" s="145"/>
      <c r="I54" s="158"/>
      <c r="J54" s="159" t="s">
        <v>300</v>
      </c>
      <c r="K54" s="160"/>
    </row>
    <row r="55" spans="2:47" s="1" customFormat="1" ht="10.35" customHeight="1">
      <c r="B55" s="43"/>
      <c r="C55" s="44"/>
      <c r="D55" s="44"/>
      <c r="E55" s="44"/>
      <c r="F55" s="44"/>
      <c r="G55" s="44"/>
      <c r="H55" s="44"/>
      <c r="I55" s="130"/>
      <c r="J55" s="44"/>
      <c r="K55" s="47"/>
    </row>
    <row r="56" spans="2:47" s="1" customFormat="1" ht="29.25" customHeight="1">
      <c r="B56" s="43"/>
      <c r="C56" s="161" t="s">
        <v>301</v>
      </c>
      <c r="D56" s="44"/>
      <c r="E56" s="44"/>
      <c r="F56" s="44"/>
      <c r="G56" s="44"/>
      <c r="H56" s="44"/>
      <c r="I56" s="130"/>
      <c r="J56" s="141">
        <f>J84</f>
        <v>0</v>
      </c>
      <c r="K56" s="47"/>
      <c r="AU56" s="25" t="s">
        <v>302</v>
      </c>
    </row>
    <row r="57" spans="2:47" s="8" customFormat="1" ht="24.95" customHeight="1">
      <c r="B57" s="162"/>
      <c r="C57" s="163"/>
      <c r="D57" s="164" t="s">
        <v>2380</v>
      </c>
      <c r="E57" s="165"/>
      <c r="F57" s="165"/>
      <c r="G57" s="165"/>
      <c r="H57" s="165"/>
      <c r="I57" s="166"/>
      <c r="J57" s="167">
        <f>J85</f>
        <v>0</v>
      </c>
      <c r="K57" s="168"/>
    </row>
    <row r="58" spans="2:47" s="8" customFormat="1" ht="24.95" customHeight="1">
      <c r="B58" s="162"/>
      <c r="C58" s="163"/>
      <c r="D58" s="164" t="s">
        <v>2381</v>
      </c>
      <c r="E58" s="165"/>
      <c r="F58" s="165"/>
      <c r="G58" s="165"/>
      <c r="H58" s="165"/>
      <c r="I58" s="166"/>
      <c r="J58" s="167">
        <f>J95</f>
        <v>0</v>
      </c>
      <c r="K58" s="168"/>
    </row>
    <row r="59" spans="2:47" s="8" customFormat="1" ht="24.95" customHeight="1">
      <c r="B59" s="162"/>
      <c r="C59" s="163"/>
      <c r="D59" s="164" t="s">
        <v>2382</v>
      </c>
      <c r="E59" s="165"/>
      <c r="F59" s="165"/>
      <c r="G59" s="165"/>
      <c r="H59" s="165"/>
      <c r="I59" s="166"/>
      <c r="J59" s="167">
        <f>J127</f>
        <v>0</v>
      </c>
      <c r="K59" s="168"/>
    </row>
    <row r="60" spans="2:47" s="8" customFormat="1" ht="24.95" customHeight="1">
      <c r="B60" s="162"/>
      <c r="C60" s="163"/>
      <c r="D60" s="164" t="s">
        <v>2383</v>
      </c>
      <c r="E60" s="165"/>
      <c r="F60" s="165"/>
      <c r="G60" s="165"/>
      <c r="H60" s="165"/>
      <c r="I60" s="166"/>
      <c r="J60" s="167">
        <f>J156</f>
        <v>0</v>
      </c>
      <c r="K60" s="168"/>
    </row>
    <row r="61" spans="2:47" s="8" customFormat="1" ht="24.95" customHeight="1">
      <c r="B61" s="162"/>
      <c r="C61" s="163"/>
      <c r="D61" s="164" t="s">
        <v>2384</v>
      </c>
      <c r="E61" s="165"/>
      <c r="F61" s="165"/>
      <c r="G61" s="165"/>
      <c r="H61" s="165"/>
      <c r="I61" s="166"/>
      <c r="J61" s="167">
        <f>J174</f>
        <v>0</v>
      </c>
      <c r="K61" s="168"/>
    </row>
    <row r="62" spans="2:47" s="8" customFormat="1" ht="24.95" customHeight="1">
      <c r="B62" s="162"/>
      <c r="C62" s="163"/>
      <c r="D62" s="164" t="s">
        <v>2385</v>
      </c>
      <c r="E62" s="165"/>
      <c r="F62" s="165"/>
      <c r="G62" s="165"/>
      <c r="H62" s="165"/>
      <c r="I62" s="166"/>
      <c r="J62" s="167">
        <f>J177</f>
        <v>0</v>
      </c>
      <c r="K62" s="168"/>
    </row>
    <row r="63" spans="2:47" s="8" customFormat="1" ht="24.95" customHeight="1">
      <c r="B63" s="162"/>
      <c r="C63" s="163"/>
      <c r="D63" s="164" t="s">
        <v>2386</v>
      </c>
      <c r="E63" s="165"/>
      <c r="F63" s="165"/>
      <c r="G63" s="165"/>
      <c r="H63" s="165"/>
      <c r="I63" s="166"/>
      <c r="J63" s="167">
        <f>J182</f>
        <v>0</v>
      </c>
      <c r="K63" s="168"/>
    </row>
    <row r="64" spans="2:47" s="8" customFormat="1" ht="24.95" customHeight="1">
      <c r="B64" s="162"/>
      <c r="C64" s="163"/>
      <c r="D64" s="164" t="s">
        <v>2387</v>
      </c>
      <c r="E64" s="165"/>
      <c r="F64" s="165"/>
      <c r="G64" s="165"/>
      <c r="H64" s="165"/>
      <c r="I64" s="166"/>
      <c r="J64" s="167">
        <f>J208</f>
        <v>0</v>
      </c>
      <c r="K64" s="168"/>
    </row>
    <row r="65" spans="2:12" s="1" customFormat="1" ht="21.75" customHeight="1">
      <c r="B65" s="43"/>
      <c r="C65" s="44"/>
      <c r="D65" s="44"/>
      <c r="E65" s="44"/>
      <c r="F65" s="44"/>
      <c r="G65" s="44"/>
      <c r="H65" s="44"/>
      <c r="I65" s="130"/>
      <c r="J65" s="44"/>
      <c r="K65" s="47"/>
    </row>
    <row r="66" spans="2:12" s="1" customFormat="1" ht="6.95" customHeight="1">
      <c r="B66" s="58"/>
      <c r="C66" s="59"/>
      <c r="D66" s="59"/>
      <c r="E66" s="59"/>
      <c r="F66" s="59"/>
      <c r="G66" s="59"/>
      <c r="H66" s="59"/>
      <c r="I66" s="152"/>
      <c r="J66" s="59"/>
      <c r="K66" s="60"/>
    </row>
    <row r="70" spans="2:12" s="1" customFormat="1" ht="6.95" customHeight="1">
      <c r="B70" s="61"/>
      <c r="C70" s="62"/>
      <c r="D70" s="62"/>
      <c r="E70" s="62"/>
      <c r="F70" s="62"/>
      <c r="G70" s="62"/>
      <c r="H70" s="62"/>
      <c r="I70" s="155"/>
      <c r="J70" s="62"/>
      <c r="K70" s="62"/>
      <c r="L70" s="63"/>
    </row>
    <row r="71" spans="2:12" s="1" customFormat="1" ht="36.950000000000003" customHeight="1">
      <c r="B71" s="43"/>
      <c r="C71" s="64" t="s">
        <v>315</v>
      </c>
      <c r="D71" s="65"/>
      <c r="E71" s="65"/>
      <c r="F71" s="65"/>
      <c r="G71" s="65"/>
      <c r="H71" s="65"/>
      <c r="I71" s="176"/>
      <c r="J71" s="65"/>
      <c r="K71" s="65"/>
      <c r="L71" s="63"/>
    </row>
    <row r="72" spans="2:12" s="1" customFormat="1" ht="6.95" customHeight="1">
      <c r="B72" s="43"/>
      <c r="C72" s="65"/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14.45" customHeight="1">
      <c r="B73" s="43"/>
      <c r="C73" s="67" t="s">
        <v>18</v>
      </c>
      <c r="D73" s="65"/>
      <c r="E73" s="65"/>
      <c r="F73" s="65"/>
      <c r="G73" s="65"/>
      <c r="H73" s="65"/>
      <c r="I73" s="176"/>
      <c r="J73" s="65"/>
      <c r="K73" s="65"/>
      <c r="L73" s="63"/>
    </row>
    <row r="74" spans="2:12" s="1" customFormat="1" ht="16.5" customHeight="1">
      <c r="B74" s="43"/>
      <c r="C74" s="65"/>
      <c r="D74" s="65"/>
      <c r="E74" s="409" t="str">
        <f>E7</f>
        <v>ÚPRAVA VEŘEJNÉHO PROSTORU MEZI UL. VÝSTAVNÍ-VELETRŽNÍ PŘI MENDLOVĚ NÁM.ČÁST 1 - PARK</v>
      </c>
      <c r="F74" s="410"/>
      <c r="G74" s="410"/>
      <c r="H74" s="410"/>
      <c r="I74" s="176"/>
      <c r="J74" s="65"/>
      <c r="K74" s="65"/>
      <c r="L74" s="63"/>
    </row>
    <row r="75" spans="2:12" s="1" customFormat="1" ht="14.45" customHeight="1">
      <c r="B75" s="43"/>
      <c r="C75" s="67" t="s">
        <v>275</v>
      </c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17.25" customHeight="1">
      <c r="B76" s="43"/>
      <c r="C76" s="65"/>
      <c r="D76" s="65"/>
      <c r="E76" s="379" t="str">
        <f>E9</f>
        <v xml:space="preserve">SO 05 - MOBILIÁŘ </v>
      </c>
      <c r="F76" s="411"/>
      <c r="G76" s="411"/>
      <c r="H76" s="411"/>
      <c r="I76" s="176"/>
      <c r="J76" s="65"/>
      <c r="K76" s="65"/>
      <c r="L76" s="63"/>
    </row>
    <row r="77" spans="2:12" s="1" customFormat="1" ht="6.95" customHeight="1">
      <c r="B77" s="43"/>
      <c r="C77" s="65"/>
      <c r="D77" s="65"/>
      <c r="E77" s="65"/>
      <c r="F77" s="65"/>
      <c r="G77" s="65"/>
      <c r="H77" s="65"/>
      <c r="I77" s="176"/>
      <c r="J77" s="65"/>
      <c r="K77" s="65"/>
      <c r="L77" s="63"/>
    </row>
    <row r="78" spans="2:12" s="1" customFormat="1" ht="18" customHeight="1">
      <c r="B78" s="43"/>
      <c r="C78" s="67" t="s">
        <v>25</v>
      </c>
      <c r="D78" s="65"/>
      <c r="E78" s="65"/>
      <c r="F78" s="179" t="str">
        <f>F12</f>
        <v>BRNO</v>
      </c>
      <c r="G78" s="65"/>
      <c r="H78" s="65"/>
      <c r="I78" s="180" t="s">
        <v>27</v>
      </c>
      <c r="J78" s="75" t="str">
        <f>IF(J12="","",J12)</f>
        <v>15. 8. 2017</v>
      </c>
      <c r="K78" s="65"/>
      <c r="L78" s="63"/>
    </row>
    <row r="79" spans="2:12" s="1" customFormat="1" ht="6.95" customHeight="1">
      <c r="B79" s="43"/>
      <c r="C79" s="65"/>
      <c r="D79" s="65"/>
      <c r="E79" s="65"/>
      <c r="F79" s="65"/>
      <c r="G79" s="65"/>
      <c r="H79" s="65"/>
      <c r="I79" s="176"/>
      <c r="J79" s="65"/>
      <c r="K79" s="65"/>
      <c r="L79" s="63"/>
    </row>
    <row r="80" spans="2:12" s="1" customFormat="1">
      <c r="B80" s="43"/>
      <c r="C80" s="67" t="s">
        <v>34</v>
      </c>
      <c r="D80" s="65"/>
      <c r="E80" s="65"/>
      <c r="F80" s="179" t="str">
        <f>E15</f>
        <v>Statutární město Brno</v>
      </c>
      <c r="G80" s="65"/>
      <c r="H80" s="65"/>
      <c r="I80" s="180" t="s">
        <v>41</v>
      </c>
      <c r="J80" s="179" t="str">
        <f>E21</f>
        <v>ATELIÉR ZAHRADNÍ A KRAJIN. ARCHITEKTURY  Z.SENDLER</v>
      </c>
      <c r="K80" s="65"/>
      <c r="L80" s="63"/>
    </row>
    <row r="81" spans="2:65" s="1" customFormat="1" ht="14.45" customHeight="1">
      <c r="B81" s="43"/>
      <c r="C81" s="67" t="s">
        <v>39</v>
      </c>
      <c r="D81" s="65"/>
      <c r="E81" s="65"/>
      <c r="F81" s="179" t="str">
        <f>IF(E18="","",E18)</f>
        <v/>
      </c>
      <c r="G81" s="65"/>
      <c r="H81" s="65"/>
      <c r="I81" s="176"/>
      <c r="J81" s="65"/>
      <c r="K81" s="65"/>
      <c r="L81" s="63"/>
    </row>
    <row r="82" spans="2:65" s="1" customFormat="1" ht="10.35" customHeight="1">
      <c r="B82" s="43"/>
      <c r="C82" s="65"/>
      <c r="D82" s="65"/>
      <c r="E82" s="65"/>
      <c r="F82" s="65"/>
      <c r="G82" s="65"/>
      <c r="H82" s="65"/>
      <c r="I82" s="176"/>
      <c r="J82" s="65"/>
      <c r="K82" s="65"/>
      <c r="L82" s="63"/>
    </row>
    <row r="83" spans="2:65" s="10" customFormat="1" ht="29.25" customHeight="1">
      <c r="B83" s="181"/>
      <c r="C83" s="182" t="s">
        <v>316</v>
      </c>
      <c r="D83" s="183" t="s">
        <v>65</v>
      </c>
      <c r="E83" s="183" t="s">
        <v>61</v>
      </c>
      <c r="F83" s="183" t="s">
        <v>317</v>
      </c>
      <c r="G83" s="183" t="s">
        <v>318</v>
      </c>
      <c r="H83" s="183" t="s">
        <v>319</v>
      </c>
      <c r="I83" s="184" t="s">
        <v>320</v>
      </c>
      <c r="J83" s="183" t="s">
        <v>300</v>
      </c>
      <c r="K83" s="185" t="s">
        <v>321</v>
      </c>
      <c r="L83" s="186"/>
      <c r="M83" s="83" t="s">
        <v>322</v>
      </c>
      <c r="N83" s="84" t="s">
        <v>50</v>
      </c>
      <c r="O83" s="84" t="s">
        <v>323</v>
      </c>
      <c r="P83" s="84" t="s">
        <v>324</v>
      </c>
      <c r="Q83" s="84" t="s">
        <v>325</v>
      </c>
      <c r="R83" s="84" t="s">
        <v>326</v>
      </c>
      <c r="S83" s="84" t="s">
        <v>327</v>
      </c>
      <c r="T83" s="85" t="s">
        <v>328</v>
      </c>
    </row>
    <row r="84" spans="2:65" s="1" customFormat="1" ht="29.25" customHeight="1">
      <c r="B84" s="43"/>
      <c r="C84" s="89" t="s">
        <v>301</v>
      </c>
      <c r="D84" s="65"/>
      <c r="E84" s="65"/>
      <c r="F84" s="65"/>
      <c r="G84" s="65"/>
      <c r="H84" s="65"/>
      <c r="I84" s="176"/>
      <c r="J84" s="187">
        <f>BK84</f>
        <v>0</v>
      </c>
      <c r="K84" s="65"/>
      <c r="L84" s="63"/>
      <c r="M84" s="86"/>
      <c r="N84" s="87"/>
      <c r="O84" s="87"/>
      <c r="P84" s="188">
        <f>P85+P95+P127+P156+P174+P177+P182+P208</f>
        <v>0</v>
      </c>
      <c r="Q84" s="87"/>
      <c r="R84" s="188">
        <f>R85+R95+R127+R156+R174+R177+R182+R208</f>
        <v>39.028271490000002</v>
      </c>
      <c r="S84" s="87"/>
      <c r="T84" s="189">
        <f>T85+T95+T127+T156+T174+T177+T182+T208</f>
        <v>0</v>
      </c>
      <c r="AT84" s="25" t="s">
        <v>79</v>
      </c>
      <c r="AU84" s="25" t="s">
        <v>302</v>
      </c>
      <c r="BK84" s="190">
        <f>BK85+BK95+BK127+BK156+BK174+BK177+BK182+BK208</f>
        <v>0</v>
      </c>
    </row>
    <row r="85" spans="2:65" s="11" customFormat="1" ht="37.35" customHeight="1">
      <c r="B85" s="191"/>
      <c r="C85" s="192"/>
      <c r="D85" s="193" t="s">
        <v>79</v>
      </c>
      <c r="E85" s="194" t="s">
        <v>2388</v>
      </c>
      <c r="F85" s="194" t="s">
        <v>2389</v>
      </c>
      <c r="G85" s="192"/>
      <c r="H85" s="192"/>
      <c r="I85" s="195"/>
      <c r="J85" s="196">
        <f>BK85</f>
        <v>0</v>
      </c>
      <c r="K85" s="192"/>
      <c r="L85" s="197"/>
      <c r="M85" s="198"/>
      <c r="N85" s="199"/>
      <c r="O85" s="199"/>
      <c r="P85" s="200">
        <f>SUM(P86:P94)</f>
        <v>0</v>
      </c>
      <c r="Q85" s="199"/>
      <c r="R85" s="200">
        <f>SUM(R86:R94)</f>
        <v>2.1694</v>
      </c>
      <c r="S85" s="199"/>
      <c r="T85" s="201">
        <f>SUM(T86:T94)</f>
        <v>0</v>
      </c>
      <c r="AR85" s="202" t="s">
        <v>29</v>
      </c>
      <c r="AT85" s="203" t="s">
        <v>79</v>
      </c>
      <c r="AU85" s="203" t="s">
        <v>80</v>
      </c>
      <c r="AY85" s="202" t="s">
        <v>331</v>
      </c>
      <c r="BK85" s="204">
        <f>SUM(BK86:BK94)</f>
        <v>0</v>
      </c>
    </row>
    <row r="86" spans="2:65" s="1" customFormat="1" ht="25.5" customHeight="1">
      <c r="B86" s="43"/>
      <c r="C86" s="207" t="s">
        <v>29</v>
      </c>
      <c r="D86" s="207" t="s">
        <v>333</v>
      </c>
      <c r="E86" s="208" t="s">
        <v>2390</v>
      </c>
      <c r="F86" s="209" t="s">
        <v>2391</v>
      </c>
      <c r="G86" s="210" t="s">
        <v>484</v>
      </c>
      <c r="H86" s="211">
        <v>16</v>
      </c>
      <c r="I86" s="212"/>
      <c r="J86" s="213">
        <f>ROUND(I86*H86,2)</f>
        <v>0</v>
      </c>
      <c r="K86" s="209" t="s">
        <v>36</v>
      </c>
      <c r="L86" s="63"/>
      <c r="M86" s="214" t="s">
        <v>36</v>
      </c>
      <c r="N86" s="215" t="s">
        <v>51</v>
      </c>
      <c r="O86" s="44"/>
      <c r="P86" s="216">
        <f>O86*H86</f>
        <v>0</v>
      </c>
      <c r="Q86" s="216">
        <v>7.8E-2</v>
      </c>
      <c r="R86" s="216">
        <f>Q86*H86</f>
        <v>1.248</v>
      </c>
      <c r="S86" s="216">
        <v>0</v>
      </c>
      <c r="T86" s="217">
        <f>S86*H86</f>
        <v>0</v>
      </c>
      <c r="AR86" s="25" t="s">
        <v>338</v>
      </c>
      <c r="AT86" s="25" t="s">
        <v>333</v>
      </c>
      <c r="AU86" s="25" t="s">
        <v>29</v>
      </c>
      <c r="AY86" s="25" t="s">
        <v>331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25" t="s">
        <v>29</v>
      </c>
      <c r="BK86" s="218">
        <f>ROUND(I86*H86,2)</f>
        <v>0</v>
      </c>
      <c r="BL86" s="25" t="s">
        <v>338</v>
      </c>
      <c r="BM86" s="25" t="s">
        <v>2392</v>
      </c>
    </row>
    <row r="87" spans="2:65" s="14" customFormat="1" ht="13.5">
      <c r="B87" s="241"/>
      <c r="C87" s="242"/>
      <c r="D87" s="221" t="s">
        <v>340</v>
      </c>
      <c r="E87" s="243" t="s">
        <v>36</v>
      </c>
      <c r="F87" s="244" t="s">
        <v>2393</v>
      </c>
      <c r="G87" s="242"/>
      <c r="H87" s="245">
        <v>16</v>
      </c>
      <c r="I87" s="246"/>
      <c r="J87" s="242"/>
      <c r="K87" s="242"/>
      <c r="L87" s="247"/>
      <c r="M87" s="248"/>
      <c r="N87" s="249"/>
      <c r="O87" s="249"/>
      <c r="P87" s="249"/>
      <c r="Q87" s="249"/>
      <c r="R87" s="249"/>
      <c r="S87" s="249"/>
      <c r="T87" s="250"/>
      <c r="AT87" s="251" t="s">
        <v>340</v>
      </c>
      <c r="AU87" s="251" t="s">
        <v>29</v>
      </c>
      <c r="AV87" s="14" t="s">
        <v>89</v>
      </c>
      <c r="AW87" s="14" t="s">
        <v>43</v>
      </c>
      <c r="AX87" s="14" t="s">
        <v>29</v>
      </c>
      <c r="AY87" s="251" t="s">
        <v>331</v>
      </c>
    </row>
    <row r="88" spans="2:65" s="1" customFormat="1" ht="25.5" customHeight="1">
      <c r="B88" s="43"/>
      <c r="C88" s="207" t="s">
        <v>89</v>
      </c>
      <c r="D88" s="207" t="s">
        <v>333</v>
      </c>
      <c r="E88" s="208" t="s">
        <v>2394</v>
      </c>
      <c r="F88" s="209" t="s">
        <v>2395</v>
      </c>
      <c r="G88" s="210" t="s">
        <v>484</v>
      </c>
      <c r="H88" s="211">
        <v>3</v>
      </c>
      <c r="I88" s="212"/>
      <c r="J88" s="213">
        <f>ROUND(I88*H88,2)</f>
        <v>0</v>
      </c>
      <c r="K88" s="209" t="s">
        <v>36</v>
      </c>
      <c r="L88" s="63"/>
      <c r="M88" s="214" t="s">
        <v>36</v>
      </c>
      <c r="N88" s="215" t="s">
        <v>51</v>
      </c>
      <c r="O88" s="44"/>
      <c r="P88" s="216">
        <f>O88*H88</f>
        <v>0</v>
      </c>
      <c r="Q88" s="216">
        <v>0.14779999999999999</v>
      </c>
      <c r="R88" s="216">
        <f>Q88*H88</f>
        <v>0.44339999999999996</v>
      </c>
      <c r="S88" s="216">
        <v>0</v>
      </c>
      <c r="T88" s="217">
        <f>S88*H88</f>
        <v>0</v>
      </c>
      <c r="AR88" s="25" t="s">
        <v>338</v>
      </c>
      <c r="AT88" s="25" t="s">
        <v>333</v>
      </c>
      <c r="AU88" s="25" t="s">
        <v>29</v>
      </c>
      <c r="AY88" s="25" t="s">
        <v>331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25" t="s">
        <v>29</v>
      </c>
      <c r="BK88" s="218">
        <f>ROUND(I88*H88,2)</f>
        <v>0</v>
      </c>
      <c r="BL88" s="25" t="s">
        <v>338</v>
      </c>
      <c r="BM88" s="25" t="s">
        <v>2396</v>
      </c>
    </row>
    <row r="89" spans="2:65" s="14" customFormat="1" ht="13.5">
      <c r="B89" s="241"/>
      <c r="C89" s="242"/>
      <c r="D89" s="221" t="s">
        <v>340</v>
      </c>
      <c r="E89" s="243" t="s">
        <v>36</v>
      </c>
      <c r="F89" s="244" t="s">
        <v>2397</v>
      </c>
      <c r="G89" s="242"/>
      <c r="H89" s="245">
        <v>3</v>
      </c>
      <c r="I89" s="246"/>
      <c r="J89" s="242"/>
      <c r="K89" s="242"/>
      <c r="L89" s="247"/>
      <c r="M89" s="248"/>
      <c r="N89" s="249"/>
      <c r="O89" s="249"/>
      <c r="P89" s="249"/>
      <c r="Q89" s="249"/>
      <c r="R89" s="249"/>
      <c r="S89" s="249"/>
      <c r="T89" s="250"/>
      <c r="AT89" s="251" t="s">
        <v>340</v>
      </c>
      <c r="AU89" s="251" t="s">
        <v>29</v>
      </c>
      <c r="AV89" s="14" t="s">
        <v>89</v>
      </c>
      <c r="AW89" s="14" t="s">
        <v>43</v>
      </c>
      <c r="AX89" s="14" t="s">
        <v>29</v>
      </c>
      <c r="AY89" s="251" t="s">
        <v>331</v>
      </c>
    </row>
    <row r="90" spans="2:65" s="1" customFormat="1" ht="16.5" customHeight="1">
      <c r="B90" s="43"/>
      <c r="C90" s="207" t="s">
        <v>113</v>
      </c>
      <c r="D90" s="207" t="s">
        <v>333</v>
      </c>
      <c r="E90" s="208" t="s">
        <v>2398</v>
      </c>
      <c r="F90" s="209" t="s">
        <v>2399</v>
      </c>
      <c r="G90" s="210" t="s">
        <v>484</v>
      </c>
      <c r="H90" s="211">
        <v>4</v>
      </c>
      <c r="I90" s="212"/>
      <c r="J90" s="213">
        <f>ROUND(I90*H90,2)</f>
        <v>0</v>
      </c>
      <c r="K90" s="209" t="s">
        <v>36</v>
      </c>
      <c r="L90" s="63"/>
      <c r="M90" s="214" t="s">
        <v>36</v>
      </c>
      <c r="N90" s="215" t="s">
        <v>51</v>
      </c>
      <c r="O90" s="44"/>
      <c r="P90" s="216">
        <f>O90*H90</f>
        <v>0</v>
      </c>
      <c r="Q90" s="216">
        <v>8.7999999999999995E-2</v>
      </c>
      <c r="R90" s="216">
        <f>Q90*H90</f>
        <v>0.35199999999999998</v>
      </c>
      <c r="S90" s="216">
        <v>0</v>
      </c>
      <c r="T90" s="217">
        <f>S90*H90</f>
        <v>0</v>
      </c>
      <c r="AR90" s="25" t="s">
        <v>338</v>
      </c>
      <c r="AT90" s="25" t="s">
        <v>333</v>
      </c>
      <c r="AU90" s="25" t="s">
        <v>29</v>
      </c>
      <c r="AY90" s="25" t="s">
        <v>331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25" t="s">
        <v>29</v>
      </c>
      <c r="BK90" s="218">
        <f>ROUND(I90*H90,2)</f>
        <v>0</v>
      </c>
      <c r="BL90" s="25" t="s">
        <v>338</v>
      </c>
      <c r="BM90" s="25" t="s">
        <v>2400</v>
      </c>
    </row>
    <row r="91" spans="2:65" s="14" customFormat="1" ht="13.5">
      <c r="B91" s="241"/>
      <c r="C91" s="242"/>
      <c r="D91" s="221" t="s">
        <v>340</v>
      </c>
      <c r="E91" s="243" t="s">
        <v>36</v>
      </c>
      <c r="F91" s="244" t="s">
        <v>2401</v>
      </c>
      <c r="G91" s="242"/>
      <c r="H91" s="245">
        <v>4</v>
      </c>
      <c r="I91" s="246"/>
      <c r="J91" s="242"/>
      <c r="K91" s="242"/>
      <c r="L91" s="247"/>
      <c r="M91" s="248"/>
      <c r="N91" s="249"/>
      <c r="O91" s="249"/>
      <c r="P91" s="249"/>
      <c r="Q91" s="249"/>
      <c r="R91" s="249"/>
      <c r="S91" s="249"/>
      <c r="T91" s="250"/>
      <c r="AT91" s="251" t="s">
        <v>340</v>
      </c>
      <c r="AU91" s="251" t="s">
        <v>29</v>
      </c>
      <c r="AV91" s="14" t="s">
        <v>89</v>
      </c>
      <c r="AW91" s="14" t="s">
        <v>43</v>
      </c>
      <c r="AX91" s="14" t="s">
        <v>29</v>
      </c>
      <c r="AY91" s="251" t="s">
        <v>331</v>
      </c>
    </row>
    <row r="92" spans="2:65" s="1" customFormat="1" ht="16.5" customHeight="1">
      <c r="B92" s="43"/>
      <c r="C92" s="207" t="s">
        <v>338</v>
      </c>
      <c r="D92" s="207" t="s">
        <v>333</v>
      </c>
      <c r="E92" s="208" t="s">
        <v>2402</v>
      </c>
      <c r="F92" s="209" t="s">
        <v>2403</v>
      </c>
      <c r="G92" s="210" t="s">
        <v>484</v>
      </c>
      <c r="H92" s="211">
        <v>6</v>
      </c>
      <c r="I92" s="212"/>
      <c r="J92" s="213">
        <f>ROUND(I92*H92,2)</f>
        <v>0</v>
      </c>
      <c r="K92" s="209" t="s">
        <v>36</v>
      </c>
      <c r="L92" s="63"/>
      <c r="M92" s="214" t="s">
        <v>36</v>
      </c>
      <c r="N92" s="215" t="s">
        <v>51</v>
      </c>
      <c r="O92" s="44"/>
      <c r="P92" s="216">
        <f>O92*H92</f>
        <v>0</v>
      </c>
      <c r="Q92" s="216">
        <v>2.1000000000000001E-2</v>
      </c>
      <c r="R92" s="216">
        <f>Q92*H92</f>
        <v>0.126</v>
      </c>
      <c r="S92" s="216">
        <v>0</v>
      </c>
      <c r="T92" s="217">
        <f>S92*H92</f>
        <v>0</v>
      </c>
      <c r="AR92" s="25" t="s">
        <v>338</v>
      </c>
      <c r="AT92" s="25" t="s">
        <v>333</v>
      </c>
      <c r="AU92" s="25" t="s">
        <v>29</v>
      </c>
      <c r="AY92" s="25" t="s">
        <v>331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25" t="s">
        <v>29</v>
      </c>
      <c r="BK92" s="218">
        <f>ROUND(I92*H92,2)</f>
        <v>0</v>
      </c>
      <c r="BL92" s="25" t="s">
        <v>338</v>
      </c>
      <c r="BM92" s="25" t="s">
        <v>2404</v>
      </c>
    </row>
    <row r="93" spans="2:65" s="14" customFormat="1" ht="13.5">
      <c r="B93" s="241"/>
      <c r="C93" s="242"/>
      <c r="D93" s="221" t="s">
        <v>340</v>
      </c>
      <c r="E93" s="243" t="s">
        <v>36</v>
      </c>
      <c r="F93" s="244" t="s">
        <v>2405</v>
      </c>
      <c r="G93" s="242"/>
      <c r="H93" s="245">
        <v>6</v>
      </c>
      <c r="I93" s="246"/>
      <c r="J93" s="242"/>
      <c r="K93" s="242"/>
      <c r="L93" s="247"/>
      <c r="M93" s="248"/>
      <c r="N93" s="249"/>
      <c r="O93" s="249"/>
      <c r="P93" s="249"/>
      <c r="Q93" s="249"/>
      <c r="R93" s="249"/>
      <c r="S93" s="249"/>
      <c r="T93" s="250"/>
      <c r="AT93" s="251" t="s">
        <v>340</v>
      </c>
      <c r="AU93" s="251" t="s">
        <v>29</v>
      </c>
      <c r="AV93" s="14" t="s">
        <v>89</v>
      </c>
      <c r="AW93" s="14" t="s">
        <v>43</v>
      </c>
      <c r="AX93" s="14" t="s">
        <v>29</v>
      </c>
      <c r="AY93" s="251" t="s">
        <v>331</v>
      </c>
    </row>
    <row r="94" spans="2:65" s="1" customFormat="1" ht="16.5" customHeight="1">
      <c r="B94" s="43"/>
      <c r="C94" s="207" t="s">
        <v>369</v>
      </c>
      <c r="D94" s="207" t="s">
        <v>333</v>
      </c>
      <c r="E94" s="208" t="s">
        <v>1085</v>
      </c>
      <c r="F94" s="209" t="s">
        <v>1086</v>
      </c>
      <c r="G94" s="210" t="s">
        <v>448</v>
      </c>
      <c r="H94" s="211">
        <v>2.169</v>
      </c>
      <c r="I94" s="212"/>
      <c r="J94" s="213">
        <f>ROUND(I94*H94,2)</f>
        <v>0</v>
      </c>
      <c r="K94" s="209" t="s">
        <v>337</v>
      </c>
      <c r="L94" s="63"/>
      <c r="M94" s="214" t="s">
        <v>36</v>
      </c>
      <c r="N94" s="215" t="s">
        <v>51</v>
      </c>
      <c r="O94" s="44"/>
      <c r="P94" s="216">
        <f>O94*H94</f>
        <v>0</v>
      </c>
      <c r="Q94" s="216">
        <v>0</v>
      </c>
      <c r="R94" s="216">
        <f>Q94*H94</f>
        <v>0</v>
      </c>
      <c r="S94" s="216">
        <v>0</v>
      </c>
      <c r="T94" s="217">
        <f>S94*H94</f>
        <v>0</v>
      </c>
      <c r="AR94" s="25" t="s">
        <v>338</v>
      </c>
      <c r="AT94" s="25" t="s">
        <v>333</v>
      </c>
      <c r="AU94" s="25" t="s">
        <v>29</v>
      </c>
      <c r="AY94" s="25" t="s">
        <v>331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25" t="s">
        <v>29</v>
      </c>
      <c r="BK94" s="218">
        <f>ROUND(I94*H94,2)</f>
        <v>0</v>
      </c>
      <c r="BL94" s="25" t="s">
        <v>338</v>
      </c>
      <c r="BM94" s="25" t="s">
        <v>2406</v>
      </c>
    </row>
    <row r="95" spans="2:65" s="11" customFormat="1" ht="37.35" customHeight="1">
      <c r="B95" s="191"/>
      <c r="C95" s="192"/>
      <c r="D95" s="193" t="s">
        <v>79</v>
      </c>
      <c r="E95" s="194" t="s">
        <v>2407</v>
      </c>
      <c r="F95" s="194" t="s">
        <v>2408</v>
      </c>
      <c r="G95" s="192"/>
      <c r="H95" s="192"/>
      <c r="I95" s="195"/>
      <c r="J95" s="196">
        <f>BK95</f>
        <v>0</v>
      </c>
      <c r="K95" s="192"/>
      <c r="L95" s="197"/>
      <c r="M95" s="198"/>
      <c r="N95" s="199"/>
      <c r="O95" s="199"/>
      <c r="P95" s="200">
        <f>SUM(P96:P126)</f>
        <v>0</v>
      </c>
      <c r="Q95" s="199"/>
      <c r="R95" s="200">
        <f>SUM(R96:R126)</f>
        <v>29.267465200000007</v>
      </c>
      <c r="S95" s="199"/>
      <c r="T95" s="201">
        <f>SUM(T96:T126)</f>
        <v>0</v>
      </c>
      <c r="AR95" s="202" t="s">
        <v>29</v>
      </c>
      <c r="AT95" s="203" t="s">
        <v>79</v>
      </c>
      <c r="AU95" s="203" t="s">
        <v>80</v>
      </c>
      <c r="AY95" s="202" t="s">
        <v>331</v>
      </c>
      <c r="BK95" s="204">
        <f>SUM(BK96:BK126)</f>
        <v>0</v>
      </c>
    </row>
    <row r="96" spans="2:65" s="1" customFormat="1" ht="16.5" customHeight="1">
      <c r="B96" s="43"/>
      <c r="C96" s="207" t="s">
        <v>377</v>
      </c>
      <c r="D96" s="207" t="s">
        <v>333</v>
      </c>
      <c r="E96" s="208" t="s">
        <v>2409</v>
      </c>
      <c r="F96" s="209" t="s">
        <v>2410</v>
      </c>
      <c r="G96" s="210" t="s">
        <v>422</v>
      </c>
      <c r="H96" s="211">
        <v>11.956</v>
      </c>
      <c r="I96" s="212"/>
      <c r="J96" s="213">
        <f>ROUND(I96*H96,2)</f>
        <v>0</v>
      </c>
      <c r="K96" s="209" t="s">
        <v>337</v>
      </c>
      <c r="L96" s="63"/>
      <c r="M96" s="214" t="s">
        <v>36</v>
      </c>
      <c r="N96" s="215" t="s">
        <v>51</v>
      </c>
      <c r="O96" s="44"/>
      <c r="P96" s="216">
        <f>O96*H96</f>
        <v>0</v>
      </c>
      <c r="Q96" s="216">
        <v>0</v>
      </c>
      <c r="R96" s="216">
        <f>Q96*H96</f>
        <v>0</v>
      </c>
      <c r="S96" s="216">
        <v>0</v>
      </c>
      <c r="T96" s="217">
        <f>S96*H96</f>
        <v>0</v>
      </c>
      <c r="AR96" s="25" t="s">
        <v>338</v>
      </c>
      <c r="AT96" s="25" t="s">
        <v>333</v>
      </c>
      <c r="AU96" s="25" t="s">
        <v>29</v>
      </c>
      <c r="AY96" s="25" t="s">
        <v>331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25" t="s">
        <v>29</v>
      </c>
      <c r="BK96" s="218">
        <f>ROUND(I96*H96,2)</f>
        <v>0</v>
      </c>
      <c r="BL96" s="25" t="s">
        <v>338</v>
      </c>
      <c r="BM96" s="25" t="s">
        <v>2411</v>
      </c>
    </row>
    <row r="97" spans="2:65" s="12" customFormat="1" ht="13.5">
      <c r="B97" s="219"/>
      <c r="C97" s="220"/>
      <c r="D97" s="221" t="s">
        <v>340</v>
      </c>
      <c r="E97" s="222" t="s">
        <v>36</v>
      </c>
      <c r="F97" s="223" t="s">
        <v>2412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29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65" s="14" customFormat="1" ht="13.5">
      <c r="B98" s="241"/>
      <c r="C98" s="242"/>
      <c r="D98" s="221" t="s">
        <v>340</v>
      </c>
      <c r="E98" s="243" t="s">
        <v>36</v>
      </c>
      <c r="F98" s="244" t="s">
        <v>2413</v>
      </c>
      <c r="G98" s="242"/>
      <c r="H98" s="245">
        <v>5.9960000000000004</v>
      </c>
      <c r="I98" s="246"/>
      <c r="J98" s="242"/>
      <c r="K98" s="242"/>
      <c r="L98" s="247"/>
      <c r="M98" s="248"/>
      <c r="N98" s="249"/>
      <c r="O98" s="249"/>
      <c r="P98" s="249"/>
      <c r="Q98" s="249"/>
      <c r="R98" s="249"/>
      <c r="S98" s="249"/>
      <c r="T98" s="250"/>
      <c r="AT98" s="251" t="s">
        <v>340</v>
      </c>
      <c r="AU98" s="251" t="s">
        <v>29</v>
      </c>
      <c r="AV98" s="14" t="s">
        <v>89</v>
      </c>
      <c r="AW98" s="14" t="s">
        <v>43</v>
      </c>
      <c r="AX98" s="14" t="s">
        <v>80</v>
      </c>
      <c r="AY98" s="251" t="s">
        <v>331</v>
      </c>
    </row>
    <row r="99" spans="2:65" s="14" customFormat="1" ht="13.5">
      <c r="B99" s="241"/>
      <c r="C99" s="242"/>
      <c r="D99" s="221" t="s">
        <v>340</v>
      </c>
      <c r="E99" s="243" t="s">
        <v>36</v>
      </c>
      <c r="F99" s="244" t="s">
        <v>2414</v>
      </c>
      <c r="G99" s="242"/>
      <c r="H99" s="245">
        <v>5.96</v>
      </c>
      <c r="I99" s="246"/>
      <c r="J99" s="242"/>
      <c r="K99" s="242"/>
      <c r="L99" s="247"/>
      <c r="M99" s="248"/>
      <c r="N99" s="249"/>
      <c r="O99" s="249"/>
      <c r="P99" s="249"/>
      <c r="Q99" s="249"/>
      <c r="R99" s="249"/>
      <c r="S99" s="249"/>
      <c r="T99" s="250"/>
      <c r="AT99" s="251" t="s">
        <v>340</v>
      </c>
      <c r="AU99" s="251" t="s">
        <v>29</v>
      </c>
      <c r="AV99" s="14" t="s">
        <v>89</v>
      </c>
      <c r="AW99" s="14" t="s">
        <v>43</v>
      </c>
      <c r="AX99" s="14" t="s">
        <v>80</v>
      </c>
      <c r="AY99" s="251" t="s">
        <v>331</v>
      </c>
    </row>
    <row r="100" spans="2:65" s="15" customFormat="1" ht="13.5">
      <c r="B100" s="252"/>
      <c r="C100" s="253"/>
      <c r="D100" s="221" t="s">
        <v>340</v>
      </c>
      <c r="E100" s="254" t="s">
        <v>2375</v>
      </c>
      <c r="F100" s="255" t="s">
        <v>350</v>
      </c>
      <c r="G100" s="253"/>
      <c r="H100" s="256">
        <v>11.956</v>
      </c>
      <c r="I100" s="257"/>
      <c r="J100" s="253"/>
      <c r="K100" s="253"/>
      <c r="L100" s="258"/>
      <c r="M100" s="259"/>
      <c r="N100" s="260"/>
      <c r="O100" s="260"/>
      <c r="P100" s="260"/>
      <c r="Q100" s="260"/>
      <c r="R100" s="260"/>
      <c r="S100" s="260"/>
      <c r="T100" s="261"/>
      <c r="AT100" s="262" t="s">
        <v>340</v>
      </c>
      <c r="AU100" s="262" t="s">
        <v>29</v>
      </c>
      <c r="AV100" s="15" t="s">
        <v>338</v>
      </c>
      <c r="AW100" s="15" t="s">
        <v>43</v>
      </c>
      <c r="AX100" s="15" t="s">
        <v>29</v>
      </c>
      <c r="AY100" s="262" t="s">
        <v>331</v>
      </c>
    </row>
    <row r="101" spans="2:65" s="1" customFormat="1" ht="16.5" customHeight="1">
      <c r="B101" s="43"/>
      <c r="C101" s="207" t="s">
        <v>383</v>
      </c>
      <c r="D101" s="207" t="s">
        <v>333</v>
      </c>
      <c r="E101" s="208" t="s">
        <v>433</v>
      </c>
      <c r="F101" s="209" t="s">
        <v>434</v>
      </c>
      <c r="G101" s="210" t="s">
        <v>422</v>
      </c>
      <c r="H101" s="211">
        <v>11.956</v>
      </c>
      <c r="I101" s="212"/>
      <c r="J101" s="213">
        <f>ROUND(I101*H101,2)</f>
        <v>0</v>
      </c>
      <c r="K101" s="209" t="s">
        <v>337</v>
      </c>
      <c r="L101" s="63"/>
      <c r="M101" s="214" t="s">
        <v>36</v>
      </c>
      <c r="N101" s="215" t="s">
        <v>51</v>
      </c>
      <c r="O101" s="44"/>
      <c r="P101" s="216">
        <f>O101*H101</f>
        <v>0</v>
      </c>
      <c r="Q101" s="216">
        <v>0</v>
      </c>
      <c r="R101" s="216">
        <f>Q101*H101</f>
        <v>0</v>
      </c>
      <c r="S101" s="216">
        <v>0</v>
      </c>
      <c r="T101" s="217">
        <f>S101*H101</f>
        <v>0</v>
      </c>
      <c r="AR101" s="25" t="s">
        <v>338</v>
      </c>
      <c r="AT101" s="25" t="s">
        <v>333</v>
      </c>
      <c r="AU101" s="25" t="s">
        <v>29</v>
      </c>
      <c r="AY101" s="25" t="s">
        <v>331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25" t="s">
        <v>29</v>
      </c>
      <c r="BK101" s="218">
        <f>ROUND(I101*H101,2)</f>
        <v>0</v>
      </c>
      <c r="BL101" s="25" t="s">
        <v>338</v>
      </c>
      <c r="BM101" s="25" t="s">
        <v>2415</v>
      </c>
    </row>
    <row r="102" spans="2:65" s="14" customFormat="1" ht="13.5">
      <c r="B102" s="241"/>
      <c r="C102" s="242"/>
      <c r="D102" s="221" t="s">
        <v>340</v>
      </c>
      <c r="E102" s="243" t="s">
        <v>36</v>
      </c>
      <c r="F102" s="244" t="s">
        <v>2375</v>
      </c>
      <c r="G102" s="242"/>
      <c r="H102" s="245">
        <v>11.956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29</v>
      </c>
      <c r="AV102" s="14" t="s">
        <v>89</v>
      </c>
      <c r="AW102" s="14" t="s">
        <v>43</v>
      </c>
      <c r="AX102" s="14" t="s">
        <v>29</v>
      </c>
      <c r="AY102" s="251" t="s">
        <v>331</v>
      </c>
    </row>
    <row r="103" spans="2:65" s="1" customFormat="1" ht="16.5" customHeight="1">
      <c r="B103" s="43"/>
      <c r="C103" s="207" t="s">
        <v>389</v>
      </c>
      <c r="D103" s="207" t="s">
        <v>333</v>
      </c>
      <c r="E103" s="208" t="s">
        <v>833</v>
      </c>
      <c r="F103" s="209" t="s">
        <v>834</v>
      </c>
      <c r="G103" s="210" t="s">
        <v>422</v>
      </c>
      <c r="H103" s="211">
        <v>11.956</v>
      </c>
      <c r="I103" s="212"/>
      <c r="J103" s="213">
        <f>ROUND(I103*H103,2)</f>
        <v>0</v>
      </c>
      <c r="K103" s="209" t="s">
        <v>36</v>
      </c>
      <c r="L103" s="63"/>
      <c r="M103" s="214" t="s">
        <v>36</v>
      </c>
      <c r="N103" s="215" t="s">
        <v>51</v>
      </c>
      <c r="O103" s="44"/>
      <c r="P103" s="216">
        <f>O103*H103</f>
        <v>0</v>
      </c>
      <c r="Q103" s="216">
        <v>0</v>
      </c>
      <c r="R103" s="216">
        <f>Q103*H103</f>
        <v>0</v>
      </c>
      <c r="S103" s="216">
        <v>0</v>
      </c>
      <c r="T103" s="217">
        <f>S103*H103</f>
        <v>0</v>
      </c>
      <c r="AR103" s="25" t="s">
        <v>338</v>
      </c>
      <c r="AT103" s="25" t="s">
        <v>333</v>
      </c>
      <c r="AU103" s="25" t="s">
        <v>29</v>
      </c>
      <c r="AY103" s="25" t="s">
        <v>331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25" t="s">
        <v>29</v>
      </c>
      <c r="BK103" s="218">
        <f>ROUND(I103*H103,2)</f>
        <v>0</v>
      </c>
      <c r="BL103" s="25" t="s">
        <v>338</v>
      </c>
      <c r="BM103" s="25" t="s">
        <v>2416</v>
      </c>
    </row>
    <row r="104" spans="2:65" s="14" customFormat="1" ht="13.5">
      <c r="B104" s="241"/>
      <c r="C104" s="242"/>
      <c r="D104" s="221" t="s">
        <v>340</v>
      </c>
      <c r="E104" s="243" t="s">
        <v>36</v>
      </c>
      <c r="F104" s="244" t="s">
        <v>2375</v>
      </c>
      <c r="G104" s="242"/>
      <c r="H104" s="245">
        <v>11.956</v>
      </c>
      <c r="I104" s="246"/>
      <c r="J104" s="242"/>
      <c r="K104" s="242"/>
      <c r="L104" s="247"/>
      <c r="M104" s="248"/>
      <c r="N104" s="249"/>
      <c r="O104" s="249"/>
      <c r="P104" s="249"/>
      <c r="Q104" s="249"/>
      <c r="R104" s="249"/>
      <c r="S104" s="249"/>
      <c r="T104" s="250"/>
      <c r="AT104" s="251" t="s">
        <v>340</v>
      </c>
      <c r="AU104" s="251" t="s">
        <v>29</v>
      </c>
      <c r="AV104" s="14" t="s">
        <v>89</v>
      </c>
      <c r="AW104" s="14" t="s">
        <v>43</v>
      </c>
      <c r="AX104" s="14" t="s">
        <v>29</v>
      </c>
      <c r="AY104" s="251" t="s">
        <v>331</v>
      </c>
    </row>
    <row r="105" spans="2:65" s="1" customFormat="1" ht="16.5" customHeight="1">
      <c r="B105" s="43"/>
      <c r="C105" s="207" t="s">
        <v>394</v>
      </c>
      <c r="D105" s="207" t="s">
        <v>333</v>
      </c>
      <c r="E105" s="208" t="s">
        <v>2417</v>
      </c>
      <c r="F105" s="209" t="s">
        <v>2418</v>
      </c>
      <c r="G105" s="210" t="s">
        <v>422</v>
      </c>
      <c r="H105" s="211">
        <v>1.1559999999999999</v>
      </c>
      <c r="I105" s="212"/>
      <c r="J105" s="213">
        <f>ROUND(I105*H105,2)</f>
        <v>0</v>
      </c>
      <c r="K105" s="209" t="s">
        <v>337</v>
      </c>
      <c r="L105" s="63"/>
      <c r="M105" s="214" t="s">
        <v>36</v>
      </c>
      <c r="N105" s="215" t="s">
        <v>51</v>
      </c>
      <c r="O105" s="44"/>
      <c r="P105" s="216">
        <f>O105*H105</f>
        <v>0</v>
      </c>
      <c r="Q105" s="216">
        <v>2.16</v>
      </c>
      <c r="R105" s="216">
        <f>Q105*H105</f>
        <v>2.4969600000000001</v>
      </c>
      <c r="S105" s="216">
        <v>0</v>
      </c>
      <c r="T105" s="217">
        <f>S105*H105</f>
        <v>0</v>
      </c>
      <c r="AR105" s="25" t="s">
        <v>338</v>
      </c>
      <c r="AT105" s="25" t="s">
        <v>333</v>
      </c>
      <c r="AU105" s="25" t="s">
        <v>29</v>
      </c>
      <c r="AY105" s="25" t="s">
        <v>331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25" t="s">
        <v>29</v>
      </c>
      <c r="BK105" s="218">
        <f>ROUND(I105*H105,2)</f>
        <v>0</v>
      </c>
      <c r="BL105" s="25" t="s">
        <v>338</v>
      </c>
      <c r="BM105" s="25" t="s">
        <v>2419</v>
      </c>
    </row>
    <row r="106" spans="2:65" s="12" customFormat="1" ht="13.5">
      <c r="B106" s="219"/>
      <c r="C106" s="220"/>
      <c r="D106" s="221" t="s">
        <v>340</v>
      </c>
      <c r="E106" s="222" t="s">
        <v>36</v>
      </c>
      <c r="F106" s="223" t="s">
        <v>2412</v>
      </c>
      <c r="G106" s="220"/>
      <c r="H106" s="222" t="s">
        <v>36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340</v>
      </c>
      <c r="AU106" s="229" t="s">
        <v>29</v>
      </c>
      <c r="AV106" s="12" t="s">
        <v>29</v>
      </c>
      <c r="AW106" s="12" t="s">
        <v>43</v>
      </c>
      <c r="AX106" s="12" t="s">
        <v>80</v>
      </c>
      <c r="AY106" s="229" t="s">
        <v>331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2420</v>
      </c>
      <c r="G107" s="242"/>
      <c r="H107" s="245">
        <v>0.57799999999999996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29</v>
      </c>
      <c r="AV107" s="14" t="s">
        <v>89</v>
      </c>
      <c r="AW107" s="14" t="s">
        <v>43</v>
      </c>
      <c r="AX107" s="14" t="s">
        <v>80</v>
      </c>
      <c r="AY107" s="251" t="s">
        <v>331</v>
      </c>
    </row>
    <row r="108" spans="2:65" s="14" customFormat="1" ht="13.5">
      <c r="B108" s="241"/>
      <c r="C108" s="242"/>
      <c r="D108" s="221" t="s">
        <v>340</v>
      </c>
      <c r="E108" s="243" t="s">
        <v>36</v>
      </c>
      <c r="F108" s="244" t="s">
        <v>2421</v>
      </c>
      <c r="G108" s="242"/>
      <c r="H108" s="245">
        <v>0.57799999999999996</v>
      </c>
      <c r="I108" s="246"/>
      <c r="J108" s="242"/>
      <c r="K108" s="242"/>
      <c r="L108" s="247"/>
      <c r="M108" s="248"/>
      <c r="N108" s="249"/>
      <c r="O108" s="249"/>
      <c r="P108" s="249"/>
      <c r="Q108" s="249"/>
      <c r="R108" s="249"/>
      <c r="S108" s="249"/>
      <c r="T108" s="250"/>
      <c r="AT108" s="251" t="s">
        <v>340</v>
      </c>
      <c r="AU108" s="251" t="s">
        <v>29</v>
      </c>
      <c r="AV108" s="14" t="s">
        <v>89</v>
      </c>
      <c r="AW108" s="14" t="s">
        <v>43</v>
      </c>
      <c r="AX108" s="14" t="s">
        <v>80</v>
      </c>
      <c r="AY108" s="251" t="s">
        <v>331</v>
      </c>
    </row>
    <row r="109" spans="2:65" s="15" customFormat="1" ht="13.5">
      <c r="B109" s="252"/>
      <c r="C109" s="253"/>
      <c r="D109" s="221" t="s">
        <v>340</v>
      </c>
      <c r="E109" s="254" t="s">
        <v>36</v>
      </c>
      <c r="F109" s="255" t="s">
        <v>350</v>
      </c>
      <c r="G109" s="253"/>
      <c r="H109" s="256">
        <v>1.1559999999999999</v>
      </c>
      <c r="I109" s="257"/>
      <c r="J109" s="253"/>
      <c r="K109" s="253"/>
      <c r="L109" s="258"/>
      <c r="M109" s="259"/>
      <c r="N109" s="260"/>
      <c r="O109" s="260"/>
      <c r="P109" s="260"/>
      <c r="Q109" s="260"/>
      <c r="R109" s="260"/>
      <c r="S109" s="260"/>
      <c r="T109" s="261"/>
      <c r="AT109" s="262" t="s">
        <v>340</v>
      </c>
      <c r="AU109" s="262" t="s">
        <v>29</v>
      </c>
      <c r="AV109" s="15" t="s">
        <v>338</v>
      </c>
      <c r="AW109" s="15" t="s">
        <v>43</v>
      </c>
      <c r="AX109" s="15" t="s">
        <v>29</v>
      </c>
      <c r="AY109" s="262" t="s">
        <v>331</v>
      </c>
    </row>
    <row r="110" spans="2:65" s="1" customFormat="1" ht="16.5" customHeight="1">
      <c r="B110" s="43"/>
      <c r="C110" s="207" t="s">
        <v>399</v>
      </c>
      <c r="D110" s="207" t="s">
        <v>333</v>
      </c>
      <c r="E110" s="208" t="s">
        <v>2422</v>
      </c>
      <c r="F110" s="209" t="s">
        <v>2423</v>
      </c>
      <c r="G110" s="210" t="s">
        <v>422</v>
      </c>
      <c r="H110" s="211">
        <v>9.8800000000000008</v>
      </c>
      <c r="I110" s="212"/>
      <c r="J110" s="213">
        <f>ROUND(I110*H110,2)</f>
        <v>0</v>
      </c>
      <c r="K110" s="209" t="s">
        <v>337</v>
      </c>
      <c r="L110" s="63"/>
      <c r="M110" s="214" t="s">
        <v>36</v>
      </c>
      <c r="N110" s="215" t="s">
        <v>51</v>
      </c>
      <c r="O110" s="44"/>
      <c r="P110" s="216">
        <f>O110*H110</f>
        <v>0</v>
      </c>
      <c r="Q110" s="216">
        <v>2.45329</v>
      </c>
      <c r="R110" s="216">
        <f>Q110*H110</f>
        <v>24.238505200000002</v>
      </c>
      <c r="S110" s="216">
        <v>0</v>
      </c>
      <c r="T110" s="217">
        <f>S110*H110</f>
        <v>0</v>
      </c>
      <c r="AR110" s="25" t="s">
        <v>338</v>
      </c>
      <c r="AT110" s="25" t="s">
        <v>333</v>
      </c>
      <c r="AU110" s="25" t="s">
        <v>29</v>
      </c>
      <c r="AY110" s="25" t="s">
        <v>331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25" t="s">
        <v>29</v>
      </c>
      <c r="BK110" s="218">
        <f>ROUND(I110*H110,2)</f>
        <v>0</v>
      </c>
      <c r="BL110" s="25" t="s">
        <v>338</v>
      </c>
      <c r="BM110" s="25" t="s">
        <v>2424</v>
      </c>
    </row>
    <row r="111" spans="2:65" s="12" customFormat="1" ht="13.5">
      <c r="B111" s="219"/>
      <c r="C111" s="220"/>
      <c r="D111" s="221" t="s">
        <v>340</v>
      </c>
      <c r="E111" s="222" t="s">
        <v>36</v>
      </c>
      <c r="F111" s="223" t="s">
        <v>2412</v>
      </c>
      <c r="G111" s="220"/>
      <c r="H111" s="222" t="s">
        <v>36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340</v>
      </c>
      <c r="AU111" s="229" t="s">
        <v>29</v>
      </c>
      <c r="AV111" s="12" t="s">
        <v>29</v>
      </c>
      <c r="AW111" s="12" t="s">
        <v>43</v>
      </c>
      <c r="AX111" s="12" t="s">
        <v>80</v>
      </c>
      <c r="AY111" s="229" t="s">
        <v>331</v>
      </c>
    </row>
    <row r="112" spans="2:65" s="14" customFormat="1" ht="13.5">
      <c r="B112" s="241"/>
      <c r="C112" s="242"/>
      <c r="D112" s="221" t="s">
        <v>340</v>
      </c>
      <c r="E112" s="243" t="s">
        <v>36</v>
      </c>
      <c r="F112" s="244" t="s">
        <v>2425</v>
      </c>
      <c r="G112" s="242"/>
      <c r="H112" s="245">
        <v>4.9539999999999997</v>
      </c>
      <c r="I112" s="246"/>
      <c r="J112" s="242"/>
      <c r="K112" s="242"/>
      <c r="L112" s="247"/>
      <c r="M112" s="248"/>
      <c r="N112" s="249"/>
      <c r="O112" s="249"/>
      <c r="P112" s="249"/>
      <c r="Q112" s="249"/>
      <c r="R112" s="249"/>
      <c r="S112" s="249"/>
      <c r="T112" s="250"/>
      <c r="AT112" s="251" t="s">
        <v>340</v>
      </c>
      <c r="AU112" s="251" t="s">
        <v>29</v>
      </c>
      <c r="AV112" s="14" t="s">
        <v>89</v>
      </c>
      <c r="AW112" s="14" t="s">
        <v>43</v>
      </c>
      <c r="AX112" s="14" t="s">
        <v>80</v>
      </c>
      <c r="AY112" s="251" t="s">
        <v>331</v>
      </c>
    </row>
    <row r="113" spans="2:65" s="14" customFormat="1" ht="13.5">
      <c r="B113" s="241"/>
      <c r="C113" s="242"/>
      <c r="D113" s="221" t="s">
        <v>340</v>
      </c>
      <c r="E113" s="243" t="s">
        <v>36</v>
      </c>
      <c r="F113" s="244" t="s">
        <v>2426</v>
      </c>
      <c r="G113" s="242"/>
      <c r="H113" s="245">
        <v>4.9260000000000002</v>
      </c>
      <c r="I113" s="246"/>
      <c r="J113" s="242"/>
      <c r="K113" s="242"/>
      <c r="L113" s="247"/>
      <c r="M113" s="248"/>
      <c r="N113" s="249"/>
      <c r="O113" s="249"/>
      <c r="P113" s="249"/>
      <c r="Q113" s="249"/>
      <c r="R113" s="249"/>
      <c r="S113" s="249"/>
      <c r="T113" s="250"/>
      <c r="AT113" s="251" t="s">
        <v>340</v>
      </c>
      <c r="AU113" s="251" t="s">
        <v>29</v>
      </c>
      <c r="AV113" s="14" t="s">
        <v>89</v>
      </c>
      <c r="AW113" s="14" t="s">
        <v>43</v>
      </c>
      <c r="AX113" s="14" t="s">
        <v>80</v>
      </c>
      <c r="AY113" s="251" t="s">
        <v>331</v>
      </c>
    </row>
    <row r="114" spans="2:65" s="15" customFormat="1" ht="13.5">
      <c r="B114" s="252"/>
      <c r="C114" s="253"/>
      <c r="D114" s="221" t="s">
        <v>340</v>
      </c>
      <c r="E114" s="254" t="s">
        <v>36</v>
      </c>
      <c r="F114" s="255" t="s">
        <v>350</v>
      </c>
      <c r="G114" s="253"/>
      <c r="H114" s="256">
        <v>9.8800000000000008</v>
      </c>
      <c r="I114" s="257"/>
      <c r="J114" s="253"/>
      <c r="K114" s="253"/>
      <c r="L114" s="258"/>
      <c r="M114" s="259"/>
      <c r="N114" s="260"/>
      <c r="O114" s="260"/>
      <c r="P114" s="260"/>
      <c r="Q114" s="260"/>
      <c r="R114" s="260"/>
      <c r="S114" s="260"/>
      <c r="T114" s="261"/>
      <c r="AT114" s="262" t="s">
        <v>340</v>
      </c>
      <c r="AU114" s="262" t="s">
        <v>29</v>
      </c>
      <c r="AV114" s="15" t="s">
        <v>338</v>
      </c>
      <c r="AW114" s="15" t="s">
        <v>43</v>
      </c>
      <c r="AX114" s="15" t="s">
        <v>29</v>
      </c>
      <c r="AY114" s="262" t="s">
        <v>331</v>
      </c>
    </row>
    <row r="115" spans="2:65" s="1" customFormat="1" ht="16.5" customHeight="1">
      <c r="B115" s="43"/>
      <c r="C115" s="207" t="s">
        <v>407</v>
      </c>
      <c r="D115" s="207" t="s">
        <v>333</v>
      </c>
      <c r="E115" s="208" t="s">
        <v>453</v>
      </c>
      <c r="F115" s="209" t="s">
        <v>454</v>
      </c>
      <c r="G115" s="210" t="s">
        <v>422</v>
      </c>
      <c r="H115" s="211">
        <v>0.64</v>
      </c>
      <c r="I115" s="212"/>
      <c r="J115" s="213">
        <f>ROUND(I115*H115,2)</f>
        <v>0</v>
      </c>
      <c r="K115" s="209" t="s">
        <v>337</v>
      </c>
      <c r="L115" s="63"/>
      <c r="M115" s="214" t="s">
        <v>36</v>
      </c>
      <c r="N115" s="215" t="s">
        <v>51</v>
      </c>
      <c r="O115" s="44"/>
      <c r="P115" s="216">
        <f>O115*H115</f>
        <v>0</v>
      </c>
      <c r="Q115" s="216">
        <v>0</v>
      </c>
      <c r="R115" s="216">
        <f>Q115*H115</f>
        <v>0</v>
      </c>
      <c r="S115" s="216">
        <v>0</v>
      </c>
      <c r="T115" s="217">
        <f>S115*H115</f>
        <v>0</v>
      </c>
      <c r="AR115" s="25" t="s">
        <v>338</v>
      </c>
      <c r="AT115" s="25" t="s">
        <v>333</v>
      </c>
      <c r="AU115" s="25" t="s">
        <v>29</v>
      </c>
      <c r="AY115" s="25" t="s">
        <v>331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25" t="s">
        <v>29</v>
      </c>
      <c r="BK115" s="218">
        <f>ROUND(I115*H115,2)</f>
        <v>0</v>
      </c>
      <c r="BL115" s="25" t="s">
        <v>338</v>
      </c>
      <c r="BM115" s="25" t="s">
        <v>2427</v>
      </c>
    </row>
    <row r="116" spans="2:65" s="12" customFormat="1" ht="13.5">
      <c r="B116" s="219"/>
      <c r="C116" s="220"/>
      <c r="D116" s="221" t="s">
        <v>340</v>
      </c>
      <c r="E116" s="222" t="s">
        <v>36</v>
      </c>
      <c r="F116" s="223" t="s">
        <v>2428</v>
      </c>
      <c r="G116" s="220"/>
      <c r="H116" s="222" t="s">
        <v>36</v>
      </c>
      <c r="I116" s="224"/>
      <c r="J116" s="220"/>
      <c r="K116" s="220"/>
      <c r="L116" s="225"/>
      <c r="M116" s="226"/>
      <c r="N116" s="227"/>
      <c r="O116" s="227"/>
      <c r="P116" s="227"/>
      <c r="Q116" s="227"/>
      <c r="R116" s="227"/>
      <c r="S116" s="227"/>
      <c r="T116" s="228"/>
      <c r="AT116" s="229" t="s">
        <v>340</v>
      </c>
      <c r="AU116" s="229" t="s">
        <v>29</v>
      </c>
      <c r="AV116" s="12" t="s">
        <v>29</v>
      </c>
      <c r="AW116" s="12" t="s">
        <v>43</v>
      </c>
      <c r="AX116" s="12" t="s">
        <v>80</v>
      </c>
      <c r="AY116" s="229" t="s">
        <v>331</v>
      </c>
    </row>
    <row r="117" spans="2:65" s="14" customFormat="1" ht="13.5">
      <c r="B117" s="241"/>
      <c r="C117" s="242"/>
      <c r="D117" s="221" t="s">
        <v>340</v>
      </c>
      <c r="E117" s="243" t="s">
        <v>36</v>
      </c>
      <c r="F117" s="244" t="s">
        <v>2429</v>
      </c>
      <c r="G117" s="242"/>
      <c r="H117" s="245">
        <v>0.32</v>
      </c>
      <c r="I117" s="246"/>
      <c r="J117" s="242"/>
      <c r="K117" s="242"/>
      <c r="L117" s="247"/>
      <c r="M117" s="248"/>
      <c r="N117" s="249"/>
      <c r="O117" s="249"/>
      <c r="P117" s="249"/>
      <c r="Q117" s="249"/>
      <c r="R117" s="249"/>
      <c r="S117" s="249"/>
      <c r="T117" s="250"/>
      <c r="AT117" s="251" t="s">
        <v>340</v>
      </c>
      <c r="AU117" s="251" t="s">
        <v>29</v>
      </c>
      <c r="AV117" s="14" t="s">
        <v>89</v>
      </c>
      <c r="AW117" s="14" t="s">
        <v>43</v>
      </c>
      <c r="AX117" s="14" t="s">
        <v>80</v>
      </c>
      <c r="AY117" s="251" t="s">
        <v>331</v>
      </c>
    </row>
    <row r="118" spans="2:65" s="14" customFormat="1" ht="13.5">
      <c r="B118" s="241"/>
      <c r="C118" s="242"/>
      <c r="D118" s="221" t="s">
        <v>340</v>
      </c>
      <c r="E118" s="243" t="s">
        <v>36</v>
      </c>
      <c r="F118" s="244" t="s">
        <v>2430</v>
      </c>
      <c r="G118" s="242"/>
      <c r="H118" s="245">
        <v>0.32</v>
      </c>
      <c r="I118" s="246"/>
      <c r="J118" s="242"/>
      <c r="K118" s="242"/>
      <c r="L118" s="247"/>
      <c r="M118" s="248"/>
      <c r="N118" s="249"/>
      <c r="O118" s="249"/>
      <c r="P118" s="249"/>
      <c r="Q118" s="249"/>
      <c r="R118" s="249"/>
      <c r="S118" s="249"/>
      <c r="T118" s="250"/>
      <c r="AT118" s="251" t="s">
        <v>340</v>
      </c>
      <c r="AU118" s="251" t="s">
        <v>29</v>
      </c>
      <c r="AV118" s="14" t="s">
        <v>89</v>
      </c>
      <c r="AW118" s="14" t="s">
        <v>43</v>
      </c>
      <c r="AX118" s="14" t="s">
        <v>80</v>
      </c>
      <c r="AY118" s="251" t="s">
        <v>331</v>
      </c>
    </row>
    <row r="119" spans="2:65" s="15" customFormat="1" ht="13.5">
      <c r="B119" s="252"/>
      <c r="C119" s="253"/>
      <c r="D119" s="221" t="s">
        <v>340</v>
      </c>
      <c r="E119" s="254" t="s">
        <v>36</v>
      </c>
      <c r="F119" s="255" t="s">
        <v>350</v>
      </c>
      <c r="G119" s="253"/>
      <c r="H119" s="256">
        <v>0.64</v>
      </c>
      <c r="I119" s="257"/>
      <c r="J119" s="253"/>
      <c r="K119" s="253"/>
      <c r="L119" s="258"/>
      <c r="M119" s="259"/>
      <c r="N119" s="260"/>
      <c r="O119" s="260"/>
      <c r="P119" s="260"/>
      <c r="Q119" s="260"/>
      <c r="R119" s="260"/>
      <c r="S119" s="260"/>
      <c r="T119" s="261"/>
      <c r="AT119" s="262" t="s">
        <v>340</v>
      </c>
      <c r="AU119" s="262" t="s">
        <v>29</v>
      </c>
      <c r="AV119" s="15" t="s">
        <v>338</v>
      </c>
      <c r="AW119" s="15" t="s">
        <v>43</v>
      </c>
      <c r="AX119" s="15" t="s">
        <v>29</v>
      </c>
      <c r="AY119" s="262" t="s">
        <v>331</v>
      </c>
    </row>
    <row r="120" spans="2:65" s="1" customFormat="1" ht="16.5" customHeight="1">
      <c r="B120" s="43"/>
      <c r="C120" s="263" t="s">
        <v>413</v>
      </c>
      <c r="D120" s="263" t="s">
        <v>461</v>
      </c>
      <c r="E120" s="264" t="s">
        <v>2431</v>
      </c>
      <c r="F120" s="265" t="s">
        <v>2432</v>
      </c>
      <c r="G120" s="266" t="s">
        <v>448</v>
      </c>
      <c r="H120" s="267">
        <v>1.28</v>
      </c>
      <c r="I120" s="268"/>
      <c r="J120" s="269">
        <f>ROUND(I120*H120,2)</f>
        <v>0</v>
      </c>
      <c r="K120" s="265" t="s">
        <v>36</v>
      </c>
      <c r="L120" s="270"/>
      <c r="M120" s="271" t="s">
        <v>36</v>
      </c>
      <c r="N120" s="272" t="s">
        <v>51</v>
      </c>
      <c r="O120" s="44"/>
      <c r="P120" s="216">
        <f>O120*H120</f>
        <v>0</v>
      </c>
      <c r="Q120" s="216">
        <v>1</v>
      </c>
      <c r="R120" s="216">
        <f>Q120*H120</f>
        <v>1.28</v>
      </c>
      <c r="S120" s="216">
        <v>0</v>
      </c>
      <c r="T120" s="217">
        <f>S120*H120</f>
        <v>0</v>
      </c>
      <c r="AR120" s="25" t="s">
        <v>389</v>
      </c>
      <c r="AT120" s="25" t="s">
        <v>461</v>
      </c>
      <c r="AU120" s="25" t="s">
        <v>29</v>
      </c>
      <c r="AY120" s="25" t="s">
        <v>331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25" t="s">
        <v>29</v>
      </c>
      <c r="BK120" s="218">
        <f>ROUND(I120*H120,2)</f>
        <v>0</v>
      </c>
      <c r="BL120" s="25" t="s">
        <v>338</v>
      </c>
      <c r="BM120" s="25" t="s">
        <v>2433</v>
      </c>
    </row>
    <row r="121" spans="2:65" s="14" customFormat="1" ht="13.5">
      <c r="B121" s="241"/>
      <c r="C121" s="242"/>
      <c r="D121" s="221" t="s">
        <v>340</v>
      </c>
      <c r="E121" s="243" t="s">
        <v>36</v>
      </c>
      <c r="F121" s="244" t="s">
        <v>2434</v>
      </c>
      <c r="G121" s="242"/>
      <c r="H121" s="245">
        <v>1.28</v>
      </c>
      <c r="I121" s="246"/>
      <c r="J121" s="242"/>
      <c r="K121" s="242"/>
      <c r="L121" s="247"/>
      <c r="M121" s="248"/>
      <c r="N121" s="249"/>
      <c r="O121" s="249"/>
      <c r="P121" s="249"/>
      <c r="Q121" s="249"/>
      <c r="R121" s="249"/>
      <c r="S121" s="249"/>
      <c r="T121" s="250"/>
      <c r="AT121" s="251" t="s">
        <v>340</v>
      </c>
      <c r="AU121" s="251" t="s">
        <v>29</v>
      </c>
      <c r="AV121" s="14" t="s">
        <v>89</v>
      </c>
      <c r="AW121" s="14" t="s">
        <v>43</v>
      </c>
      <c r="AX121" s="14" t="s">
        <v>29</v>
      </c>
      <c r="AY121" s="251" t="s">
        <v>331</v>
      </c>
    </row>
    <row r="122" spans="2:65" s="1" customFormat="1" ht="38.25" customHeight="1">
      <c r="B122" s="43"/>
      <c r="C122" s="207" t="s">
        <v>419</v>
      </c>
      <c r="D122" s="207" t="s">
        <v>333</v>
      </c>
      <c r="E122" s="208" t="s">
        <v>2435</v>
      </c>
      <c r="F122" s="209" t="s">
        <v>2436</v>
      </c>
      <c r="G122" s="210" t="s">
        <v>484</v>
      </c>
      <c r="H122" s="211">
        <v>1</v>
      </c>
      <c r="I122" s="212"/>
      <c r="J122" s="213">
        <f>ROUND(I122*H122,2)</f>
        <v>0</v>
      </c>
      <c r="K122" s="209" t="s">
        <v>36</v>
      </c>
      <c r="L122" s="63"/>
      <c r="M122" s="214" t="s">
        <v>36</v>
      </c>
      <c r="N122" s="215" t="s">
        <v>51</v>
      </c>
      <c r="O122" s="44"/>
      <c r="P122" s="216">
        <f>O122*H122</f>
        <v>0</v>
      </c>
      <c r="Q122" s="216">
        <v>0.65200000000000002</v>
      </c>
      <c r="R122" s="216">
        <f>Q122*H122</f>
        <v>0.65200000000000002</v>
      </c>
      <c r="S122" s="216">
        <v>0</v>
      </c>
      <c r="T122" s="217">
        <f>S122*H122</f>
        <v>0</v>
      </c>
      <c r="AR122" s="25" t="s">
        <v>338</v>
      </c>
      <c r="AT122" s="25" t="s">
        <v>333</v>
      </c>
      <c r="AU122" s="25" t="s">
        <v>29</v>
      </c>
      <c r="AY122" s="25" t="s">
        <v>331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25" t="s">
        <v>29</v>
      </c>
      <c r="BK122" s="218">
        <f>ROUND(I122*H122,2)</f>
        <v>0</v>
      </c>
      <c r="BL122" s="25" t="s">
        <v>338</v>
      </c>
      <c r="BM122" s="25" t="s">
        <v>2437</v>
      </c>
    </row>
    <row r="123" spans="2:65" s="14" customFormat="1" ht="13.5">
      <c r="B123" s="241"/>
      <c r="C123" s="242"/>
      <c r="D123" s="221" t="s">
        <v>340</v>
      </c>
      <c r="E123" s="243" t="s">
        <v>36</v>
      </c>
      <c r="F123" s="244" t="s">
        <v>2438</v>
      </c>
      <c r="G123" s="242"/>
      <c r="H123" s="245">
        <v>1</v>
      </c>
      <c r="I123" s="246"/>
      <c r="J123" s="242"/>
      <c r="K123" s="242"/>
      <c r="L123" s="247"/>
      <c r="M123" s="248"/>
      <c r="N123" s="249"/>
      <c r="O123" s="249"/>
      <c r="P123" s="249"/>
      <c r="Q123" s="249"/>
      <c r="R123" s="249"/>
      <c r="S123" s="249"/>
      <c r="T123" s="250"/>
      <c r="AT123" s="251" t="s">
        <v>340</v>
      </c>
      <c r="AU123" s="251" t="s">
        <v>29</v>
      </c>
      <c r="AV123" s="14" t="s">
        <v>89</v>
      </c>
      <c r="AW123" s="14" t="s">
        <v>43</v>
      </c>
      <c r="AX123" s="14" t="s">
        <v>29</v>
      </c>
      <c r="AY123" s="251" t="s">
        <v>331</v>
      </c>
    </row>
    <row r="124" spans="2:65" s="1" customFormat="1" ht="38.25" customHeight="1">
      <c r="B124" s="43"/>
      <c r="C124" s="207" t="s">
        <v>426</v>
      </c>
      <c r="D124" s="207" t="s">
        <v>333</v>
      </c>
      <c r="E124" s="208" t="s">
        <v>2439</v>
      </c>
      <c r="F124" s="209" t="s">
        <v>2440</v>
      </c>
      <c r="G124" s="210" t="s">
        <v>484</v>
      </c>
      <c r="H124" s="211">
        <v>1</v>
      </c>
      <c r="I124" s="212"/>
      <c r="J124" s="213">
        <f>ROUND(I124*H124,2)</f>
        <v>0</v>
      </c>
      <c r="K124" s="209" t="s">
        <v>36</v>
      </c>
      <c r="L124" s="63"/>
      <c r="M124" s="214" t="s">
        <v>36</v>
      </c>
      <c r="N124" s="215" t="s">
        <v>51</v>
      </c>
      <c r="O124" s="44"/>
      <c r="P124" s="216">
        <f>O124*H124</f>
        <v>0</v>
      </c>
      <c r="Q124" s="216">
        <v>0.6</v>
      </c>
      <c r="R124" s="216">
        <f>Q124*H124</f>
        <v>0.6</v>
      </c>
      <c r="S124" s="216">
        <v>0</v>
      </c>
      <c r="T124" s="217">
        <f>S124*H124</f>
        <v>0</v>
      </c>
      <c r="AR124" s="25" t="s">
        <v>338</v>
      </c>
      <c r="AT124" s="25" t="s">
        <v>333</v>
      </c>
      <c r="AU124" s="25" t="s">
        <v>29</v>
      </c>
      <c r="AY124" s="25" t="s">
        <v>331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25" t="s">
        <v>29</v>
      </c>
      <c r="BK124" s="218">
        <f>ROUND(I124*H124,2)</f>
        <v>0</v>
      </c>
      <c r="BL124" s="25" t="s">
        <v>338</v>
      </c>
      <c r="BM124" s="25" t="s">
        <v>2441</v>
      </c>
    </row>
    <row r="125" spans="2:65" s="14" customFormat="1" ht="13.5">
      <c r="B125" s="241"/>
      <c r="C125" s="242"/>
      <c r="D125" s="221" t="s">
        <v>340</v>
      </c>
      <c r="E125" s="243" t="s">
        <v>36</v>
      </c>
      <c r="F125" s="244" t="s">
        <v>2438</v>
      </c>
      <c r="G125" s="242"/>
      <c r="H125" s="245">
        <v>1</v>
      </c>
      <c r="I125" s="246"/>
      <c r="J125" s="242"/>
      <c r="K125" s="242"/>
      <c r="L125" s="247"/>
      <c r="M125" s="248"/>
      <c r="N125" s="249"/>
      <c r="O125" s="249"/>
      <c r="P125" s="249"/>
      <c r="Q125" s="249"/>
      <c r="R125" s="249"/>
      <c r="S125" s="249"/>
      <c r="T125" s="250"/>
      <c r="AT125" s="251" t="s">
        <v>340</v>
      </c>
      <c r="AU125" s="251" t="s">
        <v>29</v>
      </c>
      <c r="AV125" s="14" t="s">
        <v>89</v>
      </c>
      <c r="AW125" s="14" t="s">
        <v>43</v>
      </c>
      <c r="AX125" s="14" t="s">
        <v>29</v>
      </c>
      <c r="AY125" s="251" t="s">
        <v>331</v>
      </c>
    </row>
    <row r="126" spans="2:65" s="1" customFormat="1" ht="16.5" customHeight="1">
      <c r="B126" s="43"/>
      <c r="C126" s="207" t="s">
        <v>10</v>
      </c>
      <c r="D126" s="207" t="s">
        <v>333</v>
      </c>
      <c r="E126" s="208" t="s">
        <v>1085</v>
      </c>
      <c r="F126" s="209" t="s">
        <v>1086</v>
      </c>
      <c r="G126" s="210" t="s">
        <v>448</v>
      </c>
      <c r="H126" s="211">
        <v>29.266999999999999</v>
      </c>
      <c r="I126" s="212"/>
      <c r="J126" s="213">
        <f>ROUND(I126*H126,2)</f>
        <v>0</v>
      </c>
      <c r="K126" s="209" t="s">
        <v>337</v>
      </c>
      <c r="L126" s="63"/>
      <c r="M126" s="214" t="s">
        <v>36</v>
      </c>
      <c r="N126" s="215" t="s">
        <v>51</v>
      </c>
      <c r="O126" s="44"/>
      <c r="P126" s="216">
        <f>O126*H126</f>
        <v>0</v>
      </c>
      <c r="Q126" s="216">
        <v>0</v>
      </c>
      <c r="R126" s="216">
        <f>Q126*H126</f>
        <v>0</v>
      </c>
      <c r="S126" s="216">
        <v>0</v>
      </c>
      <c r="T126" s="217">
        <f>S126*H126</f>
        <v>0</v>
      </c>
      <c r="AR126" s="25" t="s">
        <v>338</v>
      </c>
      <c r="AT126" s="25" t="s">
        <v>333</v>
      </c>
      <c r="AU126" s="25" t="s">
        <v>29</v>
      </c>
      <c r="AY126" s="25" t="s">
        <v>331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25" t="s">
        <v>29</v>
      </c>
      <c r="BK126" s="218">
        <f>ROUND(I126*H126,2)</f>
        <v>0</v>
      </c>
      <c r="BL126" s="25" t="s">
        <v>338</v>
      </c>
      <c r="BM126" s="25" t="s">
        <v>2442</v>
      </c>
    </row>
    <row r="127" spans="2:65" s="11" customFormat="1" ht="37.35" customHeight="1">
      <c r="B127" s="191"/>
      <c r="C127" s="192"/>
      <c r="D127" s="193" t="s">
        <v>79</v>
      </c>
      <c r="E127" s="194" t="s">
        <v>2443</v>
      </c>
      <c r="F127" s="194" t="s">
        <v>2444</v>
      </c>
      <c r="G127" s="192"/>
      <c r="H127" s="192"/>
      <c r="I127" s="195"/>
      <c r="J127" s="196">
        <f>BK127</f>
        <v>0</v>
      </c>
      <c r="K127" s="192"/>
      <c r="L127" s="197"/>
      <c r="M127" s="198"/>
      <c r="N127" s="199"/>
      <c r="O127" s="199"/>
      <c r="P127" s="200">
        <f>SUM(P128:P155)</f>
        <v>0</v>
      </c>
      <c r="Q127" s="199"/>
      <c r="R127" s="200">
        <f>SUM(R128:R155)</f>
        <v>4.9690462900000005</v>
      </c>
      <c r="S127" s="199"/>
      <c r="T127" s="201">
        <f>SUM(T128:T155)</f>
        <v>0</v>
      </c>
      <c r="AR127" s="202" t="s">
        <v>29</v>
      </c>
      <c r="AT127" s="203" t="s">
        <v>79</v>
      </c>
      <c r="AU127" s="203" t="s">
        <v>80</v>
      </c>
      <c r="AY127" s="202" t="s">
        <v>331</v>
      </c>
      <c r="BK127" s="204">
        <f>SUM(BK128:BK155)</f>
        <v>0</v>
      </c>
    </row>
    <row r="128" spans="2:65" s="1" customFormat="1" ht="16.5" customHeight="1">
      <c r="B128" s="43"/>
      <c r="C128" s="207" t="s">
        <v>437</v>
      </c>
      <c r="D128" s="207" t="s">
        <v>333</v>
      </c>
      <c r="E128" s="208" t="s">
        <v>2409</v>
      </c>
      <c r="F128" s="209" t="s">
        <v>2410</v>
      </c>
      <c r="G128" s="210" t="s">
        <v>422</v>
      </c>
      <c r="H128" s="211">
        <v>1.9179999999999999</v>
      </c>
      <c r="I128" s="212"/>
      <c r="J128" s="213">
        <f>ROUND(I128*H128,2)</f>
        <v>0</v>
      </c>
      <c r="K128" s="209" t="s">
        <v>337</v>
      </c>
      <c r="L128" s="63"/>
      <c r="M128" s="214" t="s">
        <v>36</v>
      </c>
      <c r="N128" s="215" t="s">
        <v>51</v>
      </c>
      <c r="O128" s="44"/>
      <c r="P128" s="216">
        <f>O128*H128</f>
        <v>0</v>
      </c>
      <c r="Q128" s="216">
        <v>0</v>
      </c>
      <c r="R128" s="216">
        <f>Q128*H128</f>
        <v>0</v>
      </c>
      <c r="S128" s="216">
        <v>0</v>
      </c>
      <c r="T128" s="217">
        <f>S128*H128</f>
        <v>0</v>
      </c>
      <c r="AR128" s="25" t="s">
        <v>338</v>
      </c>
      <c r="AT128" s="25" t="s">
        <v>333</v>
      </c>
      <c r="AU128" s="25" t="s">
        <v>29</v>
      </c>
      <c r="AY128" s="25" t="s">
        <v>331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25" t="s">
        <v>29</v>
      </c>
      <c r="BK128" s="218">
        <f>ROUND(I128*H128,2)</f>
        <v>0</v>
      </c>
      <c r="BL128" s="25" t="s">
        <v>338</v>
      </c>
      <c r="BM128" s="25" t="s">
        <v>2445</v>
      </c>
    </row>
    <row r="129" spans="2:65" s="12" customFormat="1" ht="13.5">
      <c r="B129" s="219"/>
      <c r="C129" s="220"/>
      <c r="D129" s="221" t="s">
        <v>340</v>
      </c>
      <c r="E129" s="222" t="s">
        <v>36</v>
      </c>
      <c r="F129" s="223" t="s">
        <v>2412</v>
      </c>
      <c r="G129" s="220"/>
      <c r="H129" s="222" t="s">
        <v>36</v>
      </c>
      <c r="I129" s="224"/>
      <c r="J129" s="220"/>
      <c r="K129" s="220"/>
      <c r="L129" s="225"/>
      <c r="M129" s="226"/>
      <c r="N129" s="227"/>
      <c r="O129" s="227"/>
      <c r="P129" s="227"/>
      <c r="Q129" s="227"/>
      <c r="R129" s="227"/>
      <c r="S129" s="227"/>
      <c r="T129" s="228"/>
      <c r="AT129" s="229" t="s">
        <v>340</v>
      </c>
      <c r="AU129" s="229" t="s">
        <v>29</v>
      </c>
      <c r="AV129" s="12" t="s">
        <v>29</v>
      </c>
      <c r="AW129" s="12" t="s">
        <v>43</v>
      </c>
      <c r="AX129" s="12" t="s">
        <v>80</v>
      </c>
      <c r="AY129" s="229" t="s">
        <v>331</v>
      </c>
    </row>
    <row r="130" spans="2:65" s="14" customFormat="1" ht="13.5">
      <c r="B130" s="241"/>
      <c r="C130" s="242"/>
      <c r="D130" s="221" t="s">
        <v>340</v>
      </c>
      <c r="E130" s="243" t="s">
        <v>36</v>
      </c>
      <c r="F130" s="244" t="s">
        <v>2446</v>
      </c>
      <c r="G130" s="242"/>
      <c r="H130" s="245">
        <v>0.46899999999999997</v>
      </c>
      <c r="I130" s="246"/>
      <c r="J130" s="242"/>
      <c r="K130" s="242"/>
      <c r="L130" s="247"/>
      <c r="M130" s="248"/>
      <c r="N130" s="249"/>
      <c r="O130" s="249"/>
      <c r="P130" s="249"/>
      <c r="Q130" s="249"/>
      <c r="R130" s="249"/>
      <c r="S130" s="249"/>
      <c r="T130" s="250"/>
      <c r="AT130" s="251" t="s">
        <v>340</v>
      </c>
      <c r="AU130" s="251" t="s">
        <v>29</v>
      </c>
      <c r="AV130" s="14" t="s">
        <v>89</v>
      </c>
      <c r="AW130" s="14" t="s">
        <v>43</v>
      </c>
      <c r="AX130" s="14" t="s">
        <v>80</v>
      </c>
      <c r="AY130" s="251" t="s">
        <v>331</v>
      </c>
    </row>
    <row r="131" spans="2:65" s="14" customFormat="1" ht="13.5">
      <c r="B131" s="241"/>
      <c r="C131" s="242"/>
      <c r="D131" s="221" t="s">
        <v>340</v>
      </c>
      <c r="E131" s="243" t="s">
        <v>36</v>
      </c>
      <c r="F131" s="244" t="s">
        <v>2447</v>
      </c>
      <c r="G131" s="242"/>
      <c r="H131" s="245">
        <v>0.504</v>
      </c>
      <c r="I131" s="246"/>
      <c r="J131" s="242"/>
      <c r="K131" s="242"/>
      <c r="L131" s="247"/>
      <c r="M131" s="248"/>
      <c r="N131" s="249"/>
      <c r="O131" s="249"/>
      <c r="P131" s="249"/>
      <c r="Q131" s="249"/>
      <c r="R131" s="249"/>
      <c r="S131" s="249"/>
      <c r="T131" s="250"/>
      <c r="AT131" s="251" t="s">
        <v>340</v>
      </c>
      <c r="AU131" s="251" t="s">
        <v>29</v>
      </c>
      <c r="AV131" s="14" t="s">
        <v>89</v>
      </c>
      <c r="AW131" s="14" t="s">
        <v>43</v>
      </c>
      <c r="AX131" s="14" t="s">
        <v>80</v>
      </c>
      <c r="AY131" s="251" t="s">
        <v>331</v>
      </c>
    </row>
    <row r="132" spans="2:65" s="14" customFormat="1" ht="13.5">
      <c r="B132" s="241"/>
      <c r="C132" s="242"/>
      <c r="D132" s="221" t="s">
        <v>340</v>
      </c>
      <c r="E132" s="243" t="s">
        <v>36</v>
      </c>
      <c r="F132" s="244" t="s">
        <v>2448</v>
      </c>
      <c r="G132" s="242"/>
      <c r="H132" s="245">
        <v>0.504</v>
      </c>
      <c r="I132" s="246"/>
      <c r="J132" s="242"/>
      <c r="K132" s="242"/>
      <c r="L132" s="247"/>
      <c r="M132" s="248"/>
      <c r="N132" s="249"/>
      <c r="O132" s="249"/>
      <c r="P132" s="249"/>
      <c r="Q132" s="249"/>
      <c r="R132" s="249"/>
      <c r="S132" s="249"/>
      <c r="T132" s="250"/>
      <c r="AT132" s="251" t="s">
        <v>340</v>
      </c>
      <c r="AU132" s="251" t="s">
        <v>29</v>
      </c>
      <c r="AV132" s="14" t="s">
        <v>89</v>
      </c>
      <c r="AW132" s="14" t="s">
        <v>43</v>
      </c>
      <c r="AX132" s="14" t="s">
        <v>80</v>
      </c>
      <c r="AY132" s="251" t="s">
        <v>331</v>
      </c>
    </row>
    <row r="133" spans="2:65" s="14" customFormat="1" ht="13.5">
      <c r="B133" s="241"/>
      <c r="C133" s="242"/>
      <c r="D133" s="221" t="s">
        <v>340</v>
      </c>
      <c r="E133" s="243" t="s">
        <v>36</v>
      </c>
      <c r="F133" s="244" t="s">
        <v>2449</v>
      </c>
      <c r="G133" s="242"/>
      <c r="H133" s="245">
        <v>0.441</v>
      </c>
      <c r="I133" s="246"/>
      <c r="J133" s="242"/>
      <c r="K133" s="242"/>
      <c r="L133" s="247"/>
      <c r="M133" s="248"/>
      <c r="N133" s="249"/>
      <c r="O133" s="249"/>
      <c r="P133" s="249"/>
      <c r="Q133" s="249"/>
      <c r="R133" s="249"/>
      <c r="S133" s="249"/>
      <c r="T133" s="250"/>
      <c r="AT133" s="251" t="s">
        <v>340</v>
      </c>
      <c r="AU133" s="251" t="s">
        <v>29</v>
      </c>
      <c r="AV133" s="14" t="s">
        <v>89</v>
      </c>
      <c r="AW133" s="14" t="s">
        <v>43</v>
      </c>
      <c r="AX133" s="14" t="s">
        <v>80</v>
      </c>
      <c r="AY133" s="251" t="s">
        <v>331</v>
      </c>
    </row>
    <row r="134" spans="2:65" s="15" customFormat="1" ht="13.5">
      <c r="B134" s="252"/>
      <c r="C134" s="253"/>
      <c r="D134" s="221" t="s">
        <v>340</v>
      </c>
      <c r="E134" s="254" t="s">
        <v>2377</v>
      </c>
      <c r="F134" s="255" t="s">
        <v>350</v>
      </c>
      <c r="G134" s="253"/>
      <c r="H134" s="256">
        <v>1.9179999999999999</v>
      </c>
      <c r="I134" s="257"/>
      <c r="J134" s="253"/>
      <c r="K134" s="253"/>
      <c r="L134" s="258"/>
      <c r="M134" s="259"/>
      <c r="N134" s="260"/>
      <c r="O134" s="260"/>
      <c r="P134" s="260"/>
      <c r="Q134" s="260"/>
      <c r="R134" s="260"/>
      <c r="S134" s="260"/>
      <c r="T134" s="261"/>
      <c r="AT134" s="262" t="s">
        <v>340</v>
      </c>
      <c r="AU134" s="262" t="s">
        <v>29</v>
      </c>
      <c r="AV134" s="15" t="s">
        <v>338</v>
      </c>
      <c r="AW134" s="15" t="s">
        <v>43</v>
      </c>
      <c r="AX134" s="15" t="s">
        <v>29</v>
      </c>
      <c r="AY134" s="262" t="s">
        <v>331</v>
      </c>
    </row>
    <row r="135" spans="2:65" s="1" customFormat="1" ht="16.5" customHeight="1">
      <c r="B135" s="43"/>
      <c r="C135" s="207" t="s">
        <v>441</v>
      </c>
      <c r="D135" s="207" t="s">
        <v>333</v>
      </c>
      <c r="E135" s="208" t="s">
        <v>433</v>
      </c>
      <c r="F135" s="209" t="s">
        <v>434</v>
      </c>
      <c r="G135" s="210" t="s">
        <v>422</v>
      </c>
      <c r="H135" s="211">
        <v>1.9179999999999999</v>
      </c>
      <c r="I135" s="212"/>
      <c r="J135" s="213">
        <f>ROUND(I135*H135,2)</f>
        <v>0</v>
      </c>
      <c r="K135" s="209" t="s">
        <v>337</v>
      </c>
      <c r="L135" s="63"/>
      <c r="M135" s="214" t="s">
        <v>36</v>
      </c>
      <c r="N135" s="215" t="s">
        <v>51</v>
      </c>
      <c r="O135" s="44"/>
      <c r="P135" s="216">
        <f>O135*H135</f>
        <v>0</v>
      </c>
      <c r="Q135" s="216">
        <v>0</v>
      </c>
      <c r="R135" s="216">
        <f>Q135*H135</f>
        <v>0</v>
      </c>
      <c r="S135" s="216">
        <v>0</v>
      </c>
      <c r="T135" s="217">
        <f>S135*H135</f>
        <v>0</v>
      </c>
      <c r="AR135" s="25" t="s">
        <v>338</v>
      </c>
      <c r="AT135" s="25" t="s">
        <v>333</v>
      </c>
      <c r="AU135" s="25" t="s">
        <v>29</v>
      </c>
      <c r="AY135" s="25" t="s">
        <v>331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25" t="s">
        <v>29</v>
      </c>
      <c r="BK135" s="218">
        <f>ROUND(I135*H135,2)</f>
        <v>0</v>
      </c>
      <c r="BL135" s="25" t="s">
        <v>338</v>
      </c>
      <c r="BM135" s="25" t="s">
        <v>2450</v>
      </c>
    </row>
    <row r="136" spans="2:65" s="14" customFormat="1" ht="13.5">
      <c r="B136" s="241"/>
      <c r="C136" s="242"/>
      <c r="D136" s="221" t="s">
        <v>340</v>
      </c>
      <c r="E136" s="243" t="s">
        <v>36</v>
      </c>
      <c r="F136" s="244" t="s">
        <v>2377</v>
      </c>
      <c r="G136" s="242"/>
      <c r="H136" s="245">
        <v>1.9179999999999999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AT136" s="251" t="s">
        <v>340</v>
      </c>
      <c r="AU136" s="251" t="s">
        <v>29</v>
      </c>
      <c r="AV136" s="14" t="s">
        <v>89</v>
      </c>
      <c r="AW136" s="14" t="s">
        <v>43</v>
      </c>
      <c r="AX136" s="14" t="s">
        <v>29</v>
      </c>
      <c r="AY136" s="251" t="s">
        <v>331</v>
      </c>
    </row>
    <row r="137" spans="2:65" s="1" customFormat="1" ht="16.5" customHeight="1">
      <c r="B137" s="43"/>
      <c r="C137" s="207" t="s">
        <v>445</v>
      </c>
      <c r="D137" s="207" t="s">
        <v>333</v>
      </c>
      <c r="E137" s="208" t="s">
        <v>833</v>
      </c>
      <c r="F137" s="209" t="s">
        <v>834</v>
      </c>
      <c r="G137" s="210" t="s">
        <v>422</v>
      </c>
      <c r="H137" s="211">
        <v>1.9179999999999999</v>
      </c>
      <c r="I137" s="212"/>
      <c r="J137" s="213">
        <f>ROUND(I137*H137,2)</f>
        <v>0</v>
      </c>
      <c r="K137" s="209" t="s">
        <v>36</v>
      </c>
      <c r="L137" s="63"/>
      <c r="M137" s="214" t="s">
        <v>36</v>
      </c>
      <c r="N137" s="215" t="s">
        <v>51</v>
      </c>
      <c r="O137" s="44"/>
      <c r="P137" s="216">
        <f>O137*H137</f>
        <v>0</v>
      </c>
      <c r="Q137" s="216">
        <v>0</v>
      </c>
      <c r="R137" s="216">
        <f>Q137*H137</f>
        <v>0</v>
      </c>
      <c r="S137" s="216">
        <v>0</v>
      </c>
      <c r="T137" s="217">
        <f>S137*H137</f>
        <v>0</v>
      </c>
      <c r="AR137" s="25" t="s">
        <v>338</v>
      </c>
      <c r="AT137" s="25" t="s">
        <v>333</v>
      </c>
      <c r="AU137" s="25" t="s">
        <v>29</v>
      </c>
      <c r="AY137" s="25" t="s">
        <v>331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25" t="s">
        <v>29</v>
      </c>
      <c r="BK137" s="218">
        <f>ROUND(I137*H137,2)</f>
        <v>0</v>
      </c>
      <c r="BL137" s="25" t="s">
        <v>338</v>
      </c>
      <c r="BM137" s="25" t="s">
        <v>2451</v>
      </c>
    </row>
    <row r="138" spans="2:65" s="14" customFormat="1" ht="13.5">
      <c r="B138" s="241"/>
      <c r="C138" s="242"/>
      <c r="D138" s="221" t="s">
        <v>340</v>
      </c>
      <c r="E138" s="243" t="s">
        <v>36</v>
      </c>
      <c r="F138" s="244" t="s">
        <v>2377</v>
      </c>
      <c r="G138" s="242"/>
      <c r="H138" s="245">
        <v>1.9179999999999999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AT138" s="251" t="s">
        <v>340</v>
      </c>
      <c r="AU138" s="251" t="s">
        <v>29</v>
      </c>
      <c r="AV138" s="14" t="s">
        <v>89</v>
      </c>
      <c r="AW138" s="14" t="s">
        <v>43</v>
      </c>
      <c r="AX138" s="14" t="s">
        <v>29</v>
      </c>
      <c r="AY138" s="251" t="s">
        <v>331</v>
      </c>
    </row>
    <row r="139" spans="2:65" s="1" customFormat="1" ht="16.5" customHeight="1">
      <c r="B139" s="43"/>
      <c r="C139" s="207" t="s">
        <v>452</v>
      </c>
      <c r="D139" s="207" t="s">
        <v>333</v>
      </c>
      <c r="E139" s="208" t="s">
        <v>2422</v>
      </c>
      <c r="F139" s="209" t="s">
        <v>2423</v>
      </c>
      <c r="G139" s="210" t="s">
        <v>422</v>
      </c>
      <c r="H139" s="211">
        <v>1.7010000000000001</v>
      </c>
      <c r="I139" s="212"/>
      <c r="J139" s="213">
        <f>ROUND(I139*H139,2)</f>
        <v>0</v>
      </c>
      <c r="K139" s="209" t="s">
        <v>337</v>
      </c>
      <c r="L139" s="63"/>
      <c r="M139" s="214" t="s">
        <v>36</v>
      </c>
      <c r="N139" s="215" t="s">
        <v>51</v>
      </c>
      <c r="O139" s="44"/>
      <c r="P139" s="216">
        <f>O139*H139</f>
        <v>0</v>
      </c>
      <c r="Q139" s="216">
        <v>2.45329</v>
      </c>
      <c r="R139" s="216">
        <f>Q139*H139</f>
        <v>4.1730462900000003</v>
      </c>
      <c r="S139" s="216">
        <v>0</v>
      </c>
      <c r="T139" s="217">
        <f>S139*H139</f>
        <v>0</v>
      </c>
      <c r="AR139" s="25" t="s">
        <v>338</v>
      </c>
      <c r="AT139" s="25" t="s">
        <v>333</v>
      </c>
      <c r="AU139" s="25" t="s">
        <v>29</v>
      </c>
      <c r="AY139" s="25" t="s">
        <v>331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25" t="s">
        <v>29</v>
      </c>
      <c r="BK139" s="218">
        <f>ROUND(I139*H139,2)</f>
        <v>0</v>
      </c>
      <c r="BL139" s="25" t="s">
        <v>338</v>
      </c>
      <c r="BM139" s="25" t="s">
        <v>2452</v>
      </c>
    </row>
    <row r="140" spans="2:65" s="12" customFormat="1" ht="13.5">
      <c r="B140" s="219"/>
      <c r="C140" s="220"/>
      <c r="D140" s="221" t="s">
        <v>340</v>
      </c>
      <c r="E140" s="222" t="s">
        <v>36</v>
      </c>
      <c r="F140" s="223" t="s">
        <v>2412</v>
      </c>
      <c r="G140" s="220"/>
      <c r="H140" s="222" t="s">
        <v>36</v>
      </c>
      <c r="I140" s="224"/>
      <c r="J140" s="220"/>
      <c r="K140" s="220"/>
      <c r="L140" s="225"/>
      <c r="M140" s="226"/>
      <c r="N140" s="227"/>
      <c r="O140" s="227"/>
      <c r="P140" s="227"/>
      <c r="Q140" s="227"/>
      <c r="R140" s="227"/>
      <c r="S140" s="227"/>
      <c r="T140" s="228"/>
      <c r="AT140" s="229" t="s">
        <v>340</v>
      </c>
      <c r="AU140" s="229" t="s">
        <v>29</v>
      </c>
      <c r="AV140" s="12" t="s">
        <v>29</v>
      </c>
      <c r="AW140" s="12" t="s">
        <v>43</v>
      </c>
      <c r="AX140" s="12" t="s">
        <v>80</v>
      </c>
      <c r="AY140" s="229" t="s">
        <v>331</v>
      </c>
    </row>
    <row r="141" spans="2:65" s="14" customFormat="1" ht="13.5">
      <c r="B141" s="241"/>
      <c r="C141" s="242"/>
      <c r="D141" s="221" t="s">
        <v>340</v>
      </c>
      <c r="E141" s="243" t="s">
        <v>36</v>
      </c>
      <c r="F141" s="244" t="s">
        <v>2453</v>
      </c>
      <c r="G141" s="242"/>
      <c r="H141" s="245">
        <v>0.41599999999999998</v>
      </c>
      <c r="I141" s="246"/>
      <c r="J141" s="242"/>
      <c r="K141" s="242"/>
      <c r="L141" s="247"/>
      <c r="M141" s="248"/>
      <c r="N141" s="249"/>
      <c r="O141" s="249"/>
      <c r="P141" s="249"/>
      <c r="Q141" s="249"/>
      <c r="R141" s="249"/>
      <c r="S141" s="249"/>
      <c r="T141" s="250"/>
      <c r="AT141" s="251" t="s">
        <v>340</v>
      </c>
      <c r="AU141" s="251" t="s">
        <v>29</v>
      </c>
      <c r="AV141" s="14" t="s">
        <v>89</v>
      </c>
      <c r="AW141" s="14" t="s">
        <v>43</v>
      </c>
      <c r="AX141" s="14" t="s">
        <v>80</v>
      </c>
      <c r="AY141" s="251" t="s">
        <v>331</v>
      </c>
    </row>
    <row r="142" spans="2:65" s="14" customFormat="1" ht="13.5">
      <c r="B142" s="241"/>
      <c r="C142" s="242"/>
      <c r="D142" s="221" t="s">
        <v>340</v>
      </c>
      <c r="E142" s="243" t="s">
        <v>36</v>
      </c>
      <c r="F142" s="244" t="s">
        <v>2454</v>
      </c>
      <c r="G142" s="242"/>
      <c r="H142" s="245">
        <v>0.44700000000000001</v>
      </c>
      <c r="I142" s="246"/>
      <c r="J142" s="242"/>
      <c r="K142" s="242"/>
      <c r="L142" s="247"/>
      <c r="M142" s="248"/>
      <c r="N142" s="249"/>
      <c r="O142" s="249"/>
      <c r="P142" s="249"/>
      <c r="Q142" s="249"/>
      <c r="R142" s="249"/>
      <c r="S142" s="249"/>
      <c r="T142" s="250"/>
      <c r="AT142" s="251" t="s">
        <v>340</v>
      </c>
      <c r="AU142" s="251" t="s">
        <v>29</v>
      </c>
      <c r="AV142" s="14" t="s">
        <v>89</v>
      </c>
      <c r="AW142" s="14" t="s">
        <v>43</v>
      </c>
      <c r="AX142" s="14" t="s">
        <v>80</v>
      </c>
      <c r="AY142" s="251" t="s">
        <v>331</v>
      </c>
    </row>
    <row r="143" spans="2:65" s="14" customFormat="1" ht="13.5">
      <c r="B143" s="241"/>
      <c r="C143" s="242"/>
      <c r="D143" s="221" t="s">
        <v>340</v>
      </c>
      <c r="E143" s="243" t="s">
        <v>36</v>
      </c>
      <c r="F143" s="244" t="s">
        <v>2455</v>
      </c>
      <c r="G143" s="242"/>
      <c r="H143" s="245">
        <v>0.44700000000000001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AT143" s="251" t="s">
        <v>340</v>
      </c>
      <c r="AU143" s="251" t="s">
        <v>29</v>
      </c>
      <c r="AV143" s="14" t="s">
        <v>89</v>
      </c>
      <c r="AW143" s="14" t="s">
        <v>43</v>
      </c>
      <c r="AX143" s="14" t="s">
        <v>80</v>
      </c>
      <c r="AY143" s="251" t="s">
        <v>331</v>
      </c>
    </row>
    <row r="144" spans="2:65" s="14" customFormat="1" ht="13.5">
      <c r="B144" s="241"/>
      <c r="C144" s="242"/>
      <c r="D144" s="221" t="s">
        <v>340</v>
      </c>
      <c r="E144" s="243" t="s">
        <v>36</v>
      </c>
      <c r="F144" s="244" t="s">
        <v>2456</v>
      </c>
      <c r="G144" s="242"/>
      <c r="H144" s="245">
        <v>0.39100000000000001</v>
      </c>
      <c r="I144" s="246"/>
      <c r="J144" s="242"/>
      <c r="K144" s="242"/>
      <c r="L144" s="247"/>
      <c r="M144" s="248"/>
      <c r="N144" s="249"/>
      <c r="O144" s="249"/>
      <c r="P144" s="249"/>
      <c r="Q144" s="249"/>
      <c r="R144" s="249"/>
      <c r="S144" s="249"/>
      <c r="T144" s="250"/>
      <c r="AT144" s="251" t="s">
        <v>340</v>
      </c>
      <c r="AU144" s="251" t="s">
        <v>29</v>
      </c>
      <c r="AV144" s="14" t="s">
        <v>89</v>
      </c>
      <c r="AW144" s="14" t="s">
        <v>43</v>
      </c>
      <c r="AX144" s="14" t="s">
        <v>80</v>
      </c>
      <c r="AY144" s="251" t="s">
        <v>331</v>
      </c>
    </row>
    <row r="145" spans="2:65" s="15" customFormat="1" ht="13.5">
      <c r="B145" s="252"/>
      <c r="C145" s="253"/>
      <c r="D145" s="221" t="s">
        <v>340</v>
      </c>
      <c r="E145" s="254" t="s">
        <v>36</v>
      </c>
      <c r="F145" s="255" t="s">
        <v>350</v>
      </c>
      <c r="G145" s="253"/>
      <c r="H145" s="256">
        <v>1.7010000000000001</v>
      </c>
      <c r="I145" s="257"/>
      <c r="J145" s="253"/>
      <c r="K145" s="253"/>
      <c r="L145" s="258"/>
      <c r="M145" s="259"/>
      <c r="N145" s="260"/>
      <c r="O145" s="260"/>
      <c r="P145" s="260"/>
      <c r="Q145" s="260"/>
      <c r="R145" s="260"/>
      <c r="S145" s="260"/>
      <c r="T145" s="261"/>
      <c r="AT145" s="262" t="s">
        <v>340</v>
      </c>
      <c r="AU145" s="262" t="s">
        <v>29</v>
      </c>
      <c r="AV145" s="15" t="s">
        <v>338</v>
      </c>
      <c r="AW145" s="15" t="s">
        <v>43</v>
      </c>
      <c r="AX145" s="15" t="s">
        <v>29</v>
      </c>
      <c r="AY145" s="262" t="s">
        <v>331</v>
      </c>
    </row>
    <row r="146" spans="2:65" s="1" customFormat="1" ht="16.5" customHeight="1">
      <c r="B146" s="43"/>
      <c r="C146" s="207" t="s">
        <v>460</v>
      </c>
      <c r="D146" s="207" t="s">
        <v>333</v>
      </c>
      <c r="E146" s="208" t="s">
        <v>1085</v>
      </c>
      <c r="F146" s="209" t="s">
        <v>1086</v>
      </c>
      <c r="G146" s="210" t="s">
        <v>448</v>
      </c>
      <c r="H146" s="211">
        <v>4.173</v>
      </c>
      <c r="I146" s="212"/>
      <c r="J146" s="213">
        <f>ROUND(I146*H146,2)</f>
        <v>0</v>
      </c>
      <c r="K146" s="209" t="s">
        <v>337</v>
      </c>
      <c r="L146" s="63"/>
      <c r="M146" s="214" t="s">
        <v>36</v>
      </c>
      <c r="N146" s="215" t="s">
        <v>51</v>
      </c>
      <c r="O146" s="44"/>
      <c r="P146" s="216">
        <f>O146*H146</f>
        <v>0</v>
      </c>
      <c r="Q146" s="216">
        <v>0</v>
      </c>
      <c r="R146" s="216">
        <f>Q146*H146</f>
        <v>0</v>
      </c>
      <c r="S146" s="216">
        <v>0</v>
      </c>
      <c r="T146" s="217">
        <f>S146*H146</f>
        <v>0</v>
      </c>
      <c r="AR146" s="25" t="s">
        <v>338</v>
      </c>
      <c r="AT146" s="25" t="s">
        <v>333</v>
      </c>
      <c r="AU146" s="25" t="s">
        <v>29</v>
      </c>
      <c r="AY146" s="25" t="s">
        <v>331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25" t="s">
        <v>29</v>
      </c>
      <c r="BK146" s="218">
        <f>ROUND(I146*H146,2)</f>
        <v>0</v>
      </c>
      <c r="BL146" s="25" t="s">
        <v>338</v>
      </c>
      <c r="BM146" s="25" t="s">
        <v>2457</v>
      </c>
    </row>
    <row r="147" spans="2:65" s="1" customFormat="1" ht="25.5" customHeight="1">
      <c r="B147" s="43"/>
      <c r="C147" s="207" t="s">
        <v>9</v>
      </c>
      <c r="D147" s="207" t="s">
        <v>333</v>
      </c>
      <c r="E147" s="208" t="s">
        <v>2458</v>
      </c>
      <c r="F147" s="209" t="s">
        <v>2459</v>
      </c>
      <c r="G147" s="210" t="s">
        <v>484</v>
      </c>
      <c r="H147" s="211">
        <v>1</v>
      </c>
      <c r="I147" s="212"/>
      <c r="J147" s="213">
        <f>ROUND(I147*H147,2)</f>
        <v>0</v>
      </c>
      <c r="K147" s="209" t="s">
        <v>36</v>
      </c>
      <c r="L147" s="63"/>
      <c r="M147" s="214" t="s">
        <v>36</v>
      </c>
      <c r="N147" s="215" t="s">
        <v>51</v>
      </c>
      <c r="O147" s="44"/>
      <c r="P147" s="216">
        <f>O147*H147</f>
        <v>0</v>
      </c>
      <c r="Q147" s="216">
        <v>0.17599999999999999</v>
      </c>
      <c r="R147" s="216">
        <f>Q147*H147</f>
        <v>0.17599999999999999</v>
      </c>
      <c r="S147" s="216">
        <v>0</v>
      </c>
      <c r="T147" s="217">
        <f>S147*H147</f>
        <v>0</v>
      </c>
      <c r="AR147" s="25" t="s">
        <v>437</v>
      </c>
      <c r="AT147" s="25" t="s">
        <v>333</v>
      </c>
      <c r="AU147" s="25" t="s">
        <v>29</v>
      </c>
      <c r="AY147" s="25" t="s">
        <v>331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25" t="s">
        <v>29</v>
      </c>
      <c r="BK147" s="218">
        <f>ROUND(I147*H147,2)</f>
        <v>0</v>
      </c>
      <c r="BL147" s="25" t="s">
        <v>437</v>
      </c>
      <c r="BM147" s="25" t="s">
        <v>2460</v>
      </c>
    </row>
    <row r="148" spans="2:65" s="14" customFormat="1" ht="13.5">
      <c r="B148" s="241"/>
      <c r="C148" s="242"/>
      <c r="D148" s="221" t="s">
        <v>340</v>
      </c>
      <c r="E148" s="243" t="s">
        <v>36</v>
      </c>
      <c r="F148" s="244" t="s">
        <v>2438</v>
      </c>
      <c r="G148" s="242"/>
      <c r="H148" s="245">
        <v>1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AT148" s="251" t="s">
        <v>340</v>
      </c>
      <c r="AU148" s="251" t="s">
        <v>29</v>
      </c>
      <c r="AV148" s="14" t="s">
        <v>89</v>
      </c>
      <c r="AW148" s="14" t="s">
        <v>43</v>
      </c>
      <c r="AX148" s="14" t="s">
        <v>29</v>
      </c>
      <c r="AY148" s="251" t="s">
        <v>331</v>
      </c>
    </row>
    <row r="149" spans="2:65" s="1" customFormat="1" ht="25.5" customHeight="1">
      <c r="B149" s="43"/>
      <c r="C149" s="207" t="s">
        <v>474</v>
      </c>
      <c r="D149" s="207" t="s">
        <v>333</v>
      </c>
      <c r="E149" s="208" t="s">
        <v>2461</v>
      </c>
      <c r="F149" s="209" t="s">
        <v>2462</v>
      </c>
      <c r="G149" s="210" t="s">
        <v>484</v>
      </c>
      <c r="H149" s="211">
        <v>1</v>
      </c>
      <c r="I149" s="212"/>
      <c r="J149" s="213">
        <f>ROUND(I149*H149,2)</f>
        <v>0</v>
      </c>
      <c r="K149" s="209" t="s">
        <v>36</v>
      </c>
      <c r="L149" s="63"/>
      <c r="M149" s="214" t="s">
        <v>36</v>
      </c>
      <c r="N149" s="215" t="s">
        <v>51</v>
      </c>
      <c r="O149" s="44"/>
      <c r="P149" s="216">
        <f>O149*H149</f>
        <v>0</v>
      </c>
      <c r="Q149" s="216">
        <v>0.16</v>
      </c>
      <c r="R149" s="216">
        <f>Q149*H149</f>
        <v>0.16</v>
      </c>
      <c r="S149" s="216">
        <v>0</v>
      </c>
      <c r="T149" s="217">
        <f>S149*H149</f>
        <v>0</v>
      </c>
      <c r="AR149" s="25" t="s">
        <v>437</v>
      </c>
      <c r="AT149" s="25" t="s">
        <v>333</v>
      </c>
      <c r="AU149" s="25" t="s">
        <v>29</v>
      </c>
      <c r="AY149" s="25" t="s">
        <v>331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25" t="s">
        <v>29</v>
      </c>
      <c r="BK149" s="218">
        <f>ROUND(I149*H149,2)</f>
        <v>0</v>
      </c>
      <c r="BL149" s="25" t="s">
        <v>437</v>
      </c>
      <c r="BM149" s="25" t="s">
        <v>2463</v>
      </c>
    </row>
    <row r="150" spans="2:65" s="14" customFormat="1" ht="13.5">
      <c r="B150" s="241"/>
      <c r="C150" s="242"/>
      <c r="D150" s="221" t="s">
        <v>340</v>
      </c>
      <c r="E150" s="243" t="s">
        <v>36</v>
      </c>
      <c r="F150" s="244" t="s">
        <v>2438</v>
      </c>
      <c r="G150" s="242"/>
      <c r="H150" s="245">
        <v>1</v>
      </c>
      <c r="I150" s="246"/>
      <c r="J150" s="242"/>
      <c r="K150" s="242"/>
      <c r="L150" s="247"/>
      <c r="M150" s="248"/>
      <c r="N150" s="249"/>
      <c r="O150" s="249"/>
      <c r="P150" s="249"/>
      <c r="Q150" s="249"/>
      <c r="R150" s="249"/>
      <c r="S150" s="249"/>
      <c r="T150" s="250"/>
      <c r="AT150" s="251" t="s">
        <v>340</v>
      </c>
      <c r="AU150" s="251" t="s">
        <v>29</v>
      </c>
      <c r="AV150" s="14" t="s">
        <v>89</v>
      </c>
      <c r="AW150" s="14" t="s">
        <v>43</v>
      </c>
      <c r="AX150" s="14" t="s">
        <v>29</v>
      </c>
      <c r="AY150" s="251" t="s">
        <v>331</v>
      </c>
    </row>
    <row r="151" spans="2:65" s="1" customFormat="1" ht="25.5" customHeight="1">
      <c r="B151" s="43"/>
      <c r="C151" s="207" t="s">
        <v>481</v>
      </c>
      <c r="D151" s="207" t="s">
        <v>333</v>
      </c>
      <c r="E151" s="208" t="s">
        <v>2464</v>
      </c>
      <c r="F151" s="209" t="s">
        <v>2465</v>
      </c>
      <c r="G151" s="210" t="s">
        <v>484</v>
      </c>
      <c r="H151" s="211">
        <v>1</v>
      </c>
      <c r="I151" s="212"/>
      <c r="J151" s="213">
        <f>ROUND(I151*H151,2)</f>
        <v>0</v>
      </c>
      <c r="K151" s="209" t="s">
        <v>36</v>
      </c>
      <c r="L151" s="63"/>
      <c r="M151" s="214" t="s">
        <v>36</v>
      </c>
      <c r="N151" s="215" t="s">
        <v>51</v>
      </c>
      <c r="O151" s="44"/>
      <c r="P151" s="216">
        <f>O151*H151</f>
        <v>0</v>
      </c>
      <c r="Q151" s="216">
        <v>0.32800000000000001</v>
      </c>
      <c r="R151" s="216">
        <f>Q151*H151</f>
        <v>0.32800000000000001</v>
      </c>
      <c r="S151" s="216">
        <v>0</v>
      </c>
      <c r="T151" s="217">
        <f>S151*H151</f>
        <v>0</v>
      </c>
      <c r="AR151" s="25" t="s">
        <v>437</v>
      </c>
      <c r="AT151" s="25" t="s">
        <v>333</v>
      </c>
      <c r="AU151" s="25" t="s">
        <v>29</v>
      </c>
      <c r="AY151" s="25" t="s">
        <v>331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25" t="s">
        <v>29</v>
      </c>
      <c r="BK151" s="218">
        <f>ROUND(I151*H151,2)</f>
        <v>0</v>
      </c>
      <c r="BL151" s="25" t="s">
        <v>437</v>
      </c>
      <c r="BM151" s="25" t="s">
        <v>2466</v>
      </c>
    </row>
    <row r="152" spans="2:65" s="14" customFormat="1" ht="13.5">
      <c r="B152" s="241"/>
      <c r="C152" s="242"/>
      <c r="D152" s="221" t="s">
        <v>340</v>
      </c>
      <c r="E152" s="243" t="s">
        <v>36</v>
      </c>
      <c r="F152" s="244" t="s">
        <v>2438</v>
      </c>
      <c r="G152" s="242"/>
      <c r="H152" s="245">
        <v>1</v>
      </c>
      <c r="I152" s="246"/>
      <c r="J152" s="242"/>
      <c r="K152" s="242"/>
      <c r="L152" s="247"/>
      <c r="M152" s="248"/>
      <c r="N152" s="249"/>
      <c r="O152" s="249"/>
      <c r="P152" s="249"/>
      <c r="Q152" s="249"/>
      <c r="R152" s="249"/>
      <c r="S152" s="249"/>
      <c r="T152" s="250"/>
      <c r="AT152" s="251" t="s">
        <v>340</v>
      </c>
      <c r="AU152" s="251" t="s">
        <v>29</v>
      </c>
      <c r="AV152" s="14" t="s">
        <v>89</v>
      </c>
      <c r="AW152" s="14" t="s">
        <v>43</v>
      </c>
      <c r="AX152" s="14" t="s">
        <v>29</v>
      </c>
      <c r="AY152" s="251" t="s">
        <v>331</v>
      </c>
    </row>
    <row r="153" spans="2:65" s="1" customFormat="1" ht="25.5" customHeight="1">
      <c r="B153" s="43"/>
      <c r="C153" s="207" t="s">
        <v>488</v>
      </c>
      <c r="D153" s="207" t="s">
        <v>333</v>
      </c>
      <c r="E153" s="208" t="s">
        <v>2467</v>
      </c>
      <c r="F153" s="209" t="s">
        <v>2468</v>
      </c>
      <c r="G153" s="210" t="s">
        <v>484</v>
      </c>
      <c r="H153" s="211">
        <v>1</v>
      </c>
      <c r="I153" s="212"/>
      <c r="J153" s="213">
        <f>ROUND(I153*H153,2)</f>
        <v>0</v>
      </c>
      <c r="K153" s="209" t="s">
        <v>36</v>
      </c>
      <c r="L153" s="63"/>
      <c r="M153" s="214" t="s">
        <v>36</v>
      </c>
      <c r="N153" s="215" t="s">
        <v>51</v>
      </c>
      <c r="O153" s="44"/>
      <c r="P153" s="216">
        <f>O153*H153</f>
        <v>0</v>
      </c>
      <c r="Q153" s="216">
        <v>0.13200000000000001</v>
      </c>
      <c r="R153" s="216">
        <f>Q153*H153</f>
        <v>0.13200000000000001</v>
      </c>
      <c r="S153" s="216">
        <v>0</v>
      </c>
      <c r="T153" s="217">
        <f>S153*H153</f>
        <v>0</v>
      </c>
      <c r="AR153" s="25" t="s">
        <v>437</v>
      </c>
      <c r="AT153" s="25" t="s">
        <v>333</v>
      </c>
      <c r="AU153" s="25" t="s">
        <v>29</v>
      </c>
      <c r="AY153" s="25" t="s">
        <v>331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25" t="s">
        <v>29</v>
      </c>
      <c r="BK153" s="218">
        <f>ROUND(I153*H153,2)</f>
        <v>0</v>
      </c>
      <c r="BL153" s="25" t="s">
        <v>437</v>
      </c>
      <c r="BM153" s="25" t="s">
        <v>2469</v>
      </c>
    </row>
    <row r="154" spans="2:65" s="14" customFormat="1" ht="13.5">
      <c r="B154" s="241"/>
      <c r="C154" s="242"/>
      <c r="D154" s="221" t="s">
        <v>340</v>
      </c>
      <c r="E154" s="243" t="s">
        <v>36</v>
      </c>
      <c r="F154" s="244" t="s">
        <v>2438</v>
      </c>
      <c r="G154" s="242"/>
      <c r="H154" s="245">
        <v>1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AT154" s="251" t="s">
        <v>340</v>
      </c>
      <c r="AU154" s="251" t="s">
        <v>29</v>
      </c>
      <c r="AV154" s="14" t="s">
        <v>89</v>
      </c>
      <c r="AW154" s="14" t="s">
        <v>43</v>
      </c>
      <c r="AX154" s="14" t="s">
        <v>29</v>
      </c>
      <c r="AY154" s="251" t="s">
        <v>331</v>
      </c>
    </row>
    <row r="155" spans="2:65" s="1" customFormat="1" ht="16.5" customHeight="1">
      <c r="B155" s="43"/>
      <c r="C155" s="207" t="s">
        <v>495</v>
      </c>
      <c r="D155" s="207" t="s">
        <v>333</v>
      </c>
      <c r="E155" s="208" t="s">
        <v>1559</v>
      </c>
      <c r="F155" s="209" t="s">
        <v>1560</v>
      </c>
      <c r="G155" s="210" t="s">
        <v>448</v>
      </c>
      <c r="H155" s="211">
        <v>0.79600000000000004</v>
      </c>
      <c r="I155" s="212"/>
      <c r="J155" s="213">
        <f>ROUND(I155*H155,2)</f>
        <v>0</v>
      </c>
      <c r="K155" s="209" t="s">
        <v>337</v>
      </c>
      <c r="L155" s="63"/>
      <c r="M155" s="214" t="s">
        <v>36</v>
      </c>
      <c r="N155" s="215" t="s">
        <v>51</v>
      </c>
      <c r="O155" s="44"/>
      <c r="P155" s="216">
        <f>O155*H155</f>
        <v>0</v>
      </c>
      <c r="Q155" s="216">
        <v>0</v>
      </c>
      <c r="R155" s="216">
        <f>Q155*H155</f>
        <v>0</v>
      </c>
      <c r="S155" s="216">
        <v>0</v>
      </c>
      <c r="T155" s="217">
        <f>S155*H155</f>
        <v>0</v>
      </c>
      <c r="AR155" s="25" t="s">
        <v>437</v>
      </c>
      <c r="AT155" s="25" t="s">
        <v>333</v>
      </c>
      <c r="AU155" s="25" t="s">
        <v>29</v>
      </c>
      <c r="AY155" s="25" t="s">
        <v>331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25" t="s">
        <v>29</v>
      </c>
      <c r="BK155" s="218">
        <f>ROUND(I155*H155,2)</f>
        <v>0</v>
      </c>
      <c r="BL155" s="25" t="s">
        <v>437</v>
      </c>
      <c r="BM155" s="25" t="s">
        <v>2470</v>
      </c>
    </row>
    <row r="156" spans="2:65" s="11" customFormat="1" ht="37.35" customHeight="1">
      <c r="B156" s="191"/>
      <c r="C156" s="192"/>
      <c r="D156" s="193" t="s">
        <v>79</v>
      </c>
      <c r="E156" s="194" t="s">
        <v>2471</v>
      </c>
      <c r="F156" s="194" t="s">
        <v>2472</v>
      </c>
      <c r="G156" s="192"/>
      <c r="H156" s="192"/>
      <c r="I156" s="195"/>
      <c r="J156" s="196">
        <f>BK156</f>
        <v>0</v>
      </c>
      <c r="K156" s="192"/>
      <c r="L156" s="197"/>
      <c r="M156" s="198"/>
      <c r="N156" s="199"/>
      <c r="O156" s="199"/>
      <c r="P156" s="200">
        <f>SUM(P157:P173)</f>
        <v>0</v>
      </c>
      <c r="Q156" s="199"/>
      <c r="R156" s="200">
        <f>SUM(R157:R173)</f>
        <v>0.30550999999999995</v>
      </c>
      <c r="S156" s="199"/>
      <c r="T156" s="201">
        <f>SUM(T157:T173)</f>
        <v>0</v>
      </c>
      <c r="AR156" s="202" t="s">
        <v>29</v>
      </c>
      <c r="AT156" s="203" t="s">
        <v>79</v>
      </c>
      <c r="AU156" s="203" t="s">
        <v>80</v>
      </c>
      <c r="AY156" s="202" t="s">
        <v>331</v>
      </c>
      <c r="BK156" s="204">
        <f>SUM(BK157:BK173)</f>
        <v>0</v>
      </c>
    </row>
    <row r="157" spans="2:65" s="1" customFormat="1" ht="38.25" customHeight="1">
      <c r="B157" s="43"/>
      <c r="C157" s="207" t="s">
        <v>503</v>
      </c>
      <c r="D157" s="207" t="s">
        <v>333</v>
      </c>
      <c r="E157" s="208" t="s">
        <v>2473</v>
      </c>
      <c r="F157" s="209" t="s">
        <v>2474</v>
      </c>
      <c r="G157" s="210" t="s">
        <v>484</v>
      </c>
      <c r="H157" s="211">
        <v>1</v>
      </c>
      <c r="I157" s="212"/>
      <c r="J157" s="213">
        <f>ROUND(I157*H157,2)</f>
        <v>0</v>
      </c>
      <c r="K157" s="209" t="s">
        <v>36</v>
      </c>
      <c r="L157" s="63"/>
      <c r="M157" s="214" t="s">
        <v>36</v>
      </c>
      <c r="N157" s="215" t="s">
        <v>51</v>
      </c>
      <c r="O157" s="44"/>
      <c r="P157" s="216">
        <f>O157*H157</f>
        <v>0</v>
      </c>
      <c r="Q157" s="216">
        <v>3.1600000000000003E-2</v>
      </c>
      <c r="R157" s="216">
        <f>Q157*H157</f>
        <v>3.1600000000000003E-2</v>
      </c>
      <c r="S157" s="216">
        <v>0</v>
      </c>
      <c r="T157" s="217">
        <f>S157*H157</f>
        <v>0</v>
      </c>
      <c r="AR157" s="25" t="s">
        <v>437</v>
      </c>
      <c r="AT157" s="25" t="s">
        <v>333</v>
      </c>
      <c r="AU157" s="25" t="s">
        <v>29</v>
      </c>
      <c r="AY157" s="25" t="s">
        <v>331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25" t="s">
        <v>29</v>
      </c>
      <c r="BK157" s="218">
        <f>ROUND(I157*H157,2)</f>
        <v>0</v>
      </c>
      <c r="BL157" s="25" t="s">
        <v>437</v>
      </c>
      <c r="BM157" s="25" t="s">
        <v>2475</v>
      </c>
    </row>
    <row r="158" spans="2:65" s="14" customFormat="1" ht="13.5">
      <c r="B158" s="241"/>
      <c r="C158" s="242"/>
      <c r="D158" s="221" t="s">
        <v>340</v>
      </c>
      <c r="E158" s="243" t="s">
        <v>36</v>
      </c>
      <c r="F158" s="244" t="s">
        <v>2438</v>
      </c>
      <c r="G158" s="242"/>
      <c r="H158" s="245">
        <v>1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AT158" s="251" t="s">
        <v>340</v>
      </c>
      <c r="AU158" s="251" t="s">
        <v>29</v>
      </c>
      <c r="AV158" s="14" t="s">
        <v>89</v>
      </c>
      <c r="AW158" s="14" t="s">
        <v>43</v>
      </c>
      <c r="AX158" s="14" t="s">
        <v>29</v>
      </c>
      <c r="AY158" s="251" t="s">
        <v>331</v>
      </c>
    </row>
    <row r="159" spans="2:65" s="1" customFormat="1" ht="38.25" customHeight="1">
      <c r="B159" s="43"/>
      <c r="C159" s="207" t="s">
        <v>509</v>
      </c>
      <c r="D159" s="207" t="s">
        <v>333</v>
      </c>
      <c r="E159" s="208" t="s">
        <v>2476</v>
      </c>
      <c r="F159" s="209" t="s">
        <v>2477</v>
      </c>
      <c r="G159" s="210" t="s">
        <v>484</v>
      </c>
      <c r="H159" s="211">
        <v>1</v>
      </c>
      <c r="I159" s="212"/>
      <c r="J159" s="213">
        <f>ROUND(I159*H159,2)</f>
        <v>0</v>
      </c>
      <c r="K159" s="209" t="s">
        <v>36</v>
      </c>
      <c r="L159" s="63"/>
      <c r="M159" s="214" t="s">
        <v>36</v>
      </c>
      <c r="N159" s="215" t="s">
        <v>51</v>
      </c>
      <c r="O159" s="44"/>
      <c r="P159" s="216">
        <f>O159*H159</f>
        <v>0</v>
      </c>
      <c r="Q159" s="216">
        <v>3.1730000000000001E-2</v>
      </c>
      <c r="R159" s="216">
        <f>Q159*H159</f>
        <v>3.1730000000000001E-2</v>
      </c>
      <c r="S159" s="216">
        <v>0</v>
      </c>
      <c r="T159" s="217">
        <f>S159*H159</f>
        <v>0</v>
      </c>
      <c r="AR159" s="25" t="s">
        <v>437</v>
      </c>
      <c r="AT159" s="25" t="s">
        <v>333</v>
      </c>
      <c r="AU159" s="25" t="s">
        <v>29</v>
      </c>
      <c r="AY159" s="25" t="s">
        <v>331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25" t="s">
        <v>29</v>
      </c>
      <c r="BK159" s="218">
        <f>ROUND(I159*H159,2)</f>
        <v>0</v>
      </c>
      <c r="BL159" s="25" t="s">
        <v>437</v>
      </c>
      <c r="BM159" s="25" t="s">
        <v>2478</v>
      </c>
    </row>
    <row r="160" spans="2:65" s="14" customFormat="1" ht="13.5">
      <c r="B160" s="241"/>
      <c r="C160" s="242"/>
      <c r="D160" s="221" t="s">
        <v>340</v>
      </c>
      <c r="E160" s="243" t="s">
        <v>36</v>
      </c>
      <c r="F160" s="244" t="s">
        <v>2438</v>
      </c>
      <c r="G160" s="242"/>
      <c r="H160" s="245">
        <v>1</v>
      </c>
      <c r="I160" s="246"/>
      <c r="J160" s="242"/>
      <c r="K160" s="242"/>
      <c r="L160" s="247"/>
      <c r="M160" s="248"/>
      <c r="N160" s="249"/>
      <c r="O160" s="249"/>
      <c r="P160" s="249"/>
      <c r="Q160" s="249"/>
      <c r="R160" s="249"/>
      <c r="S160" s="249"/>
      <c r="T160" s="250"/>
      <c r="AT160" s="251" t="s">
        <v>340</v>
      </c>
      <c r="AU160" s="251" t="s">
        <v>29</v>
      </c>
      <c r="AV160" s="14" t="s">
        <v>89</v>
      </c>
      <c r="AW160" s="14" t="s">
        <v>43</v>
      </c>
      <c r="AX160" s="14" t="s">
        <v>29</v>
      </c>
      <c r="AY160" s="251" t="s">
        <v>331</v>
      </c>
    </row>
    <row r="161" spans="2:65" s="1" customFormat="1" ht="38.25" customHeight="1">
      <c r="B161" s="43"/>
      <c r="C161" s="207" t="s">
        <v>514</v>
      </c>
      <c r="D161" s="207" t="s">
        <v>333</v>
      </c>
      <c r="E161" s="208" t="s">
        <v>2479</v>
      </c>
      <c r="F161" s="209" t="s">
        <v>2480</v>
      </c>
      <c r="G161" s="210" t="s">
        <v>484</v>
      </c>
      <c r="H161" s="211">
        <v>1</v>
      </c>
      <c r="I161" s="212"/>
      <c r="J161" s="213">
        <f>ROUND(I161*H161,2)</f>
        <v>0</v>
      </c>
      <c r="K161" s="209" t="s">
        <v>36</v>
      </c>
      <c r="L161" s="63"/>
      <c r="M161" s="214" t="s">
        <v>36</v>
      </c>
      <c r="N161" s="215" t="s">
        <v>51</v>
      </c>
      <c r="O161" s="44"/>
      <c r="P161" s="216">
        <f>O161*H161</f>
        <v>0</v>
      </c>
      <c r="Q161" s="216">
        <v>3.3759999999999998E-2</v>
      </c>
      <c r="R161" s="216">
        <f>Q161*H161</f>
        <v>3.3759999999999998E-2</v>
      </c>
      <c r="S161" s="216">
        <v>0</v>
      </c>
      <c r="T161" s="217">
        <f>S161*H161</f>
        <v>0</v>
      </c>
      <c r="AR161" s="25" t="s">
        <v>437</v>
      </c>
      <c r="AT161" s="25" t="s">
        <v>333</v>
      </c>
      <c r="AU161" s="25" t="s">
        <v>29</v>
      </c>
      <c r="AY161" s="25" t="s">
        <v>331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25" t="s">
        <v>29</v>
      </c>
      <c r="BK161" s="218">
        <f>ROUND(I161*H161,2)</f>
        <v>0</v>
      </c>
      <c r="BL161" s="25" t="s">
        <v>437</v>
      </c>
      <c r="BM161" s="25" t="s">
        <v>2481</v>
      </c>
    </row>
    <row r="162" spans="2:65" s="14" customFormat="1" ht="13.5">
      <c r="B162" s="241"/>
      <c r="C162" s="242"/>
      <c r="D162" s="221" t="s">
        <v>340</v>
      </c>
      <c r="E162" s="243" t="s">
        <v>36</v>
      </c>
      <c r="F162" s="244" t="s">
        <v>2438</v>
      </c>
      <c r="G162" s="242"/>
      <c r="H162" s="245">
        <v>1</v>
      </c>
      <c r="I162" s="246"/>
      <c r="J162" s="242"/>
      <c r="K162" s="242"/>
      <c r="L162" s="247"/>
      <c r="M162" s="248"/>
      <c r="N162" s="249"/>
      <c r="O162" s="249"/>
      <c r="P162" s="249"/>
      <c r="Q162" s="249"/>
      <c r="R162" s="249"/>
      <c r="S162" s="249"/>
      <c r="T162" s="250"/>
      <c r="AT162" s="251" t="s">
        <v>340</v>
      </c>
      <c r="AU162" s="251" t="s">
        <v>29</v>
      </c>
      <c r="AV162" s="14" t="s">
        <v>89</v>
      </c>
      <c r="AW162" s="14" t="s">
        <v>43</v>
      </c>
      <c r="AX162" s="14" t="s">
        <v>29</v>
      </c>
      <c r="AY162" s="251" t="s">
        <v>331</v>
      </c>
    </row>
    <row r="163" spans="2:65" s="1" customFormat="1" ht="38.25" customHeight="1">
      <c r="B163" s="43"/>
      <c r="C163" s="207" t="s">
        <v>519</v>
      </c>
      <c r="D163" s="207" t="s">
        <v>333</v>
      </c>
      <c r="E163" s="208" t="s">
        <v>2482</v>
      </c>
      <c r="F163" s="209" t="s">
        <v>2483</v>
      </c>
      <c r="G163" s="210" t="s">
        <v>484</v>
      </c>
      <c r="H163" s="211">
        <v>1</v>
      </c>
      <c r="I163" s="212"/>
      <c r="J163" s="213">
        <f>ROUND(I163*H163,2)</f>
        <v>0</v>
      </c>
      <c r="K163" s="209" t="s">
        <v>36</v>
      </c>
      <c r="L163" s="63"/>
      <c r="M163" s="214" t="s">
        <v>36</v>
      </c>
      <c r="N163" s="215" t="s">
        <v>51</v>
      </c>
      <c r="O163" s="44"/>
      <c r="P163" s="216">
        <f>O163*H163</f>
        <v>0</v>
      </c>
      <c r="Q163" s="216">
        <v>3.3329999999999999E-2</v>
      </c>
      <c r="R163" s="216">
        <f>Q163*H163</f>
        <v>3.3329999999999999E-2</v>
      </c>
      <c r="S163" s="216">
        <v>0</v>
      </c>
      <c r="T163" s="217">
        <f>S163*H163</f>
        <v>0</v>
      </c>
      <c r="AR163" s="25" t="s">
        <v>437</v>
      </c>
      <c r="AT163" s="25" t="s">
        <v>333</v>
      </c>
      <c r="AU163" s="25" t="s">
        <v>29</v>
      </c>
      <c r="AY163" s="25" t="s">
        <v>331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25" t="s">
        <v>29</v>
      </c>
      <c r="BK163" s="218">
        <f>ROUND(I163*H163,2)</f>
        <v>0</v>
      </c>
      <c r="BL163" s="25" t="s">
        <v>437</v>
      </c>
      <c r="BM163" s="25" t="s">
        <v>2484</v>
      </c>
    </row>
    <row r="164" spans="2:65" s="14" customFormat="1" ht="13.5">
      <c r="B164" s="241"/>
      <c r="C164" s="242"/>
      <c r="D164" s="221" t="s">
        <v>340</v>
      </c>
      <c r="E164" s="243" t="s">
        <v>36</v>
      </c>
      <c r="F164" s="244" t="s">
        <v>2438</v>
      </c>
      <c r="G164" s="242"/>
      <c r="H164" s="245">
        <v>1</v>
      </c>
      <c r="I164" s="246"/>
      <c r="J164" s="242"/>
      <c r="K164" s="242"/>
      <c r="L164" s="247"/>
      <c r="M164" s="248"/>
      <c r="N164" s="249"/>
      <c r="O164" s="249"/>
      <c r="P164" s="249"/>
      <c r="Q164" s="249"/>
      <c r="R164" s="249"/>
      <c r="S164" s="249"/>
      <c r="T164" s="250"/>
      <c r="AT164" s="251" t="s">
        <v>340</v>
      </c>
      <c r="AU164" s="251" t="s">
        <v>29</v>
      </c>
      <c r="AV164" s="14" t="s">
        <v>89</v>
      </c>
      <c r="AW164" s="14" t="s">
        <v>43</v>
      </c>
      <c r="AX164" s="14" t="s">
        <v>29</v>
      </c>
      <c r="AY164" s="251" t="s">
        <v>331</v>
      </c>
    </row>
    <row r="165" spans="2:65" s="1" customFormat="1" ht="38.25" customHeight="1">
      <c r="B165" s="43"/>
      <c r="C165" s="207" t="s">
        <v>524</v>
      </c>
      <c r="D165" s="207" t="s">
        <v>333</v>
      </c>
      <c r="E165" s="208" t="s">
        <v>2485</v>
      </c>
      <c r="F165" s="209" t="s">
        <v>2486</v>
      </c>
      <c r="G165" s="210" t="s">
        <v>484</v>
      </c>
      <c r="H165" s="211">
        <v>1</v>
      </c>
      <c r="I165" s="212"/>
      <c r="J165" s="213">
        <f>ROUND(I165*H165,2)</f>
        <v>0</v>
      </c>
      <c r="K165" s="209" t="s">
        <v>36</v>
      </c>
      <c r="L165" s="63"/>
      <c r="M165" s="214" t="s">
        <v>36</v>
      </c>
      <c r="N165" s="215" t="s">
        <v>51</v>
      </c>
      <c r="O165" s="44"/>
      <c r="P165" s="216">
        <f>O165*H165</f>
        <v>0</v>
      </c>
      <c r="Q165" s="216">
        <v>3.4270000000000002E-2</v>
      </c>
      <c r="R165" s="216">
        <f>Q165*H165</f>
        <v>3.4270000000000002E-2</v>
      </c>
      <c r="S165" s="216">
        <v>0</v>
      </c>
      <c r="T165" s="217">
        <f>S165*H165</f>
        <v>0</v>
      </c>
      <c r="AR165" s="25" t="s">
        <v>437</v>
      </c>
      <c r="AT165" s="25" t="s">
        <v>333</v>
      </c>
      <c r="AU165" s="25" t="s">
        <v>29</v>
      </c>
      <c r="AY165" s="25" t="s">
        <v>331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25" t="s">
        <v>29</v>
      </c>
      <c r="BK165" s="218">
        <f>ROUND(I165*H165,2)</f>
        <v>0</v>
      </c>
      <c r="BL165" s="25" t="s">
        <v>437</v>
      </c>
      <c r="BM165" s="25" t="s">
        <v>2487</v>
      </c>
    </row>
    <row r="166" spans="2:65" s="14" customFormat="1" ht="13.5">
      <c r="B166" s="241"/>
      <c r="C166" s="242"/>
      <c r="D166" s="221" t="s">
        <v>340</v>
      </c>
      <c r="E166" s="243" t="s">
        <v>36</v>
      </c>
      <c r="F166" s="244" t="s">
        <v>2438</v>
      </c>
      <c r="G166" s="242"/>
      <c r="H166" s="245">
        <v>1</v>
      </c>
      <c r="I166" s="246"/>
      <c r="J166" s="242"/>
      <c r="K166" s="242"/>
      <c r="L166" s="247"/>
      <c r="M166" s="248"/>
      <c r="N166" s="249"/>
      <c r="O166" s="249"/>
      <c r="P166" s="249"/>
      <c r="Q166" s="249"/>
      <c r="R166" s="249"/>
      <c r="S166" s="249"/>
      <c r="T166" s="250"/>
      <c r="AT166" s="251" t="s">
        <v>340</v>
      </c>
      <c r="AU166" s="251" t="s">
        <v>29</v>
      </c>
      <c r="AV166" s="14" t="s">
        <v>89</v>
      </c>
      <c r="AW166" s="14" t="s">
        <v>43</v>
      </c>
      <c r="AX166" s="14" t="s">
        <v>29</v>
      </c>
      <c r="AY166" s="251" t="s">
        <v>331</v>
      </c>
    </row>
    <row r="167" spans="2:65" s="1" customFormat="1" ht="38.25" customHeight="1">
      <c r="B167" s="43"/>
      <c r="C167" s="207" t="s">
        <v>530</v>
      </c>
      <c r="D167" s="207" t="s">
        <v>333</v>
      </c>
      <c r="E167" s="208" t="s">
        <v>2488</v>
      </c>
      <c r="F167" s="209" t="s">
        <v>2489</v>
      </c>
      <c r="G167" s="210" t="s">
        <v>484</v>
      </c>
      <c r="H167" s="211">
        <v>2</v>
      </c>
      <c r="I167" s="212"/>
      <c r="J167" s="213">
        <f>ROUND(I167*H167,2)</f>
        <v>0</v>
      </c>
      <c r="K167" s="209" t="s">
        <v>36</v>
      </c>
      <c r="L167" s="63"/>
      <c r="M167" s="214" t="s">
        <v>36</v>
      </c>
      <c r="N167" s="215" t="s">
        <v>51</v>
      </c>
      <c r="O167" s="44"/>
      <c r="P167" s="216">
        <f>O167*H167</f>
        <v>0</v>
      </c>
      <c r="Q167" s="216">
        <v>3.3779999999999998E-2</v>
      </c>
      <c r="R167" s="216">
        <f>Q167*H167</f>
        <v>6.7559999999999995E-2</v>
      </c>
      <c r="S167" s="216">
        <v>0</v>
      </c>
      <c r="T167" s="217">
        <f>S167*H167</f>
        <v>0</v>
      </c>
      <c r="AR167" s="25" t="s">
        <v>437</v>
      </c>
      <c r="AT167" s="25" t="s">
        <v>333</v>
      </c>
      <c r="AU167" s="25" t="s">
        <v>29</v>
      </c>
      <c r="AY167" s="25" t="s">
        <v>331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25" t="s">
        <v>29</v>
      </c>
      <c r="BK167" s="218">
        <f>ROUND(I167*H167,2)</f>
        <v>0</v>
      </c>
      <c r="BL167" s="25" t="s">
        <v>437</v>
      </c>
      <c r="BM167" s="25" t="s">
        <v>2490</v>
      </c>
    </row>
    <row r="168" spans="2:65" s="14" customFormat="1" ht="13.5">
      <c r="B168" s="241"/>
      <c r="C168" s="242"/>
      <c r="D168" s="221" t="s">
        <v>340</v>
      </c>
      <c r="E168" s="243" t="s">
        <v>36</v>
      </c>
      <c r="F168" s="244" t="s">
        <v>2491</v>
      </c>
      <c r="G168" s="242"/>
      <c r="H168" s="245">
        <v>2</v>
      </c>
      <c r="I168" s="246"/>
      <c r="J168" s="242"/>
      <c r="K168" s="242"/>
      <c r="L168" s="247"/>
      <c r="M168" s="248"/>
      <c r="N168" s="249"/>
      <c r="O168" s="249"/>
      <c r="P168" s="249"/>
      <c r="Q168" s="249"/>
      <c r="R168" s="249"/>
      <c r="S168" s="249"/>
      <c r="T168" s="250"/>
      <c r="AT168" s="251" t="s">
        <v>340</v>
      </c>
      <c r="AU168" s="251" t="s">
        <v>29</v>
      </c>
      <c r="AV168" s="14" t="s">
        <v>89</v>
      </c>
      <c r="AW168" s="14" t="s">
        <v>43</v>
      </c>
      <c r="AX168" s="14" t="s">
        <v>29</v>
      </c>
      <c r="AY168" s="251" t="s">
        <v>331</v>
      </c>
    </row>
    <row r="169" spans="2:65" s="1" customFormat="1" ht="38.25" customHeight="1">
      <c r="B169" s="43"/>
      <c r="C169" s="207" t="s">
        <v>538</v>
      </c>
      <c r="D169" s="207" t="s">
        <v>333</v>
      </c>
      <c r="E169" s="208" t="s">
        <v>2492</v>
      </c>
      <c r="F169" s="209" t="s">
        <v>2493</v>
      </c>
      <c r="G169" s="210" t="s">
        <v>484</v>
      </c>
      <c r="H169" s="211">
        <v>1</v>
      </c>
      <c r="I169" s="212"/>
      <c r="J169" s="213">
        <f>ROUND(I169*H169,2)</f>
        <v>0</v>
      </c>
      <c r="K169" s="209" t="s">
        <v>36</v>
      </c>
      <c r="L169" s="63"/>
      <c r="M169" s="214" t="s">
        <v>36</v>
      </c>
      <c r="N169" s="215" t="s">
        <v>51</v>
      </c>
      <c r="O169" s="44"/>
      <c r="P169" s="216">
        <f>O169*H169</f>
        <v>0</v>
      </c>
      <c r="Q169" s="216">
        <v>3.7429999999999998E-2</v>
      </c>
      <c r="R169" s="216">
        <f>Q169*H169</f>
        <v>3.7429999999999998E-2</v>
      </c>
      <c r="S169" s="216">
        <v>0</v>
      </c>
      <c r="T169" s="217">
        <f>S169*H169</f>
        <v>0</v>
      </c>
      <c r="AR169" s="25" t="s">
        <v>437</v>
      </c>
      <c r="AT169" s="25" t="s">
        <v>333</v>
      </c>
      <c r="AU169" s="25" t="s">
        <v>29</v>
      </c>
      <c r="AY169" s="25" t="s">
        <v>331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25" t="s">
        <v>29</v>
      </c>
      <c r="BK169" s="218">
        <f>ROUND(I169*H169,2)</f>
        <v>0</v>
      </c>
      <c r="BL169" s="25" t="s">
        <v>437</v>
      </c>
      <c r="BM169" s="25" t="s">
        <v>2494</v>
      </c>
    </row>
    <row r="170" spans="2:65" s="14" customFormat="1" ht="13.5">
      <c r="B170" s="241"/>
      <c r="C170" s="242"/>
      <c r="D170" s="221" t="s">
        <v>340</v>
      </c>
      <c r="E170" s="243" t="s">
        <v>36</v>
      </c>
      <c r="F170" s="244" t="s">
        <v>2438</v>
      </c>
      <c r="G170" s="242"/>
      <c r="H170" s="245">
        <v>1</v>
      </c>
      <c r="I170" s="246"/>
      <c r="J170" s="242"/>
      <c r="K170" s="242"/>
      <c r="L170" s="247"/>
      <c r="M170" s="248"/>
      <c r="N170" s="249"/>
      <c r="O170" s="249"/>
      <c r="P170" s="249"/>
      <c r="Q170" s="249"/>
      <c r="R170" s="249"/>
      <c r="S170" s="249"/>
      <c r="T170" s="250"/>
      <c r="AT170" s="251" t="s">
        <v>340</v>
      </c>
      <c r="AU170" s="251" t="s">
        <v>29</v>
      </c>
      <c r="AV170" s="14" t="s">
        <v>89</v>
      </c>
      <c r="AW170" s="14" t="s">
        <v>43</v>
      </c>
      <c r="AX170" s="14" t="s">
        <v>29</v>
      </c>
      <c r="AY170" s="251" t="s">
        <v>331</v>
      </c>
    </row>
    <row r="171" spans="2:65" s="1" customFormat="1" ht="38.25" customHeight="1">
      <c r="B171" s="43"/>
      <c r="C171" s="207" t="s">
        <v>544</v>
      </c>
      <c r="D171" s="207" t="s">
        <v>333</v>
      </c>
      <c r="E171" s="208" t="s">
        <v>2495</v>
      </c>
      <c r="F171" s="209" t="s">
        <v>2496</v>
      </c>
      <c r="G171" s="210" t="s">
        <v>484</v>
      </c>
      <c r="H171" s="211">
        <v>1</v>
      </c>
      <c r="I171" s="212"/>
      <c r="J171" s="213">
        <f>ROUND(I171*H171,2)</f>
        <v>0</v>
      </c>
      <c r="K171" s="209" t="s">
        <v>36</v>
      </c>
      <c r="L171" s="63"/>
      <c r="M171" s="214" t="s">
        <v>36</v>
      </c>
      <c r="N171" s="215" t="s">
        <v>51</v>
      </c>
      <c r="O171" s="44"/>
      <c r="P171" s="216">
        <f>O171*H171</f>
        <v>0</v>
      </c>
      <c r="Q171" s="216">
        <v>3.5830000000000001E-2</v>
      </c>
      <c r="R171" s="216">
        <f>Q171*H171</f>
        <v>3.5830000000000001E-2</v>
      </c>
      <c r="S171" s="216">
        <v>0</v>
      </c>
      <c r="T171" s="217">
        <f>S171*H171</f>
        <v>0</v>
      </c>
      <c r="AR171" s="25" t="s">
        <v>437</v>
      </c>
      <c r="AT171" s="25" t="s">
        <v>333</v>
      </c>
      <c r="AU171" s="25" t="s">
        <v>29</v>
      </c>
      <c r="AY171" s="25" t="s">
        <v>331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25" t="s">
        <v>29</v>
      </c>
      <c r="BK171" s="218">
        <f>ROUND(I171*H171,2)</f>
        <v>0</v>
      </c>
      <c r="BL171" s="25" t="s">
        <v>437</v>
      </c>
      <c r="BM171" s="25" t="s">
        <v>2497</v>
      </c>
    </row>
    <row r="172" spans="2:65" s="14" customFormat="1" ht="13.5">
      <c r="B172" s="241"/>
      <c r="C172" s="242"/>
      <c r="D172" s="221" t="s">
        <v>340</v>
      </c>
      <c r="E172" s="243" t="s">
        <v>36</v>
      </c>
      <c r="F172" s="244" t="s">
        <v>2438</v>
      </c>
      <c r="G172" s="242"/>
      <c r="H172" s="245">
        <v>1</v>
      </c>
      <c r="I172" s="246"/>
      <c r="J172" s="242"/>
      <c r="K172" s="242"/>
      <c r="L172" s="247"/>
      <c r="M172" s="248"/>
      <c r="N172" s="249"/>
      <c r="O172" s="249"/>
      <c r="P172" s="249"/>
      <c r="Q172" s="249"/>
      <c r="R172" s="249"/>
      <c r="S172" s="249"/>
      <c r="T172" s="250"/>
      <c r="AT172" s="251" t="s">
        <v>340</v>
      </c>
      <c r="AU172" s="251" t="s">
        <v>29</v>
      </c>
      <c r="AV172" s="14" t="s">
        <v>89</v>
      </c>
      <c r="AW172" s="14" t="s">
        <v>43</v>
      </c>
      <c r="AX172" s="14" t="s">
        <v>29</v>
      </c>
      <c r="AY172" s="251" t="s">
        <v>331</v>
      </c>
    </row>
    <row r="173" spans="2:65" s="1" customFormat="1" ht="16.5" customHeight="1">
      <c r="B173" s="43"/>
      <c r="C173" s="207" t="s">
        <v>548</v>
      </c>
      <c r="D173" s="207" t="s">
        <v>333</v>
      </c>
      <c r="E173" s="208" t="s">
        <v>1559</v>
      </c>
      <c r="F173" s="209" t="s">
        <v>1560</v>
      </c>
      <c r="G173" s="210" t="s">
        <v>448</v>
      </c>
      <c r="H173" s="211">
        <v>0.30599999999999999</v>
      </c>
      <c r="I173" s="212"/>
      <c r="J173" s="213">
        <f>ROUND(I173*H173,2)</f>
        <v>0</v>
      </c>
      <c r="K173" s="209" t="s">
        <v>337</v>
      </c>
      <c r="L173" s="63"/>
      <c r="M173" s="214" t="s">
        <v>36</v>
      </c>
      <c r="N173" s="215" t="s">
        <v>51</v>
      </c>
      <c r="O173" s="44"/>
      <c r="P173" s="216">
        <f>O173*H173</f>
        <v>0</v>
      </c>
      <c r="Q173" s="216">
        <v>0</v>
      </c>
      <c r="R173" s="216">
        <f>Q173*H173</f>
        <v>0</v>
      </c>
      <c r="S173" s="216">
        <v>0</v>
      </c>
      <c r="T173" s="217">
        <f>S173*H173</f>
        <v>0</v>
      </c>
      <c r="AR173" s="25" t="s">
        <v>437</v>
      </c>
      <c r="AT173" s="25" t="s">
        <v>333</v>
      </c>
      <c r="AU173" s="25" t="s">
        <v>29</v>
      </c>
      <c r="AY173" s="25" t="s">
        <v>331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25" t="s">
        <v>29</v>
      </c>
      <c r="BK173" s="218">
        <f>ROUND(I173*H173,2)</f>
        <v>0</v>
      </c>
      <c r="BL173" s="25" t="s">
        <v>437</v>
      </c>
      <c r="BM173" s="25" t="s">
        <v>2498</v>
      </c>
    </row>
    <row r="174" spans="2:65" s="11" customFormat="1" ht="37.35" customHeight="1">
      <c r="B174" s="191"/>
      <c r="C174" s="192"/>
      <c r="D174" s="193" t="s">
        <v>79</v>
      </c>
      <c r="E174" s="194" t="s">
        <v>2499</v>
      </c>
      <c r="F174" s="194" t="s">
        <v>2500</v>
      </c>
      <c r="G174" s="192"/>
      <c r="H174" s="192"/>
      <c r="I174" s="195"/>
      <c r="J174" s="196">
        <f>BK174</f>
        <v>0</v>
      </c>
      <c r="K174" s="192"/>
      <c r="L174" s="197"/>
      <c r="M174" s="198"/>
      <c r="N174" s="199"/>
      <c r="O174" s="199"/>
      <c r="P174" s="200">
        <f>SUM(P175:P176)</f>
        <v>0</v>
      </c>
      <c r="Q174" s="199"/>
      <c r="R174" s="200">
        <f>SUM(R175:R176)</f>
        <v>0</v>
      </c>
      <c r="S174" s="199"/>
      <c r="T174" s="201">
        <f>SUM(T175:T176)</f>
        <v>0</v>
      </c>
      <c r="AR174" s="202" t="s">
        <v>29</v>
      </c>
      <c r="AT174" s="203" t="s">
        <v>79</v>
      </c>
      <c r="AU174" s="203" t="s">
        <v>80</v>
      </c>
      <c r="AY174" s="202" t="s">
        <v>331</v>
      </c>
      <c r="BK174" s="204">
        <f>SUM(BK175:BK176)</f>
        <v>0</v>
      </c>
    </row>
    <row r="175" spans="2:65" s="1" customFormat="1" ht="25.5" customHeight="1">
      <c r="B175" s="43"/>
      <c r="C175" s="207" t="s">
        <v>552</v>
      </c>
      <c r="D175" s="207" t="s">
        <v>333</v>
      </c>
      <c r="E175" s="208" t="s">
        <v>2501</v>
      </c>
      <c r="F175" s="209" t="s">
        <v>2502</v>
      </c>
      <c r="G175" s="210" t="s">
        <v>484</v>
      </c>
      <c r="H175" s="211">
        <v>1</v>
      </c>
      <c r="I175" s="212"/>
      <c r="J175" s="213">
        <f>ROUND(I175*H175,2)</f>
        <v>0</v>
      </c>
      <c r="K175" s="209" t="s">
        <v>36</v>
      </c>
      <c r="L175" s="63"/>
      <c r="M175" s="214" t="s">
        <v>36</v>
      </c>
      <c r="N175" s="215" t="s">
        <v>51</v>
      </c>
      <c r="O175" s="44"/>
      <c r="P175" s="216">
        <f>O175*H175</f>
        <v>0</v>
      </c>
      <c r="Q175" s="216">
        <v>0</v>
      </c>
      <c r="R175" s="216">
        <f>Q175*H175</f>
        <v>0</v>
      </c>
      <c r="S175" s="216">
        <v>0</v>
      </c>
      <c r="T175" s="217">
        <f>S175*H175</f>
        <v>0</v>
      </c>
      <c r="AR175" s="25" t="s">
        <v>338</v>
      </c>
      <c r="AT175" s="25" t="s">
        <v>333</v>
      </c>
      <c r="AU175" s="25" t="s">
        <v>29</v>
      </c>
      <c r="AY175" s="25" t="s">
        <v>331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25" t="s">
        <v>29</v>
      </c>
      <c r="BK175" s="218">
        <f>ROUND(I175*H175,2)</f>
        <v>0</v>
      </c>
      <c r="BL175" s="25" t="s">
        <v>338</v>
      </c>
      <c r="BM175" s="25" t="s">
        <v>2503</v>
      </c>
    </row>
    <row r="176" spans="2:65" s="14" customFormat="1" ht="13.5">
      <c r="B176" s="241"/>
      <c r="C176" s="242"/>
      <c r="D176" s="221" t="s">
        <v>340</v>
      </c>
      <c r="E176" s="243" t="s">
        <v>36</v>
      </c>
      <c r="F176" s="244" t="s">
        <v>2438</v>
      </c>
      <c r="G176" s="242"/>
      <c r="H176" s="245">
        <v>1</v>
      </c>
      <c r="I176" s="246"/>
      <c r="J176" s="242"/>
      <c r="K176" s="242"/>
      <c r="L176" s="247"/>
      <c r="M176" s="248"/>
      <c r="N176" s="249"/>
      <c r="O176" s="249"/>
      <c r="P176" s="249"/>
      <c r="Q176" s="249"/>
      <c r="R176" s="249"/>
      <c r="S176" s="249"/>
      <c r="T176" s="250"/>
      <c r="AT176" s="251" t="s">
        <v>340</v>
      </c>
      <c r="AU176" s="251" t="s">
        <v>29</v>
      </c>
      <c r="AV176" s="14" t="s">
        <v>89</v>
      </c>
      <c r="AW176" s="14" t="s">
        <v>43</v>
      </c>
      <c r="AX176" s="14" t="s">
        <v>29</v>
      </c>
      <c r="AY176" s="251" t="s">
        <v>331</v>
      </c>
    </row>
    <row r="177" spans="2:65" s="11" customFormat="1" ht="37.35" customHeight="1">
      <c r="B177" s="191"/>
      <c r="C177" s="192"/>
      <c r="D177" s="193" t="s">
        <v>79</v>
      </c>
      <c r="E177" s="194" t="s">
        <v>2504</v>
      </c>
      <c r="F177" s="194" t="s">
        <v>2505</v>
      </c>
      <c r="G177" s="192"/>
      <c r="H177" s="192"/>
      <c r="I177" s="195"/>
      <c r="J177" s="196">
        <f>BK177</f>
        <v>0</v>
      </c>
      <c r="K177" s="192"/>
      <c r="L177" s="197"/>
      <c r="M177" s="198"/>
      <c r="N177" s="199"/>
      <c r="O177" s="199"/>
      <c r="P177" s="200">
        <f>SUM(P178:P181)</f>
        <v>0</v>
      </c>
      <c r="Q177" s="199"/>
      <c r="R177" s="200">
        <f>SUM(R178:R181)</f>
        <v>0.58299999999999996</v>
      </c>
      <c r="S177" s="199"/>
      <c r="T177" s="201">
        <f>SUM(T178:T181)</f>
        <v>0</v>
      </c>
      <c r="AR177" s="202" t="s">
        <v>29</v>
      </c>
      <c r="AT177" s="203" t="s">
        <v>79</v>
      </c>
      <c r="AU177" s="203" t="s">
        <v>80</v>
      </c>
      <c r="AY177" s="202" t="s">
        <v>331</v>
      </c>
      <c r="BK177" s="204">
        <f>SUM(BK178:BK181)</f>
        <v>0</v>
      </c>
    </row>
    <row r="178" spans="2:65" s="1" customFormat="1" ht="38.25" customHeight="1">
      <c r="B178" s="43"/>
      <c r="C178" s="207" t="s">
        <v>556</v>
      </c>
      <c r="D178" s="207" t="s">
        <v>333</v>
      </c>
      <c r="E178" s="208" t="s">
        <v>2506</v>
      </c>
      <c r="F178" s="209" t="s">
        <v>2507</v>
      </c>
      <c r="G178" s="210" t="s">
        <v>484</v>
      </c>
      <c r="H178" s="211">
        <v>1</v>
      </c>
      <c r="I178" s="212"/>
      <c r="J178" s="213">
        <f>ROUND(I178*H178,2)</f>
        <v>0</v>
      </c>
      <c r="K178" s="209" t="s">
        <v>36</v>
      </c>
      <c r="L178" s="63"/>
      <c r="M178" s="214" t="s">
        <v>36</v>
      </c>
      <c r="N178" s="215" t="s">
        <v>51</v>
      </c>
      <c r="O178" s="44"/>
      <c r="P178" s="216">
        <f>O178*H178</f>
        <v>0</v>
      </c>
      <c r="Q178" s="216">
        <v>0</v>
      </c>
      <c r="R178" s="216">
        <f>Q178*H178</f>
        <v>0</v>
      </c>
      <c r="S178" s="216">
        <v>0</v>
      </c>
      <c r="T178" s="217">
        <f>S178*H178</f>
        <v>0</v>
      </c>
      <c r="AR178" s="25" t="s">
        <v>338</v>
      </c>
      <c r="AT178" s="25" t="s">
        <v>333</v>
      </c>
      <c r="AU178" s="25" t="s">
        <v>29</v>
      </c>
      <c r="AY178" s="25" t="s">
        <v>331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25" t="s">
        <v>29</v>
      </c>
      <c r="BK178" s="218">
        <f>ROUND(I178*H178,2)</f>
        <v>0</v>
      </c>
      <c r="BL178" s="25" t="s">
        <v>338</v>
      </c>
      <c r="BM178" s="25" t="s">
        <v>2508</v>
      </c>
    </row>
    <row r="179" spans="2:65" s="14" customFormat="1" ht="13.5">
      <c r="B179" s="241"/>
      <c r="C179" s="242"/>
      <c r="D179" s="221" t="s">
        <v>340</v>
      </c>
      <c r="E179" s="243" t="s">
        <v>36</v>
      </c>
      <c r="F179" s="244" t="s">
        <v>2438</v>
      </c>
      <c r="G179" s="242"/>
      <c r="H179" s="245">
        <v>1</v>
      </c>
      <c r="I179" s="246"/>
      <c r="J179" s="242"/>
      <c r="K179" s="242"/>
      <c r="L179" s="247"/>
      <c r="M179" s="248"/>
      <c r="N179" s="249"/>
      <c r="O179" s="249"/>
      <c r="P179" s="249"/>
      <c r="Q179" s="249"/>
      <c r="R179" s="249"/>
      <c r="S179" s="249"/>
      <c r="T179" s="250"/>
      <c r="AT179" s="251" t="s">
        <v>340</v>
      </c>
      <c r="AU179" s="251" t="s">
        <v>29</v>
      </c>
      <c r="AV179" s="14" t="s">
        <v>89</v>
      </c>
      <c r="AW179" s="14" t="s">
        <v>43</v>
      </c>
      <c r="AX179" s="14" t="s">
        <v>29</v>
      </c>
      <c r="AY179" s="251" t="s">
        <v>331</v>
      </c>
    </row>
    <row r="180" spans="2:65" s="1" customFormat="1" ht="38.25" customHeight="1">
      <c r="B180" s="43"/>
      <c r="C180" s="207" t="s">
        <v>564</v>
      </c>
      <c r="D180" s="207" t="s">
        <v>333</v>
      </c>
      <c r="E180" s="208" t="s">
        <v>2509</v>
      </c>
      <c r="F180" s="209" t="s">
        <v>2510</v>
      </c>
      <c r="G180" s="210" t="s">
        <v>484</v>
      </c>
      <c r="H180" s="211">
        <v>1</v>
      </c>
      <c r="I180" s="212"/>
      <c r="J180" s="213">
        <f>ROUND(I180*H180,2)</f>
        <v>0</v>
      </c>
      <c r="K180" s="209" t="s">
        <v>36</v>
      </c>
      <c r="L180" s="63"/>
      <c r="M180" s="214" t="s">
        <v>36</v>
      </c>
      <c r="N180" s="215" t="s">
        <v>51</v>
      </c>
      <c r="O180" s="44"/>
      <c r="P180" s="216">
        <f>O180*H180</f>
        <v>0</v>
      </c>
      <c r="Q180" s="216">
        <v>0.58299999999999996</v>
      </c>
      <c r="R180" s="216">
        <f>Q180*H180</f>
        <v>0.58299999999999996</v>
      </c>
      <c r="S180" s="216">
        <v>0</v>
      </c>
      <c r="T180" s="217">
        <f>S180*H180</f>
        <v>0</v>
      </c>
      <c r="AR180" s="25" t="s">
        <v>437</v>
      </c>
      <c r="AT180" s="25" t="s">
        <v>333</v>
      </c>
      <c r="AU180" s="25" t="s">
        <v>29</v>
      </c>
      <c r="AY180" s="25" t="s">
        <v>331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25" t="s">
        <v>29</v>
      </c>
      <c r="BK180" s="218">
        <f>ROUND(I180*H180,2)</f>
        <v>0</v>
      </c>
      <c r="BL180" s="25" t="s">
        <v>437</v>
      </c>
      <c r="BM180" s="25" t="s">
        <v>2511</v>
      </c>
    </row>
    <row r="181" spans="2:65" s="14" customFormat="1" ht="13.5">
      <c r="B181" s="241"/>
      <c r="C181" s="242"/>
      <c r="D181" s="221" t="s">
        <v>340</v>
      </c>
      <c r="E181" s="243" t="s">
        <v>36</v>
      </c>
      <c r="F181" s="244" t="s">
        <v>2438</v>
      </c>
      <c r="G181" s="242"/>
      <c r="H181" s="245">
        <v>1</v>
      </c>
      <c r="I181" s="246"/>
      <c r="J181" s="242"/>
      <c r="K181" s="242"/>
      <c r="L181" s="247"/>
      <c r="M181" s="248"/>
      <c r="N181" s="249"/>
      <c r="O181" s="249"/>
      <c r="P181" s="249"/>
      <c r="Q181" s="249"/>
      <c r="R181" s="249"/>
      <c r="S181" s="249"/>
      <c r="T181" s="250"/>
      <c r="AT181" s="251" t="s">
        <v>340</v>
      </c>
      <c r="AU181" s="251" t="s">
        <v>29</v>
      </c>
      <c r="AV181" s="14" t="s">
        <v>89</v>
      </c>
      <c r="AW181" s="14" t="s">
        <v>43</v>
      </c>
      <c r="AX181" s="14" t="s">
        <v>29</v>
      </c>
      <c r="AY181" s="251" t="s">
        <v>331</v>
      </c>
    </row>
    <row r="182" spans="2:65" s="11" customFormat="1" ht="37.35" customHeight="1">
      <c r="B182" s="191"/>
      <c r="C182" s="192"/>
      <c r="D182" s="193" t="s">
        <v>79</v>
      </c>
      <c r="E182" s="194" t="s">
        <v>2512</v>
      </c>
      <c r="F182" s="194" t="s">
        <v>2513</v>
      </c>
      <c r="G182" s="192"/>
      <c r="H182" s="192"/>
      <c r="I182" s="195"/>
      <c r="J182" s="196">
        <f>BK182</f>
        <v>0</v>
      </c>
      <c r="K182" s="192"/>
      <c r="L182" s="197"/>
      <c r="M182" s="198"/>
      <c r="N182" s="199"/>
      <c r="O182" s="199"/>
      <c r="P182" s="200">
        <f>SUM(P183:P207)</f>
        <v>0</v>
      </c>
      <c r="Q182" s="199"/>
      <c r="R182" s="200">
        <f>SUM(R183:R207)</f>
        <v>1.6378499999999998</v>
      </c>
      <c r="S182" s="199"/>
      <c r="T182" s="201">
        <f>SUM(T183:T207)</f>
        <v>0</v>
      </c>
      <c r="AR182" s="202" t="s">
        <v>29</v>
      </c>
      <c r="AT182" s="203" t="s">
        <v>79</v>
      </c>
      <c r="AU182" s="203" t="s">
        <v>80</v>
      </c>
      <c r="AY182" s="202" t="s">
        <v>331</v>
      </c>
      <c r="BK182" s="204">
        <f>SUM(BK183:BK207)</f>
        <v>0</v>
      </c>
    </row>
    <row r="183" spans="2:65" s="1" customFormat="1" ht="25.5" customHeight="1">
      <c r="B183" s="43"/>
      <c r="C183" s="207" t="s">
        <v>584</v>
      </c>
      <c r="D183" s="207" t="s">
        <v>333</v>
      </c>
      <c r="E183" s="208" t="s">
        <v>2514</v>
      </c>
      <c r="F183" s="209" t="s">
        <v>2515</v>
      </c>
      <c r="G183" s="210" t="s">
        <v>484</v>
      </c>
      <c r="H183" s="211">
        <v>2</v>
      </c>
      <c r="I183" s="212"/>
      <c r="J183" s="213">
        <f>ROUND(I183*H183,2)</f>
        <v>0</v>
      </c>
      <c r="K183" s="209" t="s">
        <v>36</v>
      </c>
      <c r="L183" s="63"/>
      <c r="M183" s="214" t="s">
        <v>36</v>
      </c>
      <c r="N183" s="215" t="s">
        <v>51</v>
      </c>
      <c r="O183" s="44"/>
      <c r="P183" s="216">
        <f>O183*H183</f>
        <v>0</v>
      </c>
      <c r="Q183" s="216">
        <v>0</v>
      </c>
      <c r="R183" s="216">
        <f>Q183*H183</f>
        <v>0</v>
      </c>
      <c r="S183" s="216">
        <v>0</v>
      </c>
      <c r="T183" s="217">
        <f>S183*H183</f>
        <v>0</v>
      </c>
      <c r="AR183" s="25" t="s">
        <v>780</v>
      </c>
      <c r="AT183" s="25" t="s">
        <v>333</v>
      </c>
      <c r="AU183" s="25" t="s">
        <v>29</v>
      </c>
      <c r="AY183" s="25" t="s">
        <v>331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25" t="s">
        <v>29</v>
      </c>
      <c r="BK183" s="218">
        <f>ROUND(I183*H183,2)</f>
        <v>0</v>
      </c>
      <c r="BL183" s="25" t="s">
        <v>780</v>
      </c>
      <c r="BM183" s="25" t="s">
        <v>2516</v>
      </c>
    </row>
    <row r="184" spans="2:65" s="12" customFormat="1" ht="13.5">
      <c r="B184" s="219"/>
      <c r="C184" s="220"/>
      <c r="D184" s="221" t="s">
        <v>340</v>
      </c>
      <c r="E184" s="222" t="s">
        <v>36</v>
      </c>
      <c r="F184" s="223" t="s">
        <v>2517</v>
      </c>
      <c r="G184" s="220"/>
      <c r="H184" s="222" t="s">
        <v>36</v>
      </c>
      <c r="I184" s="224"/>
      <c r="J184" s="220"/>
      <c r="K184" s="220"/>
      <c r="L184" s="225"/>
      <c r="M184" s="226"/>
      <c r="N184" s="227"/>
      <c r="O184" s="227"/>
      <c r="P184" s="227"/>
      <c r="Q184" s="227"/>
      <c r="R184" s="227"/>
      <c r="S184" s="227"/>
      <c r="T184" s="228"/>
      <c r="AT184" s="229" t="s">
        <v>340</v>
      </c>
      <c r="AU184" s="229" t="s">
        <v>29</v>
      </c>
      <c r="AV184" s="12" t="s">
        <v>29</v>
      </c>
      <c r="AW184" s="12" t="s">
        <v>43</v>
      </c>
      <c r="AX184" s="12" t="s">
        <v>80</v>
      </c>
      <c r="AY184" s="229" t="s">
        <v>331</v>
      </c>
    </row>
    <row r="185" spans="2:65" s="12" customFormat="1" ht="13.5">
      <c r="B185" s="219"/>
      <c r="C185" s="220"/>
      <c r="D185" s="221" t="s">
        <v>340</v>
      </c>
      <c r="E185" s="222" t="s">
        <v>36</v>
      </c>
      <c r="F185" s="223" t="s">
        <v>2518</v>
      </c>
      <c r="G185" s="220"/>
      <c r="H185" s="222" t="s">
        <v>36</v>
      </c>
      <c r="I185" s="224"/>
      <c r="J185" s="220"/>
      <c r="K185" s="220"/>
      <c r="L185" s="225"/>
      <c r="M185" s="226"/>
      <c r="N185" s="227"/>
      <c r="O185" s="227"/>
      <c r="P185" s="227"/>
      <c r="Q185" s="227"/>
      <c r="R185" s="227"/>
      <c r="S185" s="227"/>
      <c r="T185" s="228"/>
      <c r="AT185" s="229" t="s">
        <v>340</v>
      </c>
      <c r="AU185" s="229" t="s">
        <v>29</v>
      </c>
      <c r="AV185" s="12" t="s">
        <v>29</v>
      </c>
      <c r="AW185" s="12" t="s">
        <v>43</v>
      </c>
      <c r="AX185" s="12" t="s">
        <v>80</v>
      </c>
      <c r="AY185" s="229" t="s">
        <v>331</v>
      </c>
    </row>
    <row r="186" spans="2:65" s="12" customFormat="1" ht="13.5">
      <c r="B186" s="219"/>
      <c r="C186" s="220"/>
      <c r="D186" s="221" t="s">
        <v>340</v>
      </c>
      <c r="E186" s="222" t="s">
        <v>36</v>
      </c>
      <c r="F186" s="223" t="s">
        <v>2519</v>
      </c>
      <c r="G186" s="220"/>
      <c r="H186" s="222" t="s">
        <v>36</v>
      </c>
      <c r="I186" s="224"/>
      <c r="J186" s="220"/>
      <c r="K186" s="220"/>
      <c r="L186" s="225"/>
      <c r="M186" s="226"/>
      <c r="N186" s="227"/>
      <c r="O186" s="227"/>
      <c r="P186" s="227"/>
      <c r="Q186" s="227"/>
      <c r="R186" s="227"/>
      <c r="S186" s="227"/>
      <c r="T186" s="228"/>
      <c r="AT186" s="229" t="s">
        <v>340</v>
      </c>
      <c r="AU186" s="229" t="s">
        <v>29</v>
      </c>
      <c r="AV186" s="12" t="s">
        <v>29</v>
      </c>
      <c r="AW186" s="12" t="s">
        <v>43</v>
      </c>
      <c r="AX186" s="12" t="s">
        <v>80</v>
      </c>
      <c r="AY186" s="229" t="s">
        <v>331</v>
      </c>
    </row>
    <row r="187" spans="2:65" s="12" customFormat="1" ht="13.5">
      <c r="B187" s="219"/>
      <c r="C187" s="220"/>
      <c r="D187" s="221" t="s">
        <v>340</v>
      </c>
      <c r="E187" s="222" t="s">
        <v>36</v>
      </c>
      <c r="F187" s="223" t="s">
        <v>785</v>
      </c>
      <c r="G187" s="220"/>
      <c r="H187" s="222" t="s">
        <v>36</v>
      </c>
      <c r="I187" s="224"/>
      <c r="J187" s="220"/>
      <c r="K187" s="220"/>
      <c r="L187" s="225"/>
      <c r="M187" s="226"/>
      <c r="N187" s="227"/>
      <c r="O187" s="227"/>
      <c r="P187" s="227"/>
      <c r="Q187" s="227"/>
      <c r="R187" s="227"/>
      <c r="S187" s="227"/>
      <c r="T187" s="228"/>
      <c r="AT187" s="229" t="s">
        <v>340</v>
      </c>
      <c r="AU187" s="229" t="s">
        <v>29</v>
      </c>
      <c r="AV187" s="12" t="s">
        <v>29</v>
      </c>
      <c r="AW187" s="12" t="s">
        <v>43</v>
      </c>
      <c r="AX187" s="12" t="s">
        <v>80</v>
      </c>
      <c r="AY187" s="229" t="s">
        <v>331</v>
      </c>
    </row>
    <row r="188" spans="2:65" s="14" customFormat="1" ht="13.5">
      <c r="B188" s="241"/>
      <c r="C188" s="242"/>
      <c r="D188" s="221" t="s">
        <v>340</v>
      </c>
      <c r="E188" s="243" t="s">
        <v>36</v>
      </c>
      <c r="F188" s="244" t="s">
        <v>89</v>
      </c>
      <c r="G188" s="242"/>
      <c r="H188" s="245">
        <v>2</v>
      </c>
      <c r="I188" s="246"/>
      <c r="J188" s="242"/>
      <c r="K188" s="242"/>
      <c r="L188" s="247"/>
      <c r="M188" s="248"/>
      <c r="N188" s="249"/>
      <c r="O188" s="249"/>
      <c r="P188" s="249"/>
      <c r="Q188" s="249"/>
      <c r="R188" s="249"/>
      <c r="S188" s="249"/>
      <c r="T188" s="250"/>
      <c r="AT188" s="251" t="s">
        <v>340</v>
      </c>
      <c r="AU188" s="251" t="s">
        <v>29</v>
      </c>
      <c r="AV188" s="14" t="s">
        <v>89</v>
      </c>
      <c r="AW188" s="14" t="s">
        <v>43</v>
      </c>
      <c r="AX188" s="14" t="s">
        <v>29</v>
      </c>
      <c r="AY188" s="251" t="s">
        <v>331</v>
      </c>
    </row>
    <row r="189" spans="2:65" s="1" customFormat="1" ht="25.5" customHeight="1">
      <c r="B189" s="43"/>
      <c r="C189" s="207" t="s">
        <v>588</v>
      </c>
      <c r="D189" s="207" t="s">
        <v>333</v>
      </c>
      <c r="E189" s="208" t="s">
        <v>2520</v>
      </c>
      <c r="F189" s="209" t="s">
        <v>2521</v>
      </c>
      <c r="G189" s="210" t="s">
        <v>484</v>
      </c>
      <c r="H189" s="211">
        <v>5</v>
      </c>
      <c r="I189" s="212"/>
      <c r="J189" s="213">
        <f>ROUND(I189*H189,2)</f>
        <v>0</v>
      </c>
      <c r="K189" s="209" t="s">
        <v>337</v>
      </c>
      <c r="L189" s="63"/>
      <c r="M189" s="214" t="s">
        <v>36</v>
      </c>
      <c r="N189" s="215" t="s">
        <v>51</v>
      </c>
      <c r="O189" s="44"/>
      <c r="P189" s="216">
        <f>O189*H189</f>
        <v>0</v>
      </c>
      <c r="Q189" s="216">
        <v>0.11241</v>
      </c>
      <c r="R189" s="216">
        <f>Q189*H189</f>
        <v>0.56204999999999994</v>
      </c>
      <c r="S189" s="216">
        <v>0</v>
      </c>
      <c r="T189" s="217">
        <f>S189*H189</f>
        <v>0</v>
      </c>
      <c r="AR189" s="25" t="s">
        <v>338</v>
      </c>
      <c r="AT189" s="25" t="s">
        <v>333</v>
      </c>
      <c r="AU189" s="25" t="s">
        <v>29</v>
      </c>
      <c r="AY189" s="25" t="s">
        <v>331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25" t="s">
        <v>29</v>
      </c>
      <c r="BK189" s="218">
        <f>ROUND(I189*H189,2)</f>
        <v>0</v>
      </c>
      <c r="BL189" s="25" t="s">
        <v>338</v>
      </c>
      <c r="BM189" s="25" t="s">
        <v>2522</v>
      </c>
    </row>
    <row r="190" spans="2:65" s="12" customFormat="1" ht="13.5">
      <c r="B190" s="219"/>
      <c r="C190" s="220"/>
      <c r="D190" s="221" t="s">
        <v>340</v>
      </c>
      <c r="E190" s="222" t="s">
        <v>36</v>
      </c>
      <c r="F190" s="223" t="s">
        <v>2412</v>
      </c>
      <c r="G190" s="220"/>
      <c r="H190" s="222" t="s">
        <v>36</v>
      </c>
      <c r="I190" s="224"/>
      <c r="J190" s="220"/>
      <c r="K190" s="220"/>
      <c r="L190" s="225"/>
      <c r="M190" s="226"/>
      <c r="N190" s="227"/>
      <c r="O190" s="227"/>
      <c r="P190" s="227"/>
      <c r="Q190" s="227"/>
      <c r="R190" s="227"/>
      <c r="S190" s="227"/>
      <c r="T190" s="228"/>
      <c r="AT190" s="229" t="s">
        <v>340</v>
      </c>
      <c r="AU190" s="229" t="s">
        <v>29</v>
      </c>
      <c r="AV190" s="12" t="s">
        <v>29</v>
      </c>
      <c r="AW190" s="12" t="s">
        <v>43</v>
      </c>
      <c r="AX190" s="12" t="s">
        <v>80</v>
      </c>
      <c r="AY190" s="229" t="s">
        <v>331</v>
      </c>
    </row>
    <row r="191" spans="2:65" s="14" customFormat="1" ht="13.5">
      <c r="B191" s="241"/>
      <c r="C191" s="242"/>
      <c r="D191" s="221" t="s">
        <v>340</v>
      </c>
      <c r="E191" s="243" t="s">
        <v>36</v>
      </c>
      <c r="F191" s="244" t="s">
        <v>2523</v>
      </c>
      <c r="G191" s="242"/>
      <c r="H191" s="245">
        <v>2</v>
      </c>
      <c r="I191" s="246"/>
      <c r="J191" s="242"/>
      <c r="K191" s="242"/>
      <c r="L191" s="247"/>
      <c r="M191" s="248"/>
      <c r="N191" s="249"/>
      <c r="O191" s="249"/>
      <c r="P191" s="249"/>
      <c r="Q191" s="249"/>
      <c r="R191" s="249"/>
      <c r="S191" s="249"/>
      <c r="T191" s="250"/>
      <c r="AT191" s="251" t="s">
        <v>340</v>
      </c>
      <c r="AU191" s="251" t="s">
        <v>29</v>
      </c>
      <c r="AV191" s="14" t="s">
        <v>89</v>
      </c>
      <c r="AW191" s="14" t="s">
        <v>43</v>
      </c>
      <c r="AX191" s="14" t="s">
        <v>80</v>
      </c>
      <c r="AY191" s="251" t="s">
        <v>331</v>
      </c>
    </row>
    <row r="192" spans="2:65" s="14" customFormat="1" ht="13.5">
      <c r="B192" s="241"/>
      <c r="C192" s="242"/>
      <c r="D192" s="221" t="s">
        <v>340</v>
      </c>
      <c r="E192" s="243" t="s">
        <v>36</v>
      </c>
      <c r="F192" s="244" t="s">
        <v>2524</v>
      </c>
      <c r="G192" s="242"/>
      <c r="H192" s="245">
        <v>1</v>
      </c>
      <c r="I192" s="246"/>
      <c r="J192" s="242"/>
      <c r="K192" s="242"/>
      <c r="L192" s="247"/>
      <c r="M192" s="248"/>
      <c r="N192" s="249"/>
      <c r="O192" s="249"/>
      <c r="P192" s="249"/>
      <c r="Q192" s="249"/>
      <c r="R192" s="249"/>
      <c r="S192" s="249"/>
      <c r="T192" s="250"/>
      <c r="AT192" s="251" t="s">
        <v>340</v>
      </c>
      <c r="AU192" s="251" t="s">
        <v>29</v>
      </c>
      <c r="AV192" s="14" t="s">
        <v>89</v>
      </c>
      <c r="AW192" s="14" t="s">
        <v>43</v>
      </c>
      <c r="AX192" s="14" t="s">
        <v>80</v>
      </c>
      <c r="AY192" s="251" t="s">
        <v>331</v>
      </c>
    </row>
    <row r="193" spans="2:65" s="14" customFormat="1" ht="13.5">
      <c r="B193" s="241"/>
      <c r="C193" s="242"/>
      <c r="D193" s="221" t="s">
        <v>340</v>
      </c>
      <c r="E193" s="243" t="s">
        <v>36</v>
      </c>
      <c r="F193" s="244" t="s">
        <v>2525</v>
      </c>
      <c r="G193" s="242"/>
      <c r="H193" s="245">
        <v>2</v>
      </c>
      <c r="I193" s="246"/>
      <c r="J193" s="242"/>
      <c r="K193" s="242"/>
      <c r="L193" s="247"/>
      <c r="M193" s="248"/>
      <c r="N193" s="249"/>
      <c r="O193" s="249"/>
      <c r="P193" s="249"/>
      <c r="Q193" s="249"/>
      <c r="R193" s="249"/>
      <c r="S193" s="249"/>
      <c r="T193" s="250"/>
      <c r="AT193" s="251" t="s">
        <v>340</v>
      </c>
      <c r="AU193" s="251" t="s">
        <v>29</v>
      </c>
      <c r="AV193" s="14" t="s">
        <v>89</v>
      </c>
      <c r="AW193" s="14" t="s">
        <v>43</v>
      </c>
      <c r="AX193" s="14" t="s">
        <v>80</v>
      </c>
      <c r="AY193" s="251" t="s">
        <v>331</v>
      </c>
    </row>
    <row r="194" spans="2:65" s="15" customFormat="1" ht="13.5">
      <c r="B194" s="252"/>
      <c r="C194" s="253"/>
      <c r="D194" s="221" t="s">
        <v>340</v>
      </c>
      <c r="E194" s="254" t="s">
        <v>36</v>
      </c>
      <c r="F194" s="255" t="s">
        <v>350</v>
      </c>
      <c r="G194" s="253"/>
      <c r="H194" s="256">
        <v>5</v>
      </c>
      <c r="I194" s="257"/>
      <c r="J194" s="253"/>
      <c r="K194" s="253"/>
      <c r="L194" s="258"/>
      <c r="M194" s="259"/>
      <c r="N194" s="260"/>
      <c r="O194" s="260"/>
      <c r="P194" s="260"/>
      <c r="Q194" s="260"/>
      <c r="R194" s="260"/>
      <c r="S194" s="260"/>
      <c r="T194" s="261"/>
      <c r="AT194" s="262" t="s">
        <v>340</v>
      </c>
      <c r="AU194" s="262" t="s">
        <v>29</v>
      </c>
      <c r="AV194" s="15" t="s">
        <v>338</v>
      </c>
      <c r="AW194" s="15" t="s">
        <v>43</v>
      </c>
      <c r="AX194" s="15" t="s">
        <v>29</v>
      </c>
      <c r="AY194" s="262" t="s">
        <v>331</v>
      </c>
    </row>
    <row r="195" spans="2:65" s="1" customFormat="1" ht="25.5" customHeight="1">
      <c r="B195" s="43"/>
      <c r="C195" s="207" t="s">
        <v>599</v>
      </c>
      <c r="D195" s="207" t="s">
        <v>333</v>
      </c>
      <c r="E195" s="208" t="s">
        <v>2526</v>
      </c>
      <c r="F195" s="209" t="s">
        <v>2527</v>
      </c>
      <c r="G195" s="210" t="s">
        <v>484</v>
      </c>
      <c r="H195" s="211">
        <v>4</v>
      </c>
      <c r="I195" s="212"/>
      <c r="J195" s="213">
        <f>ROUND(I195*H195,2)</f>
        <v>0</v>
      </c>
      <c r="K195" s="209" t="s">
        <v>337</v>
      </c>
      <c r="L195" s="63"/>
      <c r="M195" s="214" t="s">
        <v>36</v>
      </c>
      <c r="N195" s="215" t="s">
        <v>51</v>
      </c>
      <c r="O195" s="44"/>
      <c r="P195" s="216">
        <f>O195*H195</f>
        <v>0</v>
      </c>
      <c r="Q195" s="216">
        <v>6.9999999999999999E-4</v>
      </c>
      <c r="R195" s="216">
        <f>Q195*H195</f>
        <v>2.8E-3</v>
      </c>
      <c r="S195" s="216">
        <v>0</v>
      </c>
      <c r="T195" s="217">
        <f>S195*H195</f>
        <v>0</v>
      </c>
      <c r="AR195" s="25" t="s">
        <v>338</v>
      </c>
      <c r="AT195" s="25" t="s">
        <v>333</v>
      </c>
      <c r="AU195" s="25" t="s">
        <v>29</v>
      </c>
      <c r="AY195" s="25" t="s">
        <v>331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25" t="s">
        <v>29</v>
      </c>
      <c r="BK195" s="218">
        <f>ROUND(I195*H195,2)</f>
        <v>0</v>
      </c>
      <c r="BL195" s="25" t="s">
        <v>338</v>
      </c>
      <c r="BM195" s="25" t="s">
        <v>2528</v>
      </c>
    </row>
    <row r="196" spans="2:65" s="12" customFormat="1" ht="13.5">
      <c r="B196" s="219"/>
      <c r="C196" s="220"/>
      <c r="D196" s="221" t="s">
        <v>340</v>
      </c>
      <c r="E196" s="222" t="s">
        <v>36</v>
      </c>
      <c r="F196" s="223" t="s">
        <v>2412</v>
      </c>
      <c r="G196" s="220"/>
      <c r="H196" s="222" t="s">
        <v>36</v>
      </c>
      <c r="I196" s="224"/>
      <c r="J196" s="220"/>
      <c r="K196" s="220"/>
      <c r="L196" s="225"/>
      <c r="M196" s="226"/>
      <c r="N196" s="227"/>
      <c r="O196" s="227"/>
      <c r="P196" s="227"/>
      <c r="Q196" s="227"/>
      <c r="R196" s="227"/>
      <c r="S196" s="227"/>
      <c r="T196" s="228"/>
      <c r="AT196" s="229" t="s">
        <v>340</v>
      </c>
      <c r="AU196" s="229" t="s">
        <v>29</v>
      </c>
      <c r="AV196" s="12" t="s">
        <v>29</v>
      </c>
      <c r="AW196" s="12" t="s">
        <v>43</v>
      </c>
      <c r="AX196" s="12" t="s">
        <v>80</v>
      </c>
      <c r="AY196" s="229" t="s">
        <v>331</v>
      </c>
    </row>
    <row r="197" spans="2:65" s="14" customFormat="1" ht="13.5">
      <c r="B197" s="241"/>
      <c r="C197" s="242"/>
      <c r="D197" s="221" t="s">
        <v>340</v>
      </c>
      <c r="E197" s="243" t="s">
        <v>36</v>
      </c>
      <c r="F197" s="244" t="s">
        <v>2529</v>
      </c>
      <c r="G197" s="242"/>
      <c r="H197" s="245">
        <v>2</v>
      </c>
      <c r="I197" s="246"/>
      <c r="J197" s="242"/>
      <c r="K197" s="242"/>
      <c r="L197" s="247"/>
      <c r="M197" s="248"/>
      <c r="N197" s="249"/>
      <c r="O197" s="249"/>
      <c r="P197" s="249"/>
      <c r="Q197" s="249"/>
      <c r="R197" s="249"/>
      <c r="S197" s="249"/>
      <c r="T197" s="250"/>
      <c r="AT197" s="251" t="s">
        <v>340</v>
      </c>
      <c r="AU197" s="251" t="s">
        <v>29</v>
      </c>
      <c r="AV197" s="14" t="s">
        <v>89</v>
      </c>
      <c r="AW197" s="14" t="s">
        <v>43</v>
      </c>
      <c r="AX197" s="14" t="s">
        <v>80</v>
      </c>
      <c r="AY197" s="251" t="s">
        <v>331</v>
      </c>
    </row>
    <row r="198" spans="2:65" s="14" customFormat="1" ht="13.5">
      <c r="B198" s="241"/>
      <c r="C198" s="242"/>
      <c r="D198" s="221" t="s">
        <v>340</v>
      </c>
      <c r="E198" s="243" t="s">
        <v>36</v>
      </c>
      <c r="F198" s="244" t="s">
        <v>2530</v>
      </c>
      <c r="G198" s="242"/>
      <c r="H198" s="245">
        <v>2</v>
      </c>
      <c r="I198" s="246"/>
      <c r="J198" s="242"/>
      <c r="K198" s="242"/>
      <c r="L198" s="247"/>
      <c r="M198" s="248"/>
      <c r="N198" s="249"/>
      <c r="O198" s="249"/>
      <c r="P198" s="249"/>
      <c r="Q198" s="249"/>
      <c r="R198" s="249"/>
      <c r="S198" s="249"/>
      <c r="T198" s="250"/>
      <c r="AT198" s="251" t="s">
        <v>340</v>
      </c>
      <c r="AU198" s="251" t="s">
        <v>29</v>
      </c>
      <c r="AV198" s="14" t="s">
        <v>89</v>
      </c>
      <c r="AW198" s="14" t="s">
        <v>43</v>
      </c>
      <c r="AX198" s="14" t="s">
        <v>80</v>
      </c>
      <c r="AY198" s="251" t="s">
        <v>331</v>
      </c>
    </row>
    <row r="199" spans="2:65" s="15" customFormat="1" ht="13.5">
      <c r="B199" s="252"/>
      <c r="C199" s="253"/>
      <c r="D199" s="221" t="s">
        <v>340</v>
      </c>
      <c r="E199" s="254" t="s">
        <v>36</v>
      </c>
      <c r="F199" s="255" t="s">
        <v>350</v>
      </c>
      <c r="G199" s="253"/>
      <c r="H199" s="256">
        <v>4</v>
      </c>
      <c r="I199" s="257"/>
      <c r="J199" s="253"/>
      <c r="K199" s="253"/>
      <c r="L199" s="258"/>
      <c r="M199" s="259"/>
      <c r="N199" s="260"/>
      <c r="O199" s="260"/>
      <c r="P199" s="260"/>
      <c r="Q199" s="260"/>
      <c r="R199" s="260"/>
      <c r="S199" s="260"/>
      <c r="T199" s="261"/>
      <c r="AT199" s="262" t="s">
        <v>340</v>
      </c>
      <c r="AU199" s="262" t="s">
        <v>29</v>
      </c>
      <c r="AV199" s="15" t="s">
        <v>338</v>
      </c>
      <c r="AW199" s="15" t="s">
        <v>43</v>
      </c>
      <c r="AX199" s="15" t="s">
        <v>29</v>
      </c>
      <c r="AY199" s="262" t="s">
        <v>331</v>
      </c>
    </row>
    <row r="200" spans="2:65" s="1" customFormat="1" ht="16.5" customHeight="1">
      <c r="B200" s="43"/>
      <c r="C200" s="207" t="s">
        <v>603</v>
      </c>
      <c r="D200" s="207" t="s">
        <v>333</v>
      </c>
      <c r="E200" s="208" t="s">
        <v>2531</v>
      </c>
      <c r="F200" s="209" t="s">
        <v>2532</v>
      </c>
      <c r="G200" s="210" t="s">
        <v>484</v>
      </c>
      <c r="H200" s="211">
        <v>1</v>
      </c>
      <c r="I200" s="212"/>
      <c r="J200" s="213">
        <f>ROUND(I200*H200,2)</f>
        <v>0</v>
      </c>
      <c r="K200" s="209" t="s">
        <v>337</v>
      </c>
      <c r="L200" s="63"/>
      <c r="M200" s="214" t="s">
        <v>36</v>
      </c>
      <c r="N200" s="215" t="s">
        <v>51</v>
      </c>
      <c r="O200" s="44"/>
      <c r="P200" s="216">
        <f>O200*H200</f>
        <v>0</v>
      </c>
      <c r="Q200" s="216">
        <v>0</v>
      </c>
      <c r="R200" s="216">
        <f>Q200*H200</f>
        <v>0</v>
      </c>
      <c r="S200" s="216">
        <v>0</v>
      </c>
      <c r="T200" s="217">
        <f>S200*H200</f>
        <v>0</v>
      </c>
      <c r="AR200" s="25" t="s">
        <v>338</v>
      </c>
      <c r="AT200" s="25" t="s">
        <v>333</v>
      </c>
      <c r="AU200" s="25" t="s">
        <v>29</v>
      </c>
      <c r="AY200" s="25" t="s">
        <v>331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25" t="s">
        <v>29</v>
      </c>
      <c r="BK200" s="218">
        <f>ROUND(I200*H200,2)</f>
        <v>0</v>
      </c>
      <c r="BL200" s="25" t="s">
        <v>338</v>
      </c>
      <c r="BM200" s="25" t="s">
        <v>2533</v>
      </c>
    </row>
    <row r="201" spans="2:65" s="12" customFormat="1" ht="13.5">
      <c r="B201" s="219"/>
      <c r="C201" s="220"/>
      <c r="D201" s="221" t="s">
        <v>340</v>
      </c>
      <c r="E201" s="222" t="s">
        <v>36</v>
      </c>
      <c r="F201" s="223" t="s">
        <v>2412</v>
      </c>
      <c r="G201" s="220"/>
      <c r="H201" s="222" t="s">
        <v>36</v>
      </c>
      <c r="I201" s="224"/>
      <c r="J201" s="220"/>
      <c r="K201" s="220"/>
      <c r="L201" s="225"/>
      <c r="M201" s="226"/>
      <c r="N201" s="227"/>
      <c r="O201" s="227"/>
      <c r="P201" s="227"/>
      <c r="Q201" s="227"/>
      <c r="R201" s="227"/>
      <c r="S201" s="227"/>
      <c r="T201" s="228"/>
      <c r="AT201" s="229" t="s">
        <v>340</v>
      </c>
      <c r="AU201" s="229" t="s">
        <v>29</v>
      </c>
      <c r="AV201" s="12" t="s">
        <v>29</v>
      </c>
      <c r="AW201" s="12" t="s">
        <v>43</v>
      </c>
      <c r="AX201" s="12" t="s">
        <v>80</v>
      </c>
      <c r="AY201" s="229" t="s">
        <v>331</v>
      </c>
    </row>
    <row r="202" spans="2:65" s="14" customFormat="1" ht="13.5">
      <c r="B202" s="241"/>
      <c r="C202" s="242"/>
      <c r="D202" s="221" t="s">
        <v>340</v>
      </c>
      <c r="E202" s="243" t="s">
        <v>36</v>
      </c>
      <c r="F202" s="244" t="s">
        <v>2534</v>
      </c>
      <c r="G202" s="242"/>
      <c r="H202" s="245">
        <v>1</v>
      </c>
      <c r="I202" s="246"/>
      <c r="J202" s="242"/>
      <c r="K202" s="242"/>
      <c r="L202" s="247"/>
      <c r="M202" s="248"/>
      <c r="N202" s="249"/>
      <c r="O202" s="249"/>
      <c r="P202" s="249"/>
      <c r="Q202" s="249"/>
      <c r="R202" s="249"/>
      <c r="S202" s="249"/>
      <c r="T202" s="250"/>
      <c r="AT202" s="251" t="s">
        <v>340</v>
      </c>
      <c r="AU202" s="251" t="s">
        <v>29</v>
      </c>
      <c r="AV202" s="14" t="s">
        <v>89</v>
      </c>
      <c r="AW202" s="14" t="s">
        <v>43</v>
      </c>
      <c r="AX202" s="14" t="s">
        <v>29</v>
      </c>
      <c r="AY202" s="251" t="s">
        <v>331</v>
      </c>
    </row>
    <row r="203" spans="2:65" s="1" customFormat="1" ht="38.25" customHeight="1">
      <c r="B203" s="43"/>
      <c r="C203" s="207" t="s">
        <v>608</v>
      </c>
      <c r="D203" s="207" t="s">
        <v>333</v>
      </c>
      <c r="E203" s="208" t="s">
        <v>2535</v>
      </c>
      <c r="F203" s="209" t="s">
        <v>2536</v>
      </c>
      <c r="G203" s="210" t="s">
        <v>36</v>
      </c>
      <c r="H203" s="211">
        <v>1</v>
      </c>
      <c r="I203" s="212"/>
      <c r="J203" s="213">
        <f>ROUND(I203*H203,2)</f>
        <v>0</v>
      </c>
      <c r="K203" s="209" t="s">
        <v>36</v>
      </c>
      <c r="L203" s="63"/>
      <c r="M203" s="214" t="s">
        <v>36</v>
      </c>
      <c r="N203" s="215" t="s">
        <v>51</v>
      </c>
      <c r="O203" s="44"/>
      <c r="P203" s="216">
        <f>O203*H203</f>
        <v>0</v>
      </c>
      <c r="Q203" s="216">
        <v>1.073</v>
      </c>
      <c r="R203" s="216">
        <f>Q203*H203</f>
        <v>1.073</v>
      </c>
      <c r="S203" s="216">
        <v>0</v>
      </c>
      <c r="T203" s="217">
        <f>S203*H203</f>
        <v>0</v>
      </c>
      <c r="AR203" s="25" t="s">
        <v>338</v>
      </c>
      <c r="AT203" s="25" t="s">
        <v>333</v>
      </c>
      <c r="AU203" s="25" t="s">
        <v>29</v>
      </c>
      <c r="AY203" s="25" t="s">
        <v>331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25" t="s">
        <v>29</v>
      </c>
      <c r="BK203" s="218">
        <f>ROUND(I203*H203,2)</f>
        <v>0</v>
      </c>
      <c r="BL203" s="25" t="s">
        <v>338</v>
      </c>
      <c r="BM203" s="25" t="s">
        <v>2537</v>
      </c>
    </row>
    <row r="204" spans="2:65" s="12" customFormat="1" ht="13.5">
      <c r="B204" s="219"/>
      <c r="C204" s="220"/>
      <c r="D204" s="221" t="s">
        <v>340</v>
      </c>
      <c r="E204" s="222" t="s">
        <v>36</v>
      </c>
      <c r="F204" s="223" t="s">
        <v>2538</v>
      </c>
      <c r="G204" s="220"/>
      <c r="H204" s="222" t="s">
        <v>36</v>
      </c>
      <c r="I204" s="224"/>
      <c r="J204" s="220"/>
      <c r="K204" s="220"/>
      <c r="L204" s="225"/>
      <c r="M204" s="226"/>
      <c r="N204" s="227"/>
      <c r="O204" s="227"/>
      <c r="P204" s="227"/>
      <c r="Q204" s="227"/>
      <c r="R204" s="227"/>
      <c r="S204" s="227"/>
      <c r="T204" s="228"/>
      <c r="AT204" s="229" t="s">
        <v>340</v>
      </c>
      <c r="AU204" s="229" t="s">
        <v>29</v>
      </c>
      <c r="AV204" s="12" t="s">
        <v>29</v>
      </c>
      <c r="AW204" s="12" t="s">
        <v>43</v>
      </c>
      <c r="AX204" s="12" t="s">
        <v>80</v>
      </c>
      <c r="AY204" s="229" t="s">
        <v>331</v>
      </c>
    </row>
    <row r="205" spans="2:65" s="12" customFormat="1" ht="13.5">
      <c r="B205" s="219"/>
      <c r="C205" s="220"/>
      <c r="D205" s="221" t="s">
        <v>340</v>
      </c>
      <c r="E205" s="222" t="s">
        <v>36</v>
      </c>
      <c r="F205" s="223" t="s">
        <v>2539</v>
      </c>
      <c r="G205" s="220"/>
      <c r="H205" s="222" t="s">
        <v>36</v>
      </c>
      <c r="I205" s="224"/>
      <c r="J205" s="220"/>
      <c r="K205" s="220"/>
      <c r="L205" s="225"/>
      <c r="M205" s="226"/>
      <c r="N205" s="227"/>
      <c r="O205" s="227"/>
      <c r="P205" s="227"/>
      <c r="Q205" s="227"/>
      <c r="R205" s="227"/>
      <c r="S205" s="227"/>
      <c r="T205" s="228"/>
      <c r="AT205" s="229" t="s">
        <v>340</v>
      </c>
      <c r="AU205" s="229" t="s">
        <v>29</v>
      </c>
      <c r="AV205" s="12" t="s">
        <v>29</v>
      </c>
      <c r="AW205" s="12" t="s">
        <v>43</v>
      </c>
      <c r="AX205" s="12" t="s">
        <v>80</v>
      </c>
      <c r="AY205" s="229" t="s">
        <v>331</v>
      </c>
    </row>
    <row r="206" spans="2:65" s="14" customFormat="1" ht="13.5">
      <c r="B206" s="241"/>
      <c r="C206" s="242"/>
      <c r="D206" s="221" t="s">
        <v>340</v>
      </c>
      <c r="E206" s="243" t="s">
        <v>36</v>
      </c>
      <c r="F206" s="244" t="s">
        <v>29</v>
      </c>
      <c r="G206" s="242"/>
      <c r="H206" s="245">
        <v>1</v>
      </c>
      <c r="I206" s="246"/>
      <c r="J206" s="242"/>
      <c r="K206" s="242"/>
      <c r="L206" s="247"/>
      <c r="M206" s="248"/>
      <c r="N206" s="249"/>
      <c r="O206" s="249"/>
      <c r="P206" s="249"/>
      <c r="Q206" s="249"/>
      <c r="R206" s="249"/>
      <c r="S206" s="249"/>
      <c r="T206" s="250"/>
      <c r="AT206" s="251" t="s">
        <v>340</v>
      </c>
      <c r="AU206" s="251" t="s">
        <v>29</v>
      </c>
      <c r="AV206" s="14" t="s">
        <v>89</v>
      </c>
      <c r="AW206" s="14" t="s">
        <v>43</v>
      </c>
      <c r="AX206" s="14" t="s">
        <v>29</v>
      </c>
      <c r="AY206" s="251" t="s">
        <v>331</v>
      </c>
    </row>
    <row r="207" spans="2:65" s="1" customFormat="1" ht="16.5" customHeight="1">
      <c r="B207" s="43"/>
      <c r="C207" s="207" t="s">
        <v>618</v>
      </c>
      <c r="D207" s="207" t="s">
        <v>333</v>
      </c>
      <c r="E207" s="208" t="s">
        <v>2540</v>
      </c>
      <c r="F207" s="209" t="s">
        <v>2541</v>
      </c>
      <c r="G207" s="210" t="s">
        <v>448</v>
      </c>
      <c r="H207" s="211">
        <v>1.6379999999999999</v>
      </c>
      <c r="I207" s="212"/>
      <c r="J207" s="213">
        <f>ROUND(I207*H207,2)</f>
        <v>0</v>
      </c>
      <c r="K207" s="209" t="s">
        <v>337</v>
      </c>
      <c r="L207" s="63"/>
      <c r="M207" s="214" t="s">
        <v>36</v>
      </c>
      <c r="N207" s="215" t="s">
        <v>51</v>
      </c>
      <c r="O207" s="44"/>
      <c r="P207" s="216">
        <f>O207*H207</f>
        <v>0</v>
      </c>
      <c r="Q207" s="216">
        <v>0</v>
      </c>
      <c r="R207" s="216">
        <f>Q207*H207</f>
        <v>0</v>
      </c>
      <c r="S207" s="216">
        <v>0</v>
      </c>
      <c r="T207" s="217">
        <f>S207*H207</f>
        <v>0</v>
      </c>
      <c r="AR207" s="25" t="s">
        <v>338</v>
      </c>
      <c r="AT207" s="25" t="s">
        <v>333</v>
      </c>
      <c r="AU207" s="25" t="s">
        <v>29</v>
      </c>
      <c r="AY207" s="25" t="s">
        <v>331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25" t="s">
        <v>29</v>
      </c>
      <c r="BK207" s="218">
        <f>ROUND(I207*H207,2)</f>
        <v>0</v>
      </c>
      <c r="BL207" s="25" t="s">
        <v>338</v>
      </c>
      <c r="BM207" s="25" t="s">
        <v>2542</v>
      </c>
    </row>
    <row r="208" spans="2:65" s="11" customFormat="1" ht="37.35" customHeight="1">
      <c r="B208" s="191"/>
      <c r="C208" s="192"/>
      <c r="D208" s="193" t="s">
        <v>79</v>
      </c>
      <c r="E208" s="194" t="s">
        <v>2543</v>
      </c>
      <c r="F208" s="194" t="s">
        <v>2544</v>
      </c>
      <c r="G208" s="192"/>
      <c r="H208" s="192"/>
      <c r="I208" s="195"/>
      <c r="J208" s="196">
        <f>BK208</f>
        <v>0</v>
      </c>
      <c r="K208" s="192"/>
      <c r="L208" s="197"/>
      <c r="M208" s="198"/>
      <c r="N208" s="199"/>
      <c r="O208" s="199"/>
      <c r="P208" s="200">
        <f>SUM(P209:P211)</f>
        <v>0</v>
      </c>
      <c r="Q208" s="199"/>
      <c r="R208" s="200">
        <f>SUM(R209:R211)</f>
        <v>9.6000000000000002E-2</v>
      </c>
      <c r="S208" s="199"/>
      <c r="T208" s="201">
        <f>SUM(T209:T211)</f>
        <v>0</v>
      </c>
      <c r="AR208" s="202" t="s">
        <v>29</v>
      </c>
      <c r="AT208" s="203" t="s">
        <v>79</v>
      </c>
      <c r="AU208" s="203" t="s">
        <v>80</v>
      </c>
      <c r="AY208" s="202" t="s">
        <v>331</v>
      </c>
      <c r="BK208" s="204">
        <f>SUM(BK209:BK211)</f>
        <v>0</v>
      </c>
    </row>
    <row r="209" spans="2:65" s="1" customFormat="1" ht="38.25" customHeight="1">
      <c r="B209" s="43"/>
      <c r="C209" s="207" t="s">
        <v>622</v>
      </c>
      <c r="D209" s="207" t="s">
        <v>333</v>
      </c>
      <c r="E209" s="208" t="s">
        <v>2545</v>
      </c>
      <c r="F209" s="209" t="s">
        <v>2546</v>
      </c>
      <c r="G209" s="210" t="s">
        <v>484</v>
      </c>
      <c r="H209" s="211">
        <v>1</v>
      </c>
      <c r="I209" s="212"/>
      <c r="J209" s="213">
        <f>ROUND(I209*H209,2)</f>
        <v>0</v>
      </c>
      <c r="K209" s="209" t="s">
        <v>36</v>
      </c>
      <c r="L209" s="63"/>
      <c r="M209" s="214" t="s">
        <v>36</v>
      </c>
      <c r="N209" s="215" t="s">
        <v>51</v>
      </c>
      <c r="O209" s="44"/>
      <c r="P209" s="216">
        <f>O209*H209</f>
        <v>0</v>
      </c>
      <c r="Q209" s="216">
        <v>9.6000000000000002E-2</v>
      </c>
      <c r="R209" s="216">
        <f>Q209*H209</f>
        <v>9.6000000000000002E-2</v>
      </c>
      <c r="S209" s="216">
        <v>0</v>
      </c>
      <c r="T209" s="217">
        <f>S209*H209</f>
        <v>0</v>
      </c>
      <c r="AR209" s="25" t="s">
        <v>437</v>
      </c>
      <c r="AT209" s="25" t="s">
        <v>333</v>
      </c>
      <c r="AU209" s="25" t="s">
        <v>29</v>
      </c>
      <c r="AY209" s="25" t="s">
        <v>331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25" t="s">
        <v>29</v>
      </c>
      <c r="BK209" s="218">
        <f>ROUND(I209*H209,2)</f>
        <v>0</v>
      </c>
      <c r="BL209" s="25" t="s">
        <v>437</v>
      </c>
      <c r="BM209" s="25" t="s">
        <v>2547</v>
      </c>
    </row>
    <row r="210" spans="2:65" s="14" customFormat="1" ht="13.5">
      <c r="B210" s="241"/>
      <c r="C210" s="242"/>
      <c r="D210" s="221" t="s">
        <v>340</v>
      </c>
      <c r="E210" s="243" t="s">
        <v>36</v>
      </c>
      <c r="F210" s="244" t="s">
        <v>2438</v>
      </c>
      <c r="G210" s="242"/>
      <c r="H210" s="245">
        <v>1</v>
      </c>
      <c r="I210" s="246"/>
      <c r="J210" s="242"/>
      <c r="K210" s="242"/>
      <c r="L210" s="247"/>
      <c r="M210" s="248"/>
      <c r="N210" s="249"/>
      <c r="O210" s="249"/>
      <c r="P210" s="249"/>
      <c r="Q210" s="249"/>
      <c r="R210" s="249"/>
      <c r="S210" s="249"/>
      <c r="T210" s="250"/>
      <c r="AT210" s="251" t="s">
        <v>340</v>
      </c>
      <c r="AU210" s="251" t="s">
        <v>29</v>
      </c>
      <c r="AV210" s="14" t="s">
        <v>89</v>
      </c>
      <c r="AW210" s="14" t="s">
        <v>43</v>
      </c>
      <c r="AX210" s="14" t="s">
        <v>29</v>
      </c>
      <c r="AY210" s="251" t="s">
        <v>331</v>
      </c>
    </row>
    <row r="211" spans="2:65" s="1" customFormat="1" ht="16.5" customHeight="1">
      <c r="B211" s="43"/>
      <c r="C211" s="207" t="s">
        <v>628</v>
      </c>
      <c r="D211" s="207" t="s">
        <v>333</v>
      </c>
      <c r="E211" s="208" t="s">
        <v>1559</v>
      </c>
      <c r="F211" s="209" t="s">
        <v>1560</v>
      </c>
      <c r="G211" s="210" t="s">
        <v>448</v>
      </c>
      <c r="H211" s="211">
        <v>9.6000000000000002E-2</v>
      </c>
      <c r="I211" s="212"/>
      <c r="J211" s="213">
        <f>ROUND(I211*H211,2)</f>
        <v>0</v>
      </c>
      <c r="K211" s="209" t="s">
        <v>337</v>
      </c>
      <c r="L211" s="63"/>
      <c r="M211" s="214" t="s">
        <v>36</v>
      </c>
      <c r="N211" s="279" t="s">
        <v>51</v>
      </c>
      <c r="O211" s="280"/>
      <c r="P211" s="281">
        <f>O211*H211</f>
        <v>0</v>
      </c>
      <c r="Q211" s="281">
        <v>0</v>
      </c>
      <c r="R211" s="281">
        <f>Q211*H211</f>
        <v>0</v>
      </c>
      <c r="S211" s="281">
        <v>0</v>
      </c>
      <c r="T211" s="282">
        <f>S211*H211</f>
        <v>0</v>
      </c>
      <c r="AR211" s="25" t="s">
        <v>437</v>
      </c>
      <c r="AT211" s="25" t="s">
        <v>333</v>
      </c>
      <c r="AU211" s="25" t="s">
        <v>29</v>
      </c>
      <c r="AY211" s="25" t="s">
        <v>331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25" t="s">
        <v>29</v>
      </c>
      <c r="BK211" s="218">
        <f>ROUND(I211*H211,2)</f>
        <v>0</v>
      </c>
      <c r="BL211" s="25" t="s">
        <v>437</v>
      </c>
      <c r="BM211" s="25" t="s">
        <v>2548</v>
      </c>
    </row>
    <row r="212" spans="2:65" s="1" customFormat="1" ht="6.95" customHeight="1">
      <c r="B212" s="58"/>
      <c r="C212" s="59"/>
      <c r="D212" s="59"/>
      <c r="E212" s="59"/>
      <c r="F212" s="59"/>
      <c r="G212" s="59"/>
      <c r="H212" s="59"/>
      <c r="I212" s="152"/>
      <c r="J212" s="59"/>
      <c r="K212" s="59"/>
      <c r="L212" s="63"/>
    </row>
  </sheetData>
  <sheetProtection algorithmName="SHA-512" hashValue="FaRvoi7DPi0JHBZt9gkpwcVJSR/G+lvS0Ocvu2wr5Tr5QhcY4zsKBHv1P9Ndr7psOD6+FWdRhlTPl2CuXvotWw==" saltValue="43oIzUTpU8bF4dyHfk7GoU/nBq+cUYQN7OqvQafkcd1PYSv6y3RSkB/bH2fGngSfB9G749lWe1lXGrWQ0gja9g==" spinCount="100000" sheet="1" objects="1" scenarios="1" formatColumns="0" formatRows="0" autoFilter="0"/>
  <autoFilter ref="C83:K211"/>
  <mergeCells count="10">
    <mergeCell ref="J51:J52"/>
    <mergeCell ref="E74:H74"/>
    <mergeCell ref="E76:H76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3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84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175</v>
      </c>
      <c r="AZ2" s="127" t="s">
        <v>2549</v>
      </c>
      <c r="BA2" s="127" t="s">
        <v>36</v>
      </c>
      <c r="BB2" s="127" t="s">
        <v>36</v>
      </c>
      <c r="BC2" s="127" t="s">
        <v>2550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796</v>
      </c>
      <c r="BA3" s="127" t="s">
        <v>36</v>
      </c>
      <c r="BB3" s="127" t="s">
        <v>36</v>
      </c>
      <c r="BC3" s="127" t="s">
        <v>2551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2552</v>
      </c>
      <c r="BA4" s="127" t="s">
        <v>36</v>
      </c>
      <c r="BB4" s="127" t="s">
        <v>36</v>
      </c>
      <c r="BC4" s="127" t="s">
        <v>377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2553</v>
      </c>
      <c r="BA5" s="127" t="s">
        <v>36</v>
      </c>
      <c r="BB5" s="127" t="s">
        <v>36</v>
      </c>
      <c r="BC5" s="127" t="s">
        <v>441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2554</v>
      </c>
      <c r="BA6" s="127" t="s">
        <v>36</v>
      </c>
      <c r="BB6" s="127" t="s">
        <v>36</v>
      </c>
      <c r="BC6" s="127" t="s">
        <v>441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  <c r="AZ7" s="127" t="s">
        <v>2555</v>
      </c>
      <c r="BA7" s="127" t="s">
        <v>36</v>
      </c>
      <c r="BB7" s="127" t="s">
        <v>36</v>
      </c>
      <c r="BC7" s="127" t="s">
        <v>2556</v>
      </c>
      <c r="BD7" s="127" t="s">
        <v>89</v>
      </c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2558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2559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ROUND(J92,0)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ROUND(SUM(BE92:BE183), 0)</f>
        <v>0</v>
      </c>
      <c r="G34" s="44"/>
      <c r="H34" s="44"/>
      <c r="I34" s="144">
        <v>0.21</v>
      </c>
      <c r="J34" s="143">
        <f>ROUND(ROUND((SUM(BE92:BE183)),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ROUND(SUM(BF92:BF183), 0)</f>
        <v>0</v>
      </c>
      <c r="G35" s="44"/>
      <c r="H35" s="44"/>
      <c r="I35" s="144">
        <v>0.15</v>
      </c>
      <c r="J35" s="143">
        <f>ROUND(ROUND((SUM(BF92:BF183)),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ROUND(SUM(BG92:BG183),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ROUND(SUM(BH92:BH183),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ROUND(SUM(BI92:BI183),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2558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06.1 - STROMY - výsadba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J92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J93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J94</f>
        <v>0</v>
      </c>
      <c r="K66" s="175"/>
    </row>
    <row r="67" spans="2:12" s="9" customFormat="1" ht="19.899999999999999" customHeight="1">
      <c r="B67" s="169"/>
      <c r="C67" s="170"/>
      <c r="D67" s="171" t="s">
        <v>1110</v>
      </c>
      <c r="E67" s="172"/>
      <c r="F67" s="172"/>
      <c r="G67" s="172"/>
      <c r="H67" s="172"/>
      <c r="I67" s="173"/>
      <c r="J67" s="174">
        <f>J177</f>
        <v>0</v>
      </c>
      <c r="K67" s="175"/>
    </row>
    <row r="68" spans="2:12" s="9" customFormat="1" ht="19.899999999999999" customHeight="1">
      <c r="B68" s="169"/>
      <c r="C68" s="170"/>
      <c r="D68" s="171" t="s">
        <v>309</v>
      </c>
      <c r="E68" s="172"/>
      <c r="F68" s="172"/>
      <c r="G68" s="172"/>
      <c r="H68" s="172"/>
      <c r="I68" s="173"/>
      <c r="J68" s="174">
        <f>J182</f>
        <v>0</v>
      </c>
      <c r="K68" s="175"/>
    </row>
    <row r="69" spans="2:12" s="1" customFormat="1" ht="21.75" customHeight="1">
      <c r="B69" s="43"/>
      <c r="C69" s="44"/>
      <c r="D69" s="44"/>
      <c r="E69" s="44"/>
      <c r="F69" s="44"/>
      <c r="G69" s="44"/>
      <c r="H69" s="44"/>
      <c r="I69" s="130"/>
      <c r="J69" s="44"/>
      <c r="K69" s="47"/>
    </row>
    <row r="70" spans="2:12" s="1" customFormat="1" ht="6.95" customHeight="1">
      <c r="B70" s="58"/>
      <c r="C70" s="59"/>
      <c r="D70" s="59"/>
      <c r="E70" s="59"/>
      <c r="F70" s="59"/>
      <c r="G70" s="59"/>
      <c r="H70" s="59"/>
      <c r="I70" s="152"/>
      <c r="J70" s="59"/>
      <c r="K70" s="60"/>
    </row>
    <row r="74" spans="2:12" s="1" customFormat="1" ht="6.95" customHeight="1">
      <c r="B74" s="61"/>
      <c r="C74" s="62"/>
      <c r="D74" s="62"/>
      <c r="E74" s="62"/>
      <c r="F74" s="62"/>
      <c r="G74" s="62"/>
      <c r="H74" s="62"/>
      <c r="I74" s="155"/>
      <c r="J74" s="62"/>
      <c r="K74" s="62"/>
      <c r="L74" s="63"/>
    </row>
    <row r="75" spans="2:12" s="1" customFormat="1" ht="36.950000000000003" customHeight="1">
      <c r="B75" s="43"/>
      <c r="C75" s="64" t="s">
        <v>315</v>
      </c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6.95" customHeight="1">
      <c r="B76" s="43"/>
      <c r="C76" s="65"/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4.45" customHeight="1">
      <c r="B77" s="43"/>
      <c r="C77" s="67" t="s">
        <v>18</v>
      </c>
      <c r="D77" s="65"/>
      <c r="E77" s="65"/>
      <c r="F77" s="65"/>
      <c r="G77" s="65"/>
      <c r="H77" s="65"/>
      <c r="I77" s="176"/>
      <c r="J77" s="65"/>
      <c r="K77" s="65"/>
      <c r="L77" s="63"/>
    </row>
    <row r="78" spans="2:12" s="1" customFormat="1" ht="16.5" customHeight="1">
      <c r="B78" s="43"/>
      <c r="C78" s="65"/>
      <c r="D78" s="65"/>
      <c r="E78" s="409" t="str">
        <f>E7</f>
        <v>ÚPRAVA VEŘEJNÉHO PROSTORU MEZI UL. VÝSTAVNÍ-VELETRŽNÍ PŘI MENDLOVĚ NÁM.ČÁST 1 - PARK</v>
      </c>
      <c r="F78" s="410"/>
      <c r="G78" s="410"/>
      <c r="H78" s="410"/>
      <c r="I78" s="176"/>
      <c r="J78" s="65"/>
      <c r="K78" s="65"/>
      <c r="L78" s="63"/>
    </row>
    <row r="79" spans="2:12">
      <c r="B79" s="29"/>
      <c r="C79" s="67" t="s">
        <v>275</v>
      </c>
      <c r="D79" s="177"/>
      <c r="E79" s="177"/>
      <c r="F79" s="177"/>
      <c r="G79" s="177"/>
      <c r="H79" s="177"/>
      <c r="J79" s="177"/>
      <c r="K79" s="177"/>
      <c r="L79" s="178"/>
    </row>
    <row r="80" spans="2:12" ht="16.5" customHeight="1">
      <c r="B80" s="29"/>
      <c r="C80" s="177"/>
      <c r="D80" s="177"/>
      <c r="E80" s="409" t="s">
        <v>2557</v>
      </c>
      <c r="F80" s="414"/>
      <c r="G80" s="414"/>
      <c r="H80" s="414"/>
      <c r="J80" s="177"/>
      <c r="K80" s="177"/>
      <c r="L80" s="178"/>
    </row>
    <row r="81" spans="2:65">
      <c r="B81" s="29"/>
      <c r="C81" s="67" t="s">
        <v>281</v>
      </c>
      <c r="D81" s="177"/>
      <c r="E81" s="177"/>
      <c r="F81" s="177"/>
      <c r="G81" s="177"/>
      <c r="H81" s="177"/>
      <c r="J81" s="177"/>
      <c r="K81" s="177"/>
      <c r="L81" s="178"/>
    </row>
    <row r="82" spans="2:65" s="1" customFormat="1" ht="16.5" customHeight="1">
      <c r="B82" s="43"/>
      <c r="C82" s="65"/>
      <c r="D82" s="65"/>
      <c r="E82" s="413" t="s">
        <v>2558</v>
      </c>
      <c r="F82" s="411"/>
      <c r="G82" s="411"/>
      <c r="H82" s="411"/>
      <c r="I82" s="176"/>
      <c r="J82" s="65"/>
      <c r="K82" s="65"/>
      <c r="L82" s="63"/>
    </row>
    <row r="83" spans="2:65" s="1" customFormat="1" ht="14.45" customHeight="1">
      <c r="B83" s="43"/>
      <c r="C83" s="67" t="s">
        <v>1108</v>
      </c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" customFormat="1" ht="17.25" customHeight="1">
      <c r="B84" s="43"/>
      <c r="C84" s="65"/>
      <c r="D84" s="65"/>
      <c r="E84" s="379" t="str">
        <f>E13</f>
        <v>SO 06.1 - STROMY - výsadba</v>
      </c>
      <c r="F84" s="411"/>
      <c r="G84" s="411"/>
      <c r="H84" s="411"/>
      <c r="I84" s="176"/>
      <c r="J84" s="65"/>
      <c r="K84" s="65"/>
      <c r="L84" s="63"/>
    </row>
    <row r="85" spans="2:65" s="1" customFormat="1" ht="6.9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" customFormat="1" ht="18" customHeight="1">
      <c r="B86" s="43"/>
      <c r="C86" s="67" t="s">
        <v>25</v>
      </c>
      <c r="D86" s="65"/>
      <c r="E86" s="65"/>
      <c r="F86" s="179" t="str">
        <f>F16</f>
        <v>BRNO</v>
      </c>
      <c r="G86" s="65"/>
      <c r="H86" s="65"/>
      <c r="I86" s="180" t="s">
        <v>27</v>
      </c>
      <c r="J86" s="75" t="str">
        <f>IF(J16="","",J16)</f>
        <v>15. 8. 2017</v>
      </c>
      <c r="K86" s="65"/>
      <c r="L86" s="63"/>
    </row>
    <row r="87" spans="2:65" s="1" customFormat="1" ht="6.95" customHeight="1">
      <c r="B87" s="43"/>
      <c r="C87" s="65"/>
      <c r="D87" s="65"/>
      <c r="E87" s="65"/>
      <c r="F87" s="65"/>
      <c r="G87" s="65"/>
      <c r="H87" s="65"/>
      <c r="I87" s="176"/>
      <c r="J87" s="65"/>
      <c r="K87" s="65"/>
      <c r="L87" s="63"/>
    </row>
    <row r="88" spans="2:65" s="1" customFormat="1">
      <c r="B88" s="43"/>
      <c r="C88" s="67" t="s">
        <v>34</v>
      </c>
      <c r="D88" s="65"/>
      <c r="E88" s="65"/>
      <c r="F88" s="179" t="str">
        <f>E19</f>
        <v>Statutární město Brno</v>
      </c>
      <c r="G88" s="65"/>
      <c r="H88" s="65"/>
      <c r="I88" s="180" t="s">
        <v>41</v>
      </c>
      <c r="J88" s="179" t="str">
        <f>E25</f>
        <v>ATELIÉR ZAHRADNÍ A KRAJIN. ARCHITEKTURY  Z.SENDLER</v>
      </c>
      <c r="K88" s="65"/>
      <c r="L88" s="63"/>
    </row>
    <row r="89" spans="2:65" s="1" customFormat="1" ht="14.45" customHeight="1">
      <c r="B89" s="43"/>
      <c r="C89" s="67" t="s">
        <v>39</v>
      </c>
      <c r="D89" s="65"/>
      <c r="E89" s="65"/>
      <c r="F89" s="179" t="str">
        <f>IF(E22="","",E22)</f>
        <v/>
      </c>
      <c r="G89" s="65"/>
      <c r="H89" s="65"/>
      <c r="I89" s="176"/>
      <c r="J89" s="65"/>
      <c r="K89" s="65"/>
      <c r="L89" s="63"/>
    </row>
    <row r="90" spans="2:65" s="1" customFormat="1" ht="10.35" customHeight="1">
      <c r="B90" s="43"/>
      <c r="C90" s="65"/>
      <c r="D90" s="65"/>
      <c r="E90" s="65"/>
      <c r="F90" s="65"/>
      <c r="G90" s="65"/>
      <c r="H90" s="65"/>
      <c r="I90" s="176"/>
      <c r="J90" s="65"/>
      <c r="K90" s="65"/>
      <c r="L90" s="63"/>
    </row>
    <row r="91" spans="2:65" s="10" customFormat="1" ht="29.25" customHeight="1">
      <c r="B91" s="181"/>
      <c r="C91" s="182" t="s">
        <v>316</v>
      </c>
      <c r="D91" s="183" t="s">
        <v>65</v>
      </c>
      <c r="E91" s="183" t="s">
        <v>61</v>
      </c>
      <c r="F91" s="183" t="s">
        <v>317</v>
      </c>
      <c r="G91" s="183" t="s">
        <v>318</v>
      </c>
      <c r="H91" s="183" t="s">
        <v>319</v>
      </c>
      <c r="I91" s="184" t="s">
        <v>320</v>
      </c>
      <c r="J91" s="183" t="s">
        <v>300</v>
      </c>
      <c r="K91" s="185" t="s">
        <v>321</v>
      </c>
      <c r="L91" s="186"/>
      <c r="M91" s="83" t="s">
        <v>322</v>
      </c>
      <c r="N91" s="84" t="s">
        <v>50</v>
      </c>
      <c r="O91" s="84" t="s">
        <v>323</v>
      </c>
      <c r="P91" s="84" t="s">
        <v>324</v>
      </c>
      <c r="Q91" s="84" t="s">
        <v>325</v>
      </c>
      <c r="R91" s="84" t="s">
        <v>326</v>
      </c>
      <c r="S91" s="84" t="s">
        <v>327</v>
      </c>
      <c r="T91" s="85" t="s">
        <v>328</v>
      </c>
    </row>
    <row r="92" spans="2:65" s="1" customFormat="1" ht="29.25" customHeight="1">
      <c r="B92" s="43"/>
      <c r="C92" s="89" t="s">
        <v>301</v>
      </c>
      <c r="D92" s="65"/>
      <c r="E92" s="65"/>
      <c r="F92" s="65"/>
      <c r="G92" s="65"/>
      <c r="H92" s="65"/>
      <c r="I92" s="176"/>
      <c r="J92" s="187">
        <f>BK92</f>
        <v>0</v>
      </c>
      <c r="K92" s="65"/>
      <c r="L92" s="63"/>
      <c r="M92" s="86"/>
      <c r="N92" s="87"/>
      <c r="O92" s="87"/>
      <c r="P92" s="188">
        <f>P93</f>
        <v>0</v>
      </c>
      <c r="Q92" s="87"/>
      <c r="R92" s="188">
        <f>R93</f>
        <v>15.715387</v>
      </c>
      <c r="S92" s="87"/>
      <c r="T92" s="189">
        <f>T93</f>
        <v>0</v>
      </c>
      <c r="AT92" s="25" t="s">
        <v>79</v>
      </c>
      <c r="AU92" s="25" t="s">
        <v>302</v>
      </c>
      <c r="BK92" s="190">
        <f>BK93</f>
        <v>0</v>
      </c>
    </row>
    <row r="93" spans="2:65" s="11" customFormat="1" ht="37.35" customHeight="1">
      <c r="B93" s="191"/>
      <c r="C93" s="192"/>
      <c r="D93" s="193" t="s">
        <v>79</v>
      </c>
      <c r="E93" s="194" t="s">
        <v>329</v>
      </c>
      <c r="F93" s="194" t="s">
        <v>330</v>
      </c>
      <c r="G93" s="192"/>
      <c r="H93" s="192"/>
      <c r="I93" s="195"/>
      <c r="J93" s="196">
        <f>BK93</f>
        <v>0</v>
      </c>
      <c r="K93" s="192"/>
      <c r="L93" s="197"/>
      <c r="M93" s="198"/>
      <c r="N93" s="199"/>
      <c r="O93" s="199"/>
      <c r="P93" s="200">
        <f>P94+P177+P182</f>
        <v>0</v>
      </c>
      <c r="Q93" s="199"/>
      <c r="R93" s="200">
        <f>R94+R177+R182</f>
        <v>15.715387</v>
      </c>
      <c r="S93" s="199"/>
      <c r="T93" s="201">
        <f>T94+T177+T182</f>
        <v>0</v>
      </c>
      <c r="AR93" s="202" t="s">
        <v>29</v>
      </c>
      <c r="AT93" s="203" t="s">
        <v>79</v>
      </c>
      <c r="AU93" s="203" t="s">
        <v>80</v>
      </c>
      <c r="AY93" s="202" t="s">
        <v>331</v>
      </c>
      <c r="BK93" s="204">
        <f>BK94+BK177+BK182</f>
        <v>0</v>
      </c>
    </row>
    <row r="94" spans="2:65" s="11" customFormat="1" ht="19.899999999999999" customHeight="1">
      <c r="B94" s="191"/>
      <c r="C94" s="192"/>
      <c r="D94" s="193" t="s">
        <v>79</v>
      </c>
      <c r="E94" s="205" t="s">
        <v>29</v>
      </c>
      <c r="F94" s="205" t="s">
        <v>332</v>
      </c>
      <c r="G94" s="192"/>
      <c r="H94" s="192"/>
      <c r="I94" s="195"/>
      <c r="J94" s="206">
        <f>BK94</f>
        <v>0</v>
      </c>
      <c r="K94" s="192"/>
      <c r="L94" s="197"/>
      <c r="M94" s="198"/>
      <c r="N94" s="199"/>
      <c r="O94" s="199"/>
      <c r="P94" s="200">
        <f>SUM(P95:P176)</f>
        <v>0</v>
      </c>
      <c r="Q94" s="199"/>
      <c r="R94" s="200">
        <f>SUM(R95:R176)</f>
        <v>5.8664199999999997</v>
      </c>
      <c r="S94" s="199"/>
      <c r="T94" s="201">
        <f>SUM(T95:T176)</f>
        <v>0</v>
      </c>
      <c r="AR94" s="202" t="s">
        <v>29</v>
      </c>
      <c r="AT94" s="203" t="s">
        <v>79</v>
      </c>
      <c r="AU94" s="203" t="s">
        <v>29</v>
      </c>
      <c r="AY94" s="202" t="s">
        <v>331</v>
      </c>
      <c r="BK94" s="204">
        <f>SUM(BK95:BK176)</f>
        <v>0</v>
      </c>
    </row>
    <row r="95" spans="2:65" s="1" customFormat="1" ht="25.5" customHeight="1">
      <c r="B95" s="43"/>
      <c r="C95" s="207" t="s">
        <v>29</v>
      </c>
      <c r="D95" s="207" t="s">
        <v>333</v>
      </c>
      <c r="E95" s="208" t="s">
        <v>2560</v>
      </c>
      <c r="F95" s="209" t="s">
        <v>2561</v>
      </c>
      <c r="G95" s="210" t="s">
        <v>484</v>
      </c>
      <c r="H95" s="211">
        <v>3</v>
      </c>
      <c r="I95" s="212"/>
      <c r="J95" s="213">
        <f>ROUND(I95*H95,2)</f>
        <v>0</v>
      </c>
      <c r="K95" s="209" t="s">
        <v>337</v>
      </c>
      <c r="L95" s="63"/>
      <c r="M95" s="214" t="s">
        <v>36</v>
      </c>
      <c r="N95" s="215" t="s">
        <v>51</v>
      </c>
      <c r="O95" s="44"/>
      <c r="P95" s="216">
        <f>O95*H95</f>
        <v>0</v>
      </c>
      <c r="Q95" s="216">
        <v>0</v>
      </c>
      <c r="R95" s="216">
        <f>Q95*H95</f>
        <v>0</v>
      </c>
      <c r="S95" s="216">
        <v>0</v>
      </c>
      <c r="T95" s="217">
        <f>S95*H95</f>
        <v>0</v>
      </c>
      <c r="AR95" s="25" t="s">
        <v>338</v>
      </c>
      <c r="AT95" s="25" t="s">
        <v>333</v>
      </c>
      <c r="AU95" s="25" t="s">
        <v>89</v>
      </c>
      <c r="AY95" s="25" t="s">
        <v>331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25" t="s">
        <v>29</v>
      </c>
      <c r="BK95" s="218">
        <f>ROUND(I95*H95,2)</f>
        <v>0</v>
      </c>
      <c r="BL95" s="25" t="s">
        <v>338</v>
      </c>
      <c r="BM95" s="25" t="s">
        <v>2562</v>
      </c>
    </row>
    <row r="96" spans="2:65" s="12" customFormat="1" ht="13.5">
      <c r="B96" s="219"/>
      <c r="C96" s="220"/>
      <c r="D96" s="221" t="s">
        <v>340</v>
      </c>
      <c r="E96" s="222" t="s">
        <v>36</v>
      </c>
      <c r="F96" s="223" t="s">
        <v>2563</v>
      </c>
      <c r="G96" s="220"/>
      <c r="H96" s="222" t="s">
        <v>36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340</v>
      </c>
      <c r="AU96" s="229" t="s">
        <v>89</v>
      </c>
      <c r="AV96" s="12" t="s">
        <v>29</v>
      </c>
      <c r="AW96" s="12" t="s">
        <v>43</v>
      </c>
      <c r="AX96" s="12" t="s">
        <v>80</v>
      </c>
      <c r="AY96" s="229" t="s">
        <v>331</v>
      </c>
    </row>
    <row r="97" spans="2:65" s="14" customFormat="1" ht="13.5">
      <c r="B97" s="241"/>
      <c r="C97" s="242"/>
      <c r="D97" s="221" t="s">
        <v>340</v>
      </c>
      <c r="E97" s="243" t="s">
        <v>36</v>
      </c>
      <c r="F97" s="244" t="s">
        <v>2564</v>
      </c>
      <c r="G97" s="242"/>
      <c r="H97" s="245">
        <v>3</v>
      </c>
      <c r="I97" s="246"/>
      <c r="J97" s="242"/>
      <c r="K97" s="242"/>
      <c r="L97" s="247"/>
      <c r="M97" s="248"/>
      <c r="N97" s="249"/>
      <c r="O97" s="249"/>
      <c r="P97" s="249"/>
      <c r="Q97" s="249"/>
      <c r="R97" s="249"/>
      <c r="S97" s="249"/>
      <c r="T97" s="250"/>
      <c r="AT97" s="251" t="s">
        <v>340</v>
      </c>
      <c r="AU97" s="251" t="s">
        <v>89</v>
      </c>
      <c r="AV97" s="14" t="s">
        <v>89</v>
      </c>
      <c r="AW97" s="14" t="s">
        <v>43</v>
      </c>
      <c r="AX97" s="14" t="s">
        <v>29</v>
      </c>
      <c r="AY97" s="251" t="s">
        <v>331</v>
      </c>
    </row>
    <row r="98" spans="2:65" s="1" customFormat="1" ht="25.5" customHeight="1">
      <c r="B98" s="43"/>
      <c r="C98" s="207" t="s">
        <v>89</v>
      </c>
      <c r="D98" s="207" t="s">
        <v>333</v>
      </c>
      <c r="E98" s="208" t="s">
        <v>2565</v>
      </c>
      <c r="F98" s="209" t="s">
        <v>2566</v>
      </c>
      <c r="G98" s="210" t="s">
        <v>402</v>
      </c>
      <c r="H98" s="211">
        <v>20</v>
      </c>
      <c r="I98" s="212"/>
      <c r="J98" s="213">
        <f>ROUND(I98*H98,2)</f>
        <v>0</v>
      </c>
      <c r="K98" s="209" t="s">
        <v>337</v>
      </c>
      <c r="L98" s="63"/>
      <c r="M98" s="214" t="s">
        <v>36</v>
      </c>
      <c r="N98" s="215" t="s">
        <v>51</v>
      </c>
      <c r="O98" s="44"/>
      <c r="P98" s="216">
        <f>O98*H98</f>
        <v>0</v>
      </c>
      <c r="Q98" s="216">
        <v>0</v>
      </c>
      <c r="R98" s="216">
        <f>Q98*H98</f>
        <v>0</v>
      </c>
      <c r="S98" s="216">
        <v>0</v>
      </c>
      <c r="T98" s="217">
        <f>S98*H98</f>
        <v>0</v>
      </c>
      <c r="AR98" s="25" t="s">
        <v>338</v>
      </c>
      <c r="AT98" s="25" t="s">
        <v>333</v>
      </c>
      <c r="AU98" s="25" t="s">
        <v>89</v>
      </c>
      <c r="AY98" s="25" t="s">
        <v>331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25" t="s">
        <v>29</v>
      </c>
      <c r="BK98" s="218">
        <f>ROUND(I98*H98,2)</f>
        <v>0</v>
      </c>
      <c r="BL98" s="25" t="s">
        <v>338</v>
      </c>
      <c r="BM98" s="25" t="s">
        <v>2567</v>
      </c>
    </row>
    <row r="99" spans="2:65" s="14" customFormat="1" ht="13.5">
      <c r="B99" s="241"/>
      <c r="C99" s="242"/>
      <c r="D99" s="221" t="s">
        <v>340</v>
      </c>
      <c r="E99" s="243" t="s">
        <v>36</v>
      </c>
      <c r="F99" s="244" t="s">
        <v>2568</v>
      </c>
      <c r="G99" s="242"/>
      <c r="H99" s="245">
        <v>20</v>
      </c>
      <c r="I99" s="246"/>
      <c r="J99" s="242"/>
      <c r="K99" s="242"/>
      <c r="L99" s="247"/>
      <c r="M99" s="248"/>
      <c r="N99" s="249"/>
      <c r="O99" s="249"/>
      <c r="P99" s="249"/>
      <c r="Q99" s="249"/>
      <c r="R99" s="249"/>
      <c r="S99" s="249"/>
      <c r="T99" s="250"/>
      <c r="AT99" s="251" t="s">
        <v>340</v>
      </c>
      <c r="AU99" s="251" t="s">
        <v>89</v>
      </c>
      <c r="AV99" s="14" t="s">
        <v>89</v>
      </c>
      <c r="AW99" s="14" t="s">
        <v>43</v>
      </c>
      <c r="AX99" s="14" t="s">
        <v>29</v>
      </c>
      <c r="AY99" s="251" t="s">
        <v>331</v>
      </c>
    </row>
    <row r="100" spans="2:65" s="1" customFormat="1" ht="25.5" customHeight="1">
      <c r="B100" s="43"/>
      <c r="C100" s="207" t="s">
        <v>113</v>
      </c>
      <c r="D100" s="207" t="s">
        <v>333</v>
      </c>
      <c r="E100" s="208" t="s">
        <v>2569</v>
      </c>
      <c r="F100" s="209" t="s">
        <v>2570</v>
      </c>
      <c r="G100" s="210" t="s">
        <v>402</v>
      </c>
      <c r="H100" s="211">
        <v>20</v>
      </c>
      <c r="I100" s="212"/>
      <c r="J100" s="213">
        <f>ROUND(I100*H100,2)</f>
        <v>0</v>
      </c>
      <c r="K100" s="209" t="s">
        <v>337</v>
      </c>
      <c r="L100" s="63"/>
      <c r="M100" s="214" t="s">
        <v>36</v>
      </c>
      <c r="N100" s="215" t="s">
        <v>51</v>
      </c>
      <c r="O100" s="44"/>
      <c r="P100" s="216">
        <f>O100*H100</f>
        <v>0</v>
      </c>
      <c r="Q100" s="216">
        <v>0</v>
      </c>
      <c r="R100" s="216">
        <f>Q100*H100</f>
        <v>0</v>
      </c>
      <c r="S100" s="216">
        <v>0</v>
      </c>
      <c r="T100" s="217">
        <f>S100*H100</f>
        <v>0</v>
      </c>
      <c r="AR100" s="25" t="s">
        <v>338</v>
      </c>
      <c r="AT100" s="25" t="s">
        <v>333</v>
      </c>
      <c r="AU100" s="25" t="s">
        <v>89</v>
      </c>
      <c r="AY100" s="25" t="s">
        <v>331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25" t="s">
        <v>29</v>
      </c>
      <c r="BK100" s="218">
        <f>ROUND(I100*H100,2)</f>
        <v>0</v>
      </c>
      <c r="BL100" s="25" t="s">
        <v>338</v>
      </c>
      <c r="BM100" s="25" t="s">
        <v>2571</v>
      </c>
    </row>
    <row r="101" spans="2:65" s="14" customFormat="1" ht="13.5">
      <c r="B101" s="241"/>
      <c r="C101" s="242"/>
      <c r="D101" s="221" t="s">
        <v>340</v>
      </c>
      <c r="E101" s="243" t="s">
        <v>36</v>
      </c>
      <c r="F101" s="244" t="s">
        <v>2568</v>
      </c>
      <c r="G101" s="242"/>
      <c r="H101" s="245">
        <v>20</v>
      </c>
      <c r="I101" s="246"/>
      <c r="J101" s="242"/>
      <c r="K101" s="242"/>
      <c r="L101" s="247"/>
      <c r="M101" s="248"/>
      <c r="N101" s="249"/>
      <c r="O101" s="249"/>
      <c r="P101" s="249"/>
      <c r="Q101" s="249"/>
      <c r="R101" s="249"/>
      <c r="S101" s="249"/>
      <c r="T101" s="250"/>
      <c r="AT101" s="251" t="s">
        <v>340</v>
      </c>
      <c r="AU101" s="251" t="s">
        <v>89</v>
      </c>
      <c r="AV101" s="14" t="s">
        <v>89</v>
      </c>
      <c r="AW101" s="14" t="s">
        <v>43</v>
      </c>
      <c r="AX101" s="14" t="s">
        <v>29</v>
      </c>
      <c r="AY101" s="251" t="s">
        <v>331</v>
      </c>
    </row>
    <row r="102" spans="2:65" s="1" customFormat="1" ht="16.5" customHeight="1">
      <c r="B102" s="43"/>
      <c r="C102" s="263" t="s">
        <v>338</v>
      </c>
      <c r="D102" s="263" t="s">
        <v>461</v>
      </c>
      <c r="E102" s="264" t="s">
        <v>2572</v>
      </c>
      <c r="F102" s="265" t="s">
        <v>2573</v>
      </c>
      <c r="G102" s="266" t="s">
        <v>336</v>
      </c>
      <c r="H102" s="267">
        <v>23</v>
      </c>
      <c r="I102" s="268"/>
      <c r="J102" s="269">
        <f>ROUND(I102*H102,2)</f>
        <v>0</v>
      </c>
      <c r="K102" s="265" t="s">
        <v>36</v>
      </c>
      <c r="L102" s="270"/>
      <c r="M102" s="271" t="s">
        <v>36</v>
      </c>
      <c r="N102" s="272" t="s">
        <v>51</v>
      </c>
      <c r="O102" s="44"/>
      <c r="P102" s="216">
        <f>O102*H102</f>
        <v>0</v>
      </c>
      <c r="Q102" s="216">
        <v>1.5E-3</v>
      </c>
      <c r="R102" s="216">
        <f>Q102*H102</f>
        <v>3.4500000000000003E-2</v>
      </c>
      <c r="S102" s="216">
        <v>0</v>
      </c>
      <c r="T102" s="217">
        <f>S102*H102</f>
        <v>0</v>
      </c>
      <c r="AR102" s="25" t="s">
        <v>389</v>
      </c>
      <c r="AT102" s="25" t="s">
        <v>461</v>
      </c>
      <c r="AU102" s="25" t="s">
        <v>89</v>
      </c>
      <c r="AY102" s="25" t="s">
        <v>331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25" t="s">
        <v>29</v>
      </c>
      <c r="BK102" s="218">
        <f>ROUND(I102*H102,2)</f>
        <v>0</v>
      </c>
      <c r="BL102" s="25" t="s">
        <v>338</v>
      </c>
      <c r="BM102" s="25" t="s">
        <v>2574</v>
      </c>
    </row>
    <row r="103" spans="2:65" s="14" customFormat="1" ht="13.5">
      <c r="B103" s="241"/>
      <c r="C103" s="242"/>
      <c r="D103" s="221" t="s">
        <v>340</v>
      </c>
      <c r="E103" s="242"/>
      <c r="F103" s="244" t="s">
        <v>2575</v>
      </c>
      <c r="G103" s="242"/>
      <c r="H103" s="245">
        <v>23</v>
      </c>
      <c r="I103" s="246"/>
      <c r="J103" s="242"/>
      <c r="K103" s="242"/>
      <c r="L103" s="247"/>
      <c r="M103" s="248"/>
      <c r="N103" s="249"/>
      <c r="O103" s="249"/>
      <c r="P103" s="249"/>
      <c r="Q103" s="249"/>
      <c r="R103" s="249"/>
      <c r="S103" s="249"/>
      <c r="T103" s="250"/>
      <c r="AT103" s="251" t="s">
        <v>340</v>
      </c>
      <c r="AU103" s="251" t="s">
        <v>89</v>
      </c>
      <c r="AV103" s="14" t="s">
        <v>89</v>
      </c>
      <c r="AW103" s="14" t="s">
        <v>6</v>
      </c>
      <c r="AX103" s="14" t="s">
        <v>29</v>
      </c>
      <c r="AY103" s="251" t="s">
        <v>331</v>
      </c>
    </row>
    <row r="104" spans="2:65" s="1" customFormat="1" ht="16.5" customHeight="1">
      <c r="B104" s="43"/>
      <c r="C104" s="207" t="s">
        <v>369</v>
      </c>
      <c r="D104" s="207" t="s">
        <v>333</v>
      </c>
      <c r="E104" s="208" t="s">
        <v>2576</v>
      </c>
      <c r="F104" s="209" t="s">
        <v>2577</v>
      </c>
      <c r="G104" s="210" t="s">
        <v>484</v>
      </c>
      <c r="H104" s="211">
        <v>14</v>
      </c>
      <c r="I104" s="212"/>
      <c r="J104" s="213">
        <f>ROUND(I104*H104,2)</f>
        <v>0</v>
      </c>
      <c r="K104" s="209" t="s">
        <v>36</v>
      </c>
      <c r="L104" s="63"/>
      <c r="M104" s="214" t="s">
        <v>36</v>
      </c>
      <c r="N104" s="215" t="s">
        <v>51</v>
      </c>
      <c r="O104" s="44"/>
      <c r="P104" s="216">
        <f>O104*H104</f>
        <v>0</v>
      </c>
      <c r="Q104" s="216">
        <v>1.8000000000000001E-4</v>
      </c>
      <c r="R104" s="216">
        <f>Q104*H104</f>
        <v>2.5200000000000001E-3</v>
      </c>
      <c r="S104" s="216">
        <v>0</v>
      </c>
      <c r="T104" s="217">
        <f>S104*H104</f>
        <v>0</v>
      </c>
      <c r="AR104" s="25" t="s">
        <v>338</v>
      </c>
      <c r="AT104" s="25" t="s">
        <v>333</v>
      </c>
      <c r="AU104" s="25" t="s">
        <v>89</v>
      </c>
      <c r="AY104" s="25" t="s">
        <v>331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25" t="s">
        <v>29</v>
      </c>
      <c r="BK104" s="218">
        <f>ROUND(I104*H104,2)</f>
        <v>0</v>
      </c>
      <c r="BL104" s="25" t="s">
        <v>338</v>
      </c>
      <c r="BM104" s="25" t="s">
        <v>2578</v>
      </c>
    </row>
    <row r="105" spans="2:65" s="14" customFormat="1" ht="13.5">
      <c r="B105" s="241"/>
      <c r="C105" s="242"/>
      <c r="D105" s="221" t="s">
        <v>340</v>
      </c>
      <c r="E105" s="243" t="s">
        <v>36</v>
      </c>
      <c r="F105" s="244" t="s">
        <v>2579</v>
      </c>
      <c r="G105" s="242"/>
      <c r="H105" s="245">
        <v>14</v>
      </c>
      <c r="I105" s="246"/>
      <c r="J105" s="242"/>
      <c r="K105" s="242"/>
      <c r="L105" s="247"/>
      <c r="M105" s="248"/>
      <c r="N105" s="249"/>
      <c r="O105" s="249"/>
      <c r="P105" s="249"/>
      <c r="Q105" s="249"/>
      <c r="R105" s="249"/>
      <c r="S105" s="249"/>
      <c r="T105" s="250"/>
      <c r="AT105" s="251" t="s">
        <v>340</v>
      </c>
      <c r="AU105" s="251" t="s">
        <v>89</v>
      </c>
      <c r="AV105" s="14" t="s">
        <v>89</v>
      </c>
      <c r="AW105" s="14" t="s">
        <v>43</v>
      </c>
      <c r="AX105" s="14" t="s">
        <v>29</v>
      </c>
      <c r="AY105" s="251" t="s">
        <v>331</v>
      </c>
    </row>
    <row r="106" spans="2:65" s="1" customFormat="1" ht="16.5" customHeight="1">
      <c r="B106" s="43"/>
      <c r="C106" s="207" t="s">
        <v>377</v>
      </c>
      <c r="D106" s="207" t="s">
        <v>333</v>
      </c>
      <c r="E106" s="208" t="s">
        <v>2580</v>
      </c>
      <c r="F106" s="209" t="s">
        <v>2581</v>
      </c>
      <c r="G106" s="210" t="s">
        <v>422</v>
      </c>
      <c r="H106" s="211">
        <v>19.600000000000001</v>
      </c>
      <c r="I106" s="212"/>
      <c r="J106" s="213">
        <f>ROUND(I106*H106,2)</f>
        <v>0</v>
      </c>
      <c r="K106" s="209" t="s">
        <v>36</v>
      </c>
      <c r="L106" s="63"/>
      <c r="M106" s="214" t="s">
        <v>36</v>
      </c>
      <c r="N106" s="215" t="s">
        <v>51</v>
      </c>
      <c r="O106" s="44"/>
      <c r="P106" s="216">
        <f>O106*H106</f>
        <v>0</v>
      </c>
      <c r="Q106" s="216">
        <v>0</v>
      </c>
      <c r="R106" s="216">
        <f>Q106*H106</f>
        <v>0</v>
      </c>
      <c r="S106" s="216">
        <v>0</v>
      </c>
      <c r="T106" s="217">
        <f>S106*H106</f>
        <v>0</v>
      </c>
      <c r="AR106" s="25" t="s">
        <v>338</v>
      </c>
      <c r="AT106" s="25" t="s">
        <v>333</v>
      </c>
      <c r="AU106" s="25" t="s">
        <v>89</v>
      </c>
      <c r="AY106" s="25" t="s">
        <v>331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25" t="s">
        <v>29</v>
      </c>
      <c r="BK106" s="218">
        <f>ROUND(I106*H106,2)</f>
        <v>0</v>
      </c>
      <c r="BL106" s="25" t="s">
        <v>338</v>
      </c>
      <c r="BM106" s="25" t="s">
        <v>2582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2583</v>
      </c>
      <c r="G107" s="242"/>
      <c r="H107" s="245">
        <v>19.600000000000001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29</v>
      </c>
      <c r="AY107" s="251" t="s">
        <v>331</v>
      </c>
    </row>
    <row r="108" spans="2:65" s="1" customFormat="1" ht="25.5" customHeight="1">
      <c r="B108" s="43"/>
      <c r="C108" s="207" t="s">
        <v>383</v>
      </c>
      <c r="D108" s="207" t="s">
        <v>333</v>
      </c>
      <c r="E108" s="208" t="s">
        <v>2584</v>
      </c>
      <c r="F108" s="209" t="s">
        <v>2585</v>
      </c>
      <c r="G108" s="210" t="s">
        <v>484</v>
      </c>
      <c r="H108" s="211">
        <v>14</v>
      </c>
      <c r="I108" s="212"/>
      <c r="J108" s="213">
        <f>ROUND(I108*H108,2)</f>
        <v>0</v>
      </c>
      <c r="K108" s="209" t="s">
        <v>337</v>
      </c>
      <c r="L108" s="63"/>
      <c r="M108" s="214" t="s">
        <v>36</v>
      </c>
      <c r="N108" s="215" t="s">
        <v>51</v>
      </c>
      <c r="O108" s="44"/>
      <c r="P108" s="216">
        <f>O108*H108</f>
        <v>0</v>
      </c>
      <c r="Q108" s="216">
        <v>0</v>
      </c>
      <c r="R108" s="216">
        <f>Q108*H108</f>
        <v>0</v>
      </c>
      <c r="S108" s="216">
        <v>0</v>
      </c>
      <c r="T108" s="217">
        <f>S108*H108</f>
        <v>0</v>
      </c>
      <c r="AR108" s="25" t="s">
        <v>338</v>
      </c>
      <c r="AT108" s="25" t="s">
        <v>333</v>
      </c>
      <c r="AU108" s="25" t="s">
        <v>89</v>
      </c>
      <c r="AY108" s="25" t="s">
        <v>331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25" t="s">
        <v>29</v>
      </c>
      <c r="BK108" s="218">
        <f>ROUND(I108*H108,2)</f>
        <v>0</v>
      </c>
      <c r="BL108" s="25" t="s">
        <v>338</v>
      </c>
      <c r="BM108" s="25" t="s">
        <v>2586</v>
      </c>
    </row>
    <row r="109" spans="2:65" s="12" customFormat="1" ht="13.5">
      <c r="B109" s="219"/>
      <c r="C109" s="220"/>
      <c r="D109" s="221" t="s">
        <v>340</v>
      </c>
      <c r="E109" s="222" t="s">
        <v>36</v>
      </c>
      <c r="F109" s="223" t="s">
        <v>2563</v>
      </c>
      <c r="G109" s="220"/>
      <c r="H109" s="222" t="s">
        <v>36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340</v>
      </c>
      <c r="AU109" s="229" t="s">
        <v>89</v>
      </c>
      <c r="AV109" s="12" t="s">
        <v>29</v>
      </c>
      <c r="AW109" s="12" t="s">
        <v>43</v>
      </c>
      <c r="AX109" s="12" t="s">
        <v>80</v>
      </c>
      <c r="AY109" s="229" t="s">
        <v>331</v>
      </c>
    </row>
    <row r="110" spans="2:65" s="14" customFormat="1" ht="13.5">
      <c r="B110" s="241"/>
      <c r="C110" s="242"/>
      <c r="D110" s="221" t="s">
        <v>340</v>
      </c>
      <c r="E110" s="243" t="s">
        <v>36</v>
      </c>
      <c r="F110" s="244" t="s">
        <v>2587</v>
      </c>
      <c r="G110" s="242"/>
      <c r="H110" s="245">
        <v>14</v>
      </c>
      <c r="I110" s="246"/>
      <c r="J110" s="242"/>
      <c r="K110" s="242"/>
      <c r="L110" s="247"/>
      <c r="M110" s="248"/>
      <c r="N110" s="249"/>
      <c r="O110" s="249"/>
      <c r="P110" s="249"/>
      <c r="Q110" s="249"/>
      <c r="R110" s="249"/>
      <c r="S110" s="249"/>
      <c r="T110" s="250"/>
      <c r="AT110" s="251" t="s">
        <v>340</v>
      </c>
      <c r="AU110" s="251" t="s">
        <v>89</v>
      </c>
      <c r="AV110" s="14" t="s">
        <v>89</v>
      </c>
      <c r="AW110" s="14" t="s">
        <v>43</v>
      </c>
      <c r="AX110" s="14" t="s">
        <v>29</v>
      </c>
      <c r="AY110" s="251" t="s">
        <v>331</v>
      </c>
    </row>
    <row r="111" spans="2:65" s="1" customFormat="1" ht="25.5" customHeight="1">
      <c r="B111" s="43"/>
      <c r="C111" s="263" t="s">
        <v>389</v>
      </c>
      <c r="D111" s="263" t="s">
        <v>461</v>
      </c>
      <c r="E111" s="264" t="s">
        <v>2588</v>
      </c>
      <c r="F111" s="265" t="s">
        <v>2589</v>
      </c>
      <c r="G111" s="266" t="s">
        <v>422</v>
      </c>
      <c r="H111" s="267">
        <v>14.4</v>
      </c>
      <c r="I111" s="268"/>
      <c r="J111" s="269">
        <f>ROUND(I111*H111,2)</f>
        <v>0</v>
      </c>
      <c r="K111" s="265" t="s">
        <v>36</v>
      </c>
      <c r="L111" s="270"/>
      <c r="M111" s="271" t="s">
        <v>36</v>
      </c>
      <c r="N111" s="272" t="s">
        <v>51</v>
      </c>
      <c r="O111" s="44"/>
      <c r="P111" s="216">
        <f>O111*H111</f>
        <v>0</v>
      </c>
      <c r="Q111" s="216">
        <v>0.22</v>
      </c>
      <c r="R111" s="216">
        <f>Q111*H111</f>
        <v>3.1680000000000001</v>
      </c>
      <c r="S111" s="216">
        <v>0</v>
      </c>
      <c r="T111" s="217">
        <f>S111*H111</f>
        <v>0</v>
      </c>
      <c r="AR111" s="25" t="s">
        <v>389</v>
      </c>
      <c r="AT111" s="25" t="s">
        <v>461</v>
      </c>
      <c r="AU111" s="25" t="s">
        <v>89</v>
      </c>
      <c r="AY111" s="25" t="s">
        <v>331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25" t="s">
        <v>29</v>
      </c>
      <c r="BK111" s="218">
        <f>ROUND(I111*H111,2)</f>
        <v>0</v>
      </c>
      <c r="BL111" s="25" t="s">
        <v>338</v>
      </c>
      <c r="BM111" s="25" t="s">
        <v>2590</v>
      </c>
    </row>
    <row r="112" spans="2:65" s="14" customFormat="1" ht="13.5">
      <c r="B112" s="241"/>
      <c r="C112" s="242"/>
      <c r="D112" s="221" t="s">
        <v>340</v>
      </c>
      <c r="E112" s="243" t="s">
        <v>36</v>
      </c>
      <c r="F112" s="244" t="s">
        <v>2591</v>
      </c>
      <c r="G112" s="242"/>
      <c r="H112" s="245">
        <v>8.4</v>
      </c>
      <c r="I112" s="246"/>
      <c r="J112" s="242"/>
      <c r="K112" s="242"/>
      <c r="L112" s="247"/>
      <c r="M112" s="248"/>
      <c r="N112" s="249"/>
      <c r="O112" s="249"/>
      <c r="P112" s="249"/>
      <c r="Q112" s="249"/>
      <c r="R112" s="249"/>
      <c r="S112" s="249"/>
      <c r="T112" s="250"/>
      <c r="AT112" s="251" t="s">
        <v>340</v>
      </c>
      <c r="AU112" s="251" t="s">
        <v>89</v>
      </c>
      <c r="AV112" s="14" t="s">
        <v>89</v>
      </c>
      <c r="AW112" s="14" t="s">
        <v>43</v>
      </c>
      <c r="AX112" s="14" t="s">
        <v>80</v>
      </c>
      <c r="AY112" s="251" t="s">
        <v>331</v>
      </c>
    </row>
    <row r="113" spans="2:65" s="14" customFormat="1" ht="13.5">
      <c r="B113" s="241"/>
      <c r="C113" s="242"/>
      <c r="D113" s="221" t="s">
        <v>340</v>
      </c>
      <c r="E113" s="243" t="s">
        <v>36</v>
      </c>
      <c r="F113" s="244" t="s">
        <v>2592</v>
      </c>
      <c r="G113" s="242"/>
      <c r="H113" s="245">
        <v>6</v>
      </c>
      <c r="I113" s="246"/>
      <c r="J113" s="242"/>
      <c r="K113" s="242"/>
      <c r="L113" s="247"/>
      <c r="M113" s="248"/>
      <c r="N113" s="249"/>
      <c r="O113" s="249"/>
      <c r="P113" s="249"/>
      <c r="Q113" s="249"/>
      <c r="R113" s="249"/>
      <c r="S113" s="249"/>
      <c r="T113" s="250"/>
      <c r="AT113" s="251" t="s">
        <v>340</v>
      </c>
      <c r="AU113" s="251" t="s">
        <v>89</v>
      </c>
      <c r="AV113" s="14" t="s">
        <v>89</v>
      </c>
      <c r="AW113" s="14" t="s">
        <v>43</v>
      </c>
      <c r="AX113" s="14" t="s">
        <v>80</v>
      </c>
      <c r="AY113" s="251" t="s">
        <v>331</v>
      </c>
    </row>
    <row r="114" spans="2:65" s="15" customFormat="1" ht="13.5">
      <c r="B114" s="252"/>
      <c r="C114" s="253"/>
      <c r="D114" s="221" t="s">
        <v>340</v>
      </c>
      <c r="E114" s="254" t="s">
        <v>36</v>
      </c>
      <c r="F114" s="255" t="s">
        <v>350</v>
      </c>
      <c r="G114" s="253"/>
      <c r="H114" s="256">
        <v>14.4</v>
      </c>
      <c r="I114" s="257"/>
      <c r="J114" s="253"/>
      <c r="K114" s="253"/>
      <c r="L114" s="258"/>
      <c r="M114" s="259"/>
      <c r="N114" s="260"/>
      <c r="O114" s="260"/>
      <c r="P114" s="260"/>
      <c r="Q114" s="260"/>
      <c r="R114" s="260"/>
      <c r="S114" s="260"/>
      <c r="T114" s="261"/>
      <c r="AT114" s="262" t="s">
        <v>340</v>
      </c>
      <c r="AU114" s="262" t="s">
        <v>89</v>
      </c>
      <c r="AV114" s="15" t="s">
        <v>338</v>
      </c>
      <c r="AW114" s="15" t="s">
        <v>43</v>
      </c>
      <c r="AX114" s="15" t="s">
        <v>29</v>
      </c>
      <c r="AY114" s="262" t="s">
        <v>331</v>
      </c>
    </row>
    <row r="115" spans="2:65" s="1" customFormat="1" ht="16.5" customHeight="1">
      <c r="B115" s="43"/>
      <c r="C115" s="207" t="s">
        <v>394</v>
      </c>
      <c r="D115" s="207" t="s">
        <v>333</v>
      </c>
      <c r="E115" s="208" t="s">
        <v>442</v>
      </c>
      <c r="F115" s="209" t="s">
        <v>443</v>
      </c>
      <c r="G115" s="210" t="s">
        <v>422</v>
      </c>
      <c r="H115" s="211">
        <v>14.4</v>
      </c>
      <c r="I115" s="212"/>
      <c r="J115" s="213">
        <f>ROUND(I115*H115,2)</f>
        <v>0</v>
      </c>
      <c r="K115" s="209" t="s">
        <v>337</v>
      </c>
      <c r="L115" s="63"/>
      <c r="M115" s="214" t="s">
        <v>36</v>
      </c>
      <c r="N115" s="215" t="s">
        <v>51</v>
      </c>
      <c r="O115" s="44"/>
      <c r="P115" s="216">
        <f>O115*H115</f>
        <v>0</v>
      </c>
      <c r="Q115" s="216">
        <v>0</v>
      </c>
      <c r="R115" s="216">
        <f>Q115*H115</f>
        <v>0</v>
      </c>
      <c r="S115" s="216">
        <v>0</v>
      </c>
      <c r="T115" s="217">
        <f>S115*H115</f>
        <v>0</v>
      </c>
      <c r="AR115" s="25" t="s">
        <v>338</v>
      </c>
      <c r="AT115" s="25" t="s">
        <v>333</v>
      </c>
      <c r="AU115" s="25" t="s">
        <v>89</v>
      </c>
      <c r="AY115" s="25" t="s">
        <v>331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25" t="s">
        <v>29</v>
      </c>
      <c r="BK115" s="218">
        <f>ROUND(I115*H115,2)</f>
        <v>0</v>
      </c>
      <c r="BL115" s="25" t="s">
        <v>338</v>
      </c>
      <c r="BM115" s="25" t="s">
        <v>2593</v>
      </c>
    </row>
    <row r="116" spans="2:65" s="12" customFormat="1" ht="13.5">
      <c r="B116" s="219"/>
      <c r="C116" s="220"/>
      <c r="D116" s="221" t="s">
        <v>340</v>
      </c>
      <c r="E116" s="222" t="s">
        <v>36</v>
      </c>
      <c r="F116" s="223" t="s">
        <v>2594</v>
      </c>
      <c r="G116" s="220"/>
      <c r="H116" s="222" t="s">
        <v>36</v>
      </c>
      <c r="I116" s="224"/>
      <c r="J116" s="220"/>
      <c r="K116" s="220"/>
      <c r="L116" s="225"/>
      <c r="M116" s="226"/>
      <c r="N116" s="227"/>
      <c r="O116" s="227"/>
      <c r="P116" s="227"/>
      <c r="Q116" s="227"/>
      <c r="R116" s="227"/>
      <c r="S116" s="227"/>
      <c r="T116" s="228"/>
      <c r="AT116" s="229" t="s">
        <v>340</v>
      </c>
      <c r="AU116" s="229" t="s">
        <v>89</v>
      </c>
      <c r="AV116" s="12" t="s">
        <v>29</v>
      </c>
      <c r="AW116" s="12" t="s">
        <v>43</v>
      </c>
      <c r="AX116" s="12" t="s">
        <v>80</v>
      </c>
      <c r="AY116" s="229" t="s">
        <v>331</v>
      </c>
    </row>
    <row r="117" spans="2:65" s="12" customFormat="1" ht="13.5">
      <c r="B117" s="219"/>
      <c r="C117" s="220"/>
      <c r="D117" s="221" t="s">
        <v>340</v>
      </c>
      <c r="E117" s="222" t="s">
        <v>36</v>
      </c>
      <c r="F117" s="223" t="s">
        <v>2595</v>
      </c>
      <c r="G117" s="220"/>
      <c r="H117" s="222" t="s">
        <v>36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340</v>
      </c>
      <c r="AU117" s="229" t="s">
        <v>89</v>
      </c>
      <c r="AV117" s="12" t="s">
        <v>29</v>
      </c>
      <c r="AW117" s="12" t="s">
        <v>43</v>
      </c>
      <c r="AX117" s="12" t="s">
        <v>80</v>
      </c>
      <c r="AY117" s="229" t="s">
        <v>331</v>
      </c>
    </row>
    <row r="118" spans="2:65" s="14" customFormat="1" ht="13.5">
      <c r="B118" s="241"/>
      <c r="C118" s="242"/>
      <c r="D118" s="221" t="s">
        <v>340</v>
      </c>
      <c r="E118" s="243" t="s">
        <v>36</v>
      </c>
      <c r="F118" s="244" t="s">
        <v>2596</v>
      </c>
      <c r="G118" s="242"/>
      <c r="H118" s="245">
        <v>8.4</v>
      </c>
      <c r="I118" s="246"/>
      <c r="J118" s="242"/>
      <c r="K118" s="242"/>
      <c r="L118" s="247"/>
      <c r="M118" s="248"/>
      <c r="N118" s="249"/>
      <c r="O118" s="249"/>
      <c r="P118" s="249"/>
      <c r="Q118" s="249"/>
      <c r="R118" s="249"/>
      <c r="S118" s="249"/>
      <c r="T118" s="250"/>
      <c r="AT118" s="251" t="s">
        <v>340</v>
      </c>
      <c r="AU118" s="251" t="s">
        <v>89</v>
      </c>
      <c r="AV118" s="14" t="s">
        <v>89</v>
      </c>
      <c r="AW118" s="14" t="s">
        <v>43</v>
      </c>
      <c r="AX118" s="14" t="s">
        <v>80</v>
      </c>
      <c r="AY118" s="251" t="s">
        <v>331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2597</v>
      </c>
      <c r="G119" s="242"/>
      <c r="H119" s="245">
        <v>6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80</v>
      </c>
      <c r="AY119" s="251" t="s">
        <v>331</v>
      </c>
    </row>
    <row r="120" spans="2:65" s="15" customFormat="1" ht="13.5">
      <c r="B120" s="252"/>
      <c r="C120" s="253"/>
      <c r="D120" s="221" t="s">
        <v>340</v>
      </c>
      <c r="E120" s="254" t="s">
        <v>796</v>
      </c>
      <c r="F120" s="255" t="s">
        <v>350</v>
      </c>
      <c r="G120" s="253"/>
      <c r="H120" s="256">
        <v>14.4</v>
      </c>
      <c r="I120" s="257"/>
      <c r="J120" s="253"/>
      <c r="K120" s="253"/>
      <c r="L120" s="258"/>
      <c r="M120" s="259"/>
      <c r="N120" s="260"/>
      <c r="O120" s="260"/>
      <c r="P120" s="260"/>
      <c r="Q120" s="260"/>
      <c r="R120" s="260"/>
      <c r="S120" s="260"/>
      <c r="T120" s="261"/>
      <c r="AT120" s="262" t="s">
        <v>340</v>
      </c>
      <c r="AU120" s="262" t="s">
        <v>89</v>
      </c>
      <c r="AV120" s="15" t="s">
        <v>338</v>
      </c>
      <c r="AW120" s="15" t="s">
        <v>43</v>
      </c>
      <c r="AX120" s="15" t="s">
        <v>29</v>
      </c>
      <c r="AY120" s="262" t="s">
        <v>331</v>
      </c>
    </row>
    <row r="121" spans="2:65" s="1" customFormat="1" ht="16.5" customHeight="1">
      <c r="B121" s="43"/>
      <c r="C121" s="207" t="s">
        <v>399</v>
      </c>
      <c r="D121" s="207" t="s">
        <v>333</v>
      </c>
      <c r="E121" s="208" t="s">
        <v>2598</v>
      </c>
      <c r="F121" s="209" t="s">
        <v>834</v>
      </c>
      <c r="G121" s="210" t="s">
        <v>422</v>
      </c>
      <c r="H121" s="211">
        <v>14.4</v>
      </c>
      <c r="I121" s="212"/>
      <c r="J121" s="213">
        <f>ROUND(I121*H121,2)</f>
        <v>0</v>
      </c>
      <c r="K121" s="209" t="s">
        <v>36</v>
      </c>
      <c r="L121" s="63"/>
      <c r="M121" s="214" t="s">
        <v>36</v>
      </c>
      <c r="N121" s="215" t="s">
        <v>51</v>
      </c>
      <c r="O121" s="44"/>
      <c r="P121" s="216">
        <f>O121*H121</f>
        <v>0</v>
      </c>
      <c r="Q121" s="216">
        <v>0</v>
      </c>
      <c r="R121" s="216">
        <f>Q121*H121</f>
        <v>0</v>
      </c>
      <c r="S121" s="216">
        <v>0</v>
      </c>
      <c r="T121" s="217">
        <f>S121*H121</f>
        <v>0</v>
      </c>
      <c r="AR121" s="25" t="s">
        <v>338</v>
      </c>
      <c r="AT121" s="25" t="s">
        <v>333</v>
      </c>
      <c r="AU121" s="25" t="s">
        <v>89</v>
      </c>
      <c r="AY121" s="25" t="s">
        <v>331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25" t="s">
        <v>29</v>
      </c>
      <c r="BK121" s="218">
        <f>ROUND(I121*H121,2)</f>
        <v>0</v>
      </c>
      <c r="BL121" s="25" t="s">
        <v>338</v>
      </c>
      <c r="BM121" s="25" t="s">
        <v>2599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796</v>
      </c>
      <c r="G122" s="242"/>
      <c r="H122" s="245">
        <v>14.4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29</v>
      </c>
      <c r="AY122" s="251" t="s">
        <v>331</v>
      </c>
    </row>
    <row r="123" spans="2:65" s="1" customFormat="1" ht="16.5" customHeight="1">
      <c r="B123" s="43"/>
      <c r="C123" s="207" t="s">
        <v>407</v>
      </c>
      <c r="D123" s="207" t="s">
        <v>333</v>
      </c>
      <c r="E123" s="208" t="s">
        <v>2600</v>
      </c>
      <c r="F123" s="209" t="s">
        <v>2601</v>
      </c>
      <c r="G123" s="210" t="s">
        <v>336</v>
      </c>
      <c r="H123" s="211">
        <v>34.180999999999997</v>
      </c>
      <c r="I123" s="212"/>
      <c r="J123" s="213">
        <f>ROUND(I123*H123,2)</f>
        <v>0</v>
      </c>
      <c r="K123" s="209" t="s">
        <v>337</v>
      </c>
      <c r="L123" s="63"/>
      <c r="M123" s="214" t="s">
        <v>36</v>
      </c>
      <c r="N123" s="215" t="s">
        <v>51</v>
      </c>
      <c r="O123" s="44"/>
      <c r="P123" s="216">
        <f>O123*H123</f>
        <v>0</v>
      </c>
      <c r="Q123" s="216">
        <v>0</v>
      </c>
      <c r="R123" s="216">
        <f>Q123*H123</f>
        <v>0</v>
      </c>
      <c r="S123" s="216">
        <v>0</v>
      </c>
      <c r="T123" s="217">
        <f>S123*H123</f>
        <v>0</v>
      </c>
      <c r="AR123" s="25" t="s">
        <v>338</v>
      </c>
      <c r="AT123" s="25" t="s">
        <v>333</v>
      </c>
      <c r="AU123" s="25" t="s">
        <v>89</v>
      </c>
      <c r="AY123" s="25" t="s">
        <v>331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25" t="s">
        <v>29</v>
      </c>
      <c r="BK123" s="218">
        <f>ROUND(I123*H123,2)</f>
        <v>0</v>
      </c>
      <c r="BL123" s="25" t="s">
        <v>338</v>
      </c>
      <c r="BM123" s="25" t="s">
        <v>2602</v>
      </c>
    </row>
    <row r="124" spans="2:65" s="12" customFormat="1" ht="13.5">
      <c r="B124" s="219"/>
      <c r="C124" s="220"/>
      <c r="D124" s="221" t="s">
        <v>340</v>
      </c>
      <c r="E124" s="222" t="s">
        <v>36</v>
      </c>
      <c r="F124" s="223" t="s">
        <v>2603</v>
      </c>
      <c r="G124" s="220"/>
      <c r="H124" s="222" t="s">
        <v>36</v>
      </c>
      <c r="I124" s="224"/>
      <c r="J124" s="220"/>
      <c r="K124" s="220"/>
      <c r="L124" s="225"/>
      <c r="M124" s="226"/>
      <c r="N124" s="227"/>
      <c r="O124" s="227"/>
      <c r="P124" s="227"/>
      <c r="Q124" s="227"/>
      <c r="R124" s="227"/>
      <c r="S124" s="227"/>
      <c r="T124" s="228"/>
      <c r="AT124" s="229" t="s">
        <v>340</v>
      </c>
      <c r="AU124" s="229" t="s">
        <v>89</v>
      </c>
      <c r="AV124" s="12" t="s">
        <v>29</v>
      </c>
      <c r="AW124" s="12" t="s">
        <v>43</v>
      </c>
      <c r="AX124" s="12" t="s">
        <v>80</v>
      </c>
      <c r="AY124" s="229" t="s">
        <v>331</v>
      </c>
    </row>
    <row r="125" spans="2:65" s="12" customFormat="1" ht="13.5">
      <c r="B125" s="219"/>
      <c r="C125" s="220"/>
      <c r="D125" s="221" t="s">
        <v>340</v>
      </c>
      <c r="E125" s="222" t="s">
        <v>36</v>
      </c>
      <c r="F125" s="223" t="s">
        <v>2604</v>
      </c>
      <c r="G125" s="220"/>
      <c r="H125" s="222" t="s">
        <v>36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340</v>
      </c>
      <c r="AU125" s="229" t="s">
        <v>89</v>
      </c>
      <c r="AV125" s="12" t="s">
        <v>29</v>
      </c>
      <c r="AW125" s="12" t="s">
        <v>43</v>
      </c>
      <c r="AX125" s="12" t="s">
        <v>80</v>
      </c>
      <c r="AY125" s="229" t="s">
        <v>331</v>
      </c>
    </row>
    <row r="126" spans="2:65" s="14" customFormat="1" ht="13.5">
      <c r="B126" s="241"/>
      <c r="C126" s="242"/>
      <c r="D126" s="221" t="s">
        <v>340</v>
      </c>
      <c r="E126" s="243" t="s">
        <v>36</v>
      </c>
      <c r="F126" s="244" t="s">
        <v>2605</v>
      </c>
      <c r="G126" s="242"/>
      <c r="H126" s="245">
        <v>34.180999999999997</v>
      </c>
      <c r="I126" s="246"/>
      <c r="J126" s="242"/>
      <c r="K126" s="242"/>
      <c r="L126" s="247"/>
      <c r="M126" s="248"/>
      <c r="N126" s="249"/>
      <c r="O126" s="249"/>
      <c r="P126" s="249"/>
      <c r="Q126" s="249"/>
      <c r="R126" s="249"/>
      <c r="S126" s="249"/>
      <c r="T126" s="250"/>
      <c r="AT126" s="251" t="s">
        <v>340</v>
      </c>
      <c r="AU126" s="251" t="s">
        <v>89</v>
      </c>
      <c r="AV126" s="14" t="s">
        <v>89</v>
      </c>
      <c r="AW126" s="14" t="s">
        <v>43</v>
      </c>
      <c r="AX126" s="14" t="s">
        <v>29</v>
      </c>
      <c r="AY126" s="251" t="s">
        <v>331</v>
      </c>
    </row>
    <row r="127" spans="2:65" s="1" customFormat="1" ht="25.5" customHeight="1">
      <c r="B127" s="43"/>
      <c r="C127" s="207" t="s">
        <v>413</v>
      </c>
      <c r="D127" s="207" t="s">
        <v>333</v>
      </c>
      <c r="E127" s="208" t="s">
        <v>2606</v>
      </c>
      <c r="F127" s="209" t="s">
        <v>2607</v>
      </c>
      <c r="G127" s="210" t="s">
        <v>484</v>
      </c>
      <c r="H127" s="211">
        <v>17</v>
      </c>
      <c r="I127" s="212"/>
      <c r="J127" s="213">
        <f>ROUND(I127*H127,2)</f>
        <v>0</v>
      </c>
      <c r="K127" s="209" t="s">
        <v>337</v>
      </c>
      <c r="L127" s="63"/>
      <c r="M127" s="214" t="s">
        <v>36</v>
      </c>
      <c r="N127" s="215" t="s">
        <v>51</v>
      </c>
      <c r="O127" s="44"/>
      <c r="P127" s="216">
        <f>O127*H127</f>
        <v>0</v>
      </c>
      <c r="Q127" s="216">
        <v>0</v>
      </c>
      <c r="R127" s="216">
        <f>Q127*H127</f>
        <v>0</v>
      </c>
      <c r="S127" s="216">
        <v>0</v>
      </c>
      <c r="T127" s="217">
        <f>S127*H127</f>
        <v>0</v>
      </c>
      <c r="AR127" s="25" t="s">
        <v>338</v>
      </c>
      <c r="AT127" s="25" t="s">
        <v>333</v>
      </c>
      <c r="AU127" s="25" t="s">
        <v>89</v>
      </c>
      <c r="AY127" s="25" t="s">
        <v>331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25" t="s">
        <v>29</v>
      </c>
      <c r="BK127" s="218">
        <f>ROUND(I127*H127,2)</f>
        <v>0</v>
      </c>
      <c r="BL127" s="25" t="s">
        <v>338</v>
      </c>
      <c r="BM127" s="25" t="s">
        <v>2608</v>
      </c>
    </row>
    <row r="128" spans="2:65" s="12" customFormat="1" ht="13.5">
      <c r="B128" s="219"/>
      <c r="C128" s="220"/>
      <c r="D128" s="221" t="s">
        <v>340</v>
      </c>
      <c r="E128" s="222" t="s">
        <v>36</v>
      </c>
      <c r="F128" s="223" t="s">
        <v>2603</v>
      </c>
      <c r="G128" s="220"/>
      <c r="H128" s="222" t="s">
        <v>36</v>
      </c>
      <c r="I128" s="224"/>
      <c r="J128" s="220"/>
      <c r="K128" s="220"/>
      <c r="L128" s="225"/>
      <c r="M128" s="226"/>
      <c r="N128" s="227"/>
      <c r="O128" s="227"/>
      <c r="P128" s="227"/>
      <c r="Q128" s="227"/>
      <c r="R128" s="227"/>
      <c r="S128" s="227"/>
      <c r="T128" s="228"/>
      <c r="AT128" s="229" t="s">
        <v>340</v>
      </c>
      <c r="AU128" s="229" t="s">
        <v>89</v>
      </c>
      <c r="AV128" s="12" t="s">
        <v>29</v>
      </c>
      <c r="AW128" s="12" t="s">
        <v>43</v>
      </c>
      <c r="AX128" s="12" t="s">
        <v>80</v>
      </c>
      <c r="AY128" s="229" t="s">
        <v>331</v>
      </c>
    </row>
    <row r="129" spans="2:65" s="14" customFormat="1" ht="13.5">
      <c r="B129" s="241"/>
      <c r="C129" s="242"/>
      <c r="D129" s="221" t="s">
        <v>340</v>
      </c>
      <c r="E129" s="243" t="s">
        <v>36</v>
      </c>
      <c r="F129" s="244" t="s">
        <v>2609</v>
      </c>
      <c r="G129" s="242"/>
      <c r="H129" s="245">
        <v>8</v>
      </c>
      <c r="I129" s="246"/>
      <c r="J129" s="242"/>
      <c r="K129" s="242"/>
      <c r="L129" s="247"/>
      <c r="M129" s="248"/>
      <c r="N129" s="249"/>
      <c r="O129" s="249"/>
      <c r="P129" s="249"/>
      <c r="Q129" s="249"/>
      <c r="R129" s="249"/>
      <c r="S129" s="249"/>
      <c r="T129" s="250"/>
      <c r="AT129" s="251" t="s">
        <v>340</v>
      </c>
      <c r="AU129" s="251" t="s">
        <v>89</v>
      </c>
      <c r="AV129" s="14" t="s">
        <v>89</v>
      </c>
      <c r="AW129" s="14" t="s">
        <v>43</v>
      </c>
      <c r="AX129" s="14" t="s">
        <v>80</v>
      </c>
      <c r="AY129" s="251" t="s">
        <v>331</v>
      </c>
    </row>
    <row r="130" spans="2:65" s="14" customFormat="1" ht="13.5">
      <c r="B130" s="241"/>
      <c r="C130" s="242"/>
      <c r="D130" s="221" t="s">
        <v>340</v>
      </c>
      <c r="E130" s="243" t="s">
        <v>36</v>
      </c>
      <c r="F130" s="244" t="s">
        <v>2610</v>
      </c>
      <c r="G130" s="242"/>
      <c r="H130" s="245">
        <v>9</v>
      </c>
      <c r="I130" s="246"/>
      <c r="J130" s="242"/>
      <c r="K130" s="242"/>
      <c r="L130" s="247"/>
      <c r="M130" s="248"/>
      <c r="N130" s="249"/>
      <c r="O130" s="249"/>
      <c r="P130" s="249"/>
      <c r="Q130" s="249"/>
      <c r="R130" s="249"/>
      <c r="S130" s="249"/>
      <c r="T130" s="250"/>
      <c r="AT130" s="251" t="s">
        <v>340</v>
      </c>
      <c r="AU130" s="251" t="s">
        <v>89</v>
      </c>
      <c r="AV130" s="14" t="s">
        <v>89</v>
      </c>
      <c r="AW130" s="14" t="s">
        <v>43</v>
      </c>
      <c r="AX130" s="14" t="s">
        <v>80</v>
      </c>
      <c r="AY130" s="251" t="s">
        <v>331</v>
      </c>
    </row>
    <row r="131" spans="2:65" s="13" customFormat="1" ht="13.5">
      <c r="B131" s="230"/>
      <c r="C131" s="231"/>
      <c r="D131" s="221" t="s">
        <v>340</v>
      </c>
      <c r="E131" s="232" t="s">
        <v>2553</v>
      </c>
      <c r="F131" s="233" t="s">
        <v>347</v>
      </c>
      <c r="G131" s="231"/>
      <c r="H131" s="234">
        <v>17</v>
      </c>
      <c r="I131" s="235"/>
      <c r="J131" s="231"/>
      <c r="K131" s="231"/>
      <c r="L131" s="236"/>
      <c r="M131" s="237"/>
      <c r="N131" s="238"/>
      <c r="O131" s="238"/>
      <c r="P131" s="238"/>
      <c r="Q131" s="238"/>
      <c r="R131" s="238"/>
      <c r="S131" s="238"/>
      <c r="T131" s="239"/>
      <c r="AT131" s="240" t="s">
        <v>340</v>
      </c>
      <c r="AU131" s="240" t="s">
        <v>89</v>
      </c>
      <c r="AV131" s="13" t="s">
        <v>113</v>
      </c>
      <c r="AW131" s="13" t="s">
        <v>43</v>
      </c>
      <c r="AX131" s="13" t="s">
        <v>80</v>
      </c>
      <c r="AY131" s="240" t="s">
        <v>331</v>
      </c>
    </row>
    <row r="132" spans="2:65" s="15" customFormat="1" ht="13.5">
      <c r="B132" s="252"/>
      <c r="C132" s="253"/>
      <c r="D132" s="221" t="s">
        <v>340</v>
      </c>
      <c r="E132" s="254" t="s">
        <v>2554</v>
      </c>
      <c r="F132" s="255" t="s">
        <v>350</v>
      </c>
      <c r="G132" s="253"/>
      <c r="H132" s="256">
        <v>17</v>
      </c>
      <c r="I132" s="257"/>
      <c r="J132" s="253"/>
      <c r="K132" s="253"/>
      <c r="L132" s="258"/>
      <c r="M132" s="259"/>
      <c r="N132" s="260"/>
      <c r="O132" s="260"/>
      <c r="P132" s="260"/>
      <c r="Q132" s="260"/>
      <c r="R132" s="260"/>
      <c r="S132" s="260"/>
      <c r="T132" s="261"/>
      <c r="AT132" s="262" t="s">
        <v>340</v>
      </c>
      <c r="AU132" s="262" t="s">
        <v>89</v>
      </c>
      <c r="AV132" s="15" t="s">
        <v>338</v>
      </c>
      <c r="AW132" s="15" t="s">
        <v>43</v>
      </c>
      <c r="AX132" s="15" t="s">
        <v>29</v>
      </c>
      <c r="AY132" s="262" t="s">
        <v>331</v>
      </c>
    </row>
    <row r="133" spans="2:65" s="1" customFormat="1" ht="25.5" customHeight="1">
      <c r="B133" s="43"/>
      <c r="C133" s="263" t="s">
        <v>419</v>
      </c>
      <c r="D133" s="263" t="s">
        <v>461</v>
      </c>
      <c r="E133" s="264" t="s">
        <v>2611</v>
      </c>
      <c r="F133" s="265" t="s">
        <v>2612</v>
      </c>
      <c r="G133" s="266" t="s">
        <v>484</v>
      </c>
      <c r="H133" s="267">
        <v>2</v>
      </c>
      <c r="I133" s="268"/>
      <c r="J133" s="269">
        <f t="shared" ref="J133:J139" si="0">ROUND(I133*H133,2)</f>
        <v>0</v>
      </c>
      <c r="K133" s="265" t="s">
        <v>36</v>
      </c>
      <c r="L133" s="270"/>
      <c r="M133" s="271" t="s">
        <v>36</v>
      </c>
      <c r="N133" s="272" t="s">
        <v>51</v>
      </c>
      <c r="O133" s="44"/>
      <c r="P133" s="216">
        <f t="shared" ref="P133:P139" si="1">O133*H133</f>
        <v>0</v>
      </c>
      <c r="Q133" s="216">
        <v>2.5000000000000001E-2</v>
      </c>
      <c r="R133" s="216">
        <f t="shared" ref="R133:R139" si="2">Q133*H133</f>
        <v>0.05</v>
      </c>
      <c r="S133" s="216">
        <v>0</v>
      </c>
      <c r="T133" s="217">
        <f t="shared" ref="T133:T139" si="3">S133*H133</f>
        <v>0</v>
      </c>
      <c r="AR133" s="25" t="s">
        <v>389</v>
      </c>
      <c r="AT133" s="25" t="s">
        <v>461</v>
      </c>
      <c r="AU133" s="25" t="s">
        <v>89</v>
      </c>
      <c r="AY133" s="25" t="s">
        <v>331</v>
      </c>
      <c r="BE133" s="218">
        <f t="shared" ref="BE133:BE139" si="4">IF(N133="základní",J133,0)</f>
        <v>0</v>
      </c>
      <c r="BF133" s="218">
        <f t="shared" ref="BF133:BF139" si="5">IF(N133="snížená",J133,0)</f>
        <v>0</v>
      </c>
      <c r="BG133" s="218">
        <f t="shared" ref="BG133:BG139" si="6">IF(N133="zákl. přenesená",J133,0)</f>
        <v>0</v>
      </c>
      <c r="BH133" s="218">
        <f t="shared" ref="BH133:BH139" si="7">IF(N133="sníž. přenesená",J133,0)</f>
        <v>0</v>
      </c>
      <c r="BI133" s="218">
        <f t="shared" ref="BI133:BI139" si="8">IF(N133="nulová",J133,0)</f>
        <v>0</v>
      </c>
      <c r="BJ133" s="25" t="s">
        <v>29</v>
      </c>
      <c r="BK133" s="218">
        <f t="shared" ref="BK133:BK139" si="9">ROUND(I133*H133,2)</f>
        <v>0</v>
      </c>
      <c r="BL133" s="25" t="s">
        <v>338</v>
      </c>
      <c r="BM133" s="25" t="s">
        <v>2613</v>
      </c>
    </row>
    <row r="134" spans="2:65" s="1" customFormat="1" ht="25.5" customHeight="1">
      <c r="B134" s="43"/>
      <c r="C134" s="263" t="s">
        <v>426</v>
      </c>
      <c r="D134" s="263" t="s">
        <v>461</v>
      </c>
      <c r="E134" s="264" t="s">
        <v>2614</v>
      </c>
      <c r="F134" s="265" t="s">
        <v>2615</v>
      </c>
      <c r="G134" s="266" t="s">
        <v>484</v>
      </c>
      <c r="H134" s="267">
        <v>1</v>
      </c>
      <c r="I134" s="268"/>
      <c r="J134" s="269">
        <f t="shared" si="0"/>
        <v>0</v>
      </c>
      <c r="K134" s="265" t="s">
        <v>36</v>
      </c>
      <c r="L134" s="270"/>
      <c r="M134" s="271" t="s">
        <v>36</v>
      </c>
      <c r="N134" s="272" t="s">
        <v>51</v>
      </c>
      <c r="O134" s="44"/>
      <c r="P134" s="216">
        <f t="shared" si="1"/>
        <v>0</v>
      </c>
      <c r="Q134" s="216">
        <v>2.5000000000000001E-2</v>
      </c>
      <c r="R134" s="216">
        <f t="shared" si="2"/>
        <v>2.5000000000000001E-2</v>
      </c>
      <c r="S134" s="216">
        <v>0</v>
      </c>
      <c r="T134" s="217">
        <f t="shared" si="3"/>
        <v>0</v>
      </c>
      <c r="AR134" s="25" t="s">
        <v>389</v>
      </c>
      <c r="AT134" s="25" t="s">
        <v>461</v>
      </c>
      <c r="AU134" s="25" t="s">
        <v>89</v>
      </c>
      <c r="AY134" s="25" t="s">
        <v>331</v>
      </c>
      <c r="BE134" s="218">
        <f t="shared" si="4"/>
        <v>0</v>
      </c>
      <c r="BF134" s="218">
        <f t="shared" si="5"/>
        <v>0</v>
      </c>
      <c r="BG134" s="218">
        <f t="shared" si="6"/>
        <v>0</v>
      </c>
      <c r="BH134" s="218">
        <f t="shared" si="7"/>
        <v>0</v>
      </c>
      <c r="BI134" s="218">
        <f t="shared" si="8"/>
        <v>0</v>
      </c>
      <c r="BJ134" s="25" t="s">
        <v>29</v>
      </c>
      <c r="BK134" s="218">
        <f t="shared" si="9"/>
        <v>0</v>
      </c>
      <c r="BL134" s="25" t="s">
        <v>338</v>
      </c>
      <c r="BM134" s="25" t="s">
        <v>2616</v>
      </c>
    </row>
    <row r="135" spans="2:65" s="1" customFormat="1" ht="25.5" customHeight="1">
      <c r="B135" s="43"/>
      <c r="C135" s="263" t="s">
        <v>10</v>
      </c>
      <c r="D135" s="263" t="s">
        <v>461</v>
      </c>
      <c r="E135" s="264" t="s">
        <v>2617</v>
      </c>
      <c r="F135" s="265" t="s">
        <v>2618</v>
      </c>
      <c r="G135" s="266" t="s">
        <v>484</v>
      </c>
      <c r="H135" s="267">
        <v>9</v>
      </c>
      <c r="I135" s="268"/>
      <c r="J135" s="269">
        <f t="shared" si="0"/>
        <v>0</v>
      </c>
      <c r="K135" s="265" t="s">
        <v>36</v>
      </c>
      <c r="L135" s="270"/>
      <c r="M135" s="271" t="s">
        <v>36</v>
      </c>
      <c r="N135" s="272" t="s">
        <v>51</v>
      </c>
      <c r="O135" s="44"/>
      <c r="P135" s="216">
        <f t="shared" si="1"/>
        <v>0</v>
      </c>
      <c r="Q135" s="216">
        <v>2.5000000000000001E-2</v>
      </c>
      <c r="R135" s="216">
        <f t="shared" si="2"/>
        <v>0.22500000000000001</v>
      </c>
      <c r="S135" s="216">
        <v>0</v>
      </c>
      <c r="T135" s="217">
        <f t="shared" si="3"/>
        <v>0</v>
      </c>
      <c r="AR135" s="25" t="s">
        <v>389</v>
      </c>
      <c r="AT135" s="25" t="s">
        <v>461</v>
      </c>
      <c r="AU135" s="25" t="s">
        <v>89</v>
      </c>
      <c r="AY135" s="25" t="s">
        <v>331</v>
      </c>
      <c r="BE135" s="218">
        <f t="shared" si="4"/>
        <v>0</v>
      </c>
      <c r="BF135" s="218">
        <f t="shared" si="5"/>
        <v>0</v>
      </c>
      <c r="BG135" s="218">
        <f t="shared" si="6"/>
        <v>0</v>
      </c>
      <c r="BH135" s="218">
        <f t="shared" si="7"/>
        <v>0</v>
      </c>
      <c r="BI135" s="218">
        <f t="shared" si="8"/>
        <v>0</v>
      </c>
      <c r="BJ135" s="25" t="s">
        <v>29</v>
      </c>
      <c r="BK135" s="218">
        <f t="shared" si="9"/>
        <v>0</v>
      </c>
      <c r="BL135" s="25" t="s">
        <v>338</v>
      </c>
      <c r="BM135" s="25" t="s">
        <v>2619</v>
      </c>
    </row>
    <row r="136" spans="2:65" s="1" customFormat="1" ht="25.5" customHeight="1">
      <c r="B136" s="43"/>
      <c r="C136" s="263" t="s">
        <v>437</v>
      </c>
      <c r="D136" s="263" t="s">
        <v>461</v>
      </c>
      <c r="E136" s="264" t="s">
        <v>2620</v>
      </c>
      <c r="F136" s="265" t="s">
        <v>2621</v>
      </c>
      <c r="G136" s="266" t="s">
        <v>484</v>
      </c>
      <c r="H136" s="267">
        <v>1</v>
      </c>
      <c r="I136" s="268"/>
      <c r="J136" s="269">
        <f t="shared" si="0"/>
        <v>0</v>
      </c>
      <c r="K136" s="265" t="s">
        <v>36</v>
      </c>
      <c r="L136" s="270"/>
      <c r="M136" s="271" t="s">
        <v>36</v>
      </c>
      <c r="N136" s="272" t="s">
        <v>51</v>
      </c>
      <c r="O136" s="44"/>
      <c r="P136" s="216">
        <f t="shared" si="1"/>
        <v>0</v>
      </c>
      <c r="Q136" s="216">
        <v>2.5000000000000001E-2</v>
      </c>
      <c r="R136" s="216">
        <f t="shared" si="2"/>
        <v>2.5000000000000001E-2</v>
      </c>
      <c r="S136" s="216">
        <v>0</v>
      </c>
      <c r="T136" s="217">
        <f t="shared" si="3"/>
        <v>0</v>
      </c>
      <c r="AR136" s="25" t="s">
        <v>389</v>
      </c>
      <c r="AT136" s="25" t="s">
        <v>461</v>
      </c>
      <c r="AU136" s="25" t="s">
        <v>89</v>
      </c>
      <c r="AY136" s="25" t="s">
        <v>331</v>
      </c>
      <c r="BE136" s="218">
        <f t="shared" si="4"/>
        <v>0</v>
      </c>
      <c r="BF136" s="218">
        <f t="shared" si="5"/>
        <v>0</v>
      </c>
      <c r="BG136" s="218">
        <f t="shared" si="6"/>
        <v>0</v>
      </c>
      <c r="BH136" s="218">
        <f t="shared" si="7"/>
        <v>0</v>
      </c>
      <c r="BI136" s="218">
        <f t="shared" si="8"/>
        <v>0</v>
      </c>
      <c r="BJ136" s="25" t="s">
        <v>29</v>
      </c>
      <c r="BK136" s="218">
        <f t="shared" si="9"/>
        <v>0</v>
      </c>
      <c r="BL136" s="25" t="s">
        <v>338</v>
      </c>
      <c r="BM136" s="25" t="s">
        <v>2622</v>
      </c>
    </row>
    <row r="137" spans="2:65" s="1" customFormat="1" ht="25.5" customHeight="1">
      <c r="B137" s="43"/>
      <c r="C137" s="263" t="s">
        <v>441</v>
      </c>
      <c r="D137" s="263" t="s">
        <v>461</v>
      </c>
      <c r="E137" s="264" t="s">
        <v>2623</v>
      </c>
      <c r="F137" s="265" t="s">
        <v>2624</v>
      </c>
      <c r="G137" s="266" t="s">
        <v>484</v>
      </c>
      <c r="H137" s="267">
        <v>3</v>
      </c>
      <c r="I137" s="268"/>
      <c r="J137" s="269">
        <f t="shared" si="0"/>
        <v>0</v>
      </c>
      <c r="K137" s="265" t="s">
        <v>36</v>
      </c>
      <c r="L137" s="270"/>
      <c r="M137" s="271" t="s">
        <v>36</v>
      </c>
      <c r="N137" s="272" t="s">
        <v>51</v>
      </c>
      <c r="O137" s="44"/>
      <c r="P137" s="216">
        <f t="shared" si="1"/>
        <v>0</v>
      </c>
      <c r="Q137" s="216">
        <v>2.5000000000000001E-2</v>
      </c>
      <c r="R137" s="216">
        <f t="shared" si="2"/>
        <v>7.5000000000000011E-2</v>
      </c>
      <c r="S137" s="216">
        <v>0</v>
      </c>
      <c r="T137" s="217">
        <f t="shared" si="3"/>
        <v>0</v>
      </c>
      <c r="AR137" s="25" t="s">
        <v>389</v>
      </c>
      <c r="AT137" s="25" t="s">
        <v>461</v>
      </c>
      <c r="AU137" s="25" t="s">
        <v>89</v>
      </c>
      <c r="AY137" s="25" t="s">
        <v>331</v>
      </c>
      <c r="BE137" s="218">
        <f t="shared" si="4"/>
        <v>0</v>
      </c>
      <c r="BF137" s="218">
        <f t="shared" si="5"/>
        <v>0</v>
      </c>
      <c r="BG137" s="218">
        <f t="shared" si="6"/>
        <v>0</v>
      </c>
      <c r="BH137" s="218">
        <f t="shared" si="7"/>
        <v>0</v>
      </c>
      <c r="BI137" s="218">
        <f t="shared" si="8"/>
        <v>0</v>
      </c>
      <c r="BJ137" s="25" t="s">
        <v>29</v>
      </c>
      <c r="BK137" s="218">
        <f t="shared" si="9"/>
        <v>0</v>
      </c>
      <c r="BL137" s="25" t="s">
        <v>338</v>
      </c>
      <c r="BM137" s="25" t="s">
        <v>2625</v>
      </c>
    </row>
    <row r="138" spans="2:65" s="1" customFormat="1" ht="25.5" customHeight="1">
      <c r="B138" s="43"/>
      <c r="C138" s="263" t="s">
        <v>445</v>
      </c>
      <c r="D138" s="263" t="s">
        <v>461</v>
      </c>
      <c r="E138" s="264" t="s">
        <v>2626</v>
      </c>
      <c r="F138" s="265" t="s">
        <v>2627</v>
      </c>
      <c r="G138" s="266" t="s">
        <v>484</v>
      </c>
      <c r="H138" s="267">
        <v>1</v>
      </c>
      <c r="I138" s="268"/>
      <c r="J138" s="269">
        <f t="shared" si="0"/>
        <v>0</v>
      </c>
      <c r="K138" s="265" t="s">
        <v>36</v>
      </c>
      <c r="L138" s="270"/>
      <c r="M138" s="271" t="s">
        <v>36</v>
      </c>
      <c r="N138" s="272" t="s">
        <v>51</v>
      </c>
      <c r="O138" s="44"/>
      <c r="P138" s="216">
        <f t="shared" si="1"/>
        <v>0</v>
      </c>
      <c r="Q138" s="216">
        <v>2.5000000000000001E-2</v>
      </c>
      <c r="R138" s="216">
        <f t="shared" si="2"/>
        <v>2.5000000000000001E-2</v>
      </c>
      <c r="S138" s="216">
        <v>0</v>
      </c>
      <c r="T138" s="217">
        <f t="shared" si="3"/>
        <v>0</v>
      </c>
      <c r="AR138" s="25" t="s">
        <v>389</v>
      </c>
      <c r="AT138" s="25" t="s">
        <v>461</v>
      </c>
      <c r="AU138" s="25" t="s">
        <v>89</v>
      </c>
      <c r="AY138" s="25" t="s">
        <v>331</v>
      </c>
      <c r="BE138" s="218">
        <f t="shared" si="4"/>
        <v>0</v>
      </c>
      <c r="BF138" s="218">
        <f t="shared" si="5"/>
        <v>0</v>
      </c>
      <c r="BG138" s="218">
        <f t="shared" si="6"/>
        <v>0</v>
      </c>
      <c r="BH138" s="218">
        <f t="shared" si="7"/>
        <v>0</v>
      </c>
      <c r="BI138" s="218">
        <f t="shared" si="8"/>
        <v>0</v>
      </c>
      <c r="BJ138" s="25" t="s">
        <v>29</v>
      </c>
      <c r="BK138" s="218">
        <f t="shared" si="9"/>
        <v>0</v>
      </c>
      <c r="BL138" s="25" t="s">
        <v>338</v>
      </c>
      <c r="BM138" s="25" t="s">
        <v>2628</v>
      </c>
    </row>
    <row r="139" spans="2:65" s="1" customFormat="1" ht="25.5" customHeight="1">
      <c r="B139" s="43"/>
      <c r="C139" s="207" t="s">
        <v>452</v>
      </c>
      <c r="D139" s="207" t="s">
        <v>333</v>
      </c>
      <c r="E139" s="208" t="s">
        <v>2629</v>
      </c>
      <c r="F139" s="209" t="s">
        <v>2630</v>
      </c>
      <c r="G139" s="210" t="s">
        <v>484</v>
      </c>
      <c r="H139" s="211">
        <v>17</v>
      </c>
      <c r="I139" s="212"/>
      <c r="J139" s="213">
        <f t="shared" si="0"/>
        <v>0</v>
      </c>
      <c r="K139" s="209" t="s">
        <v>36</v>
      </c>
      <c r="L139" s="63"/>
      <c r="M139" s="214" t="s">
        <v>36</v>
      </c>
      <c r="N139" s="215" t="s">
        <v>51</v>
      </c>
      <c r="O139" s="44"/>
      <c r="P139" s="216">
        <f t="shared" si="1"/>
        <v>0</v>
      </c>
      <c r="Q139" s="216">
        <v>1.4999999999999999E-2</v>
      </c>
      <c r="R139" s="216">
        <f t="shared" si="2"/>
        <v>0.255</v>
      </c>
      <c r="S139" s="216">
        <v>0</v>
      </c>
      <c r="T139" s="217">
        <f t="shared" si="3"/>
        <v>0</v>
      </c>
      <c r="AR139" s="25" t="s">
        <v>338</v>
      </c>
      <c r="AT139" s="25" t="s">
        <v>333</v>
      </c>
      <c r="AU139" s="25" t="s">
        <v>89</v>
      </c>
      <c r="AY139" s="25" t="s">
        <v>331</v>
      </c>
      <c r="BE139" s="218">
        <f t="shared" si="4"/>
        <v>0</v>
      </c>
      <c r="BF139" s="218">
        <f t="shared" si="5"/>
        <v>0</v>
      </c>
      <c r="BG139" s="218">
        <f t="shared" si="6"/>
        <v>0</v>
      </c>
      <c r="BH139" s="218">
        <f t="shared" si="7"/>
        <v>0</v>
      </c>
      <c r="BI139" s="218">
        <f t="shared" si="8"/>
        <v>0</v>
      </c>
      <c r="BJ139" s="25" t="s">
        <v>29</v>
      </c>
      <c r="BK139" s="218">
        <f t="shared" si="9"/>
        <v>0</v>
      </c>
      <c r="BL139" s="25" t="s">
        <v>338</v>
      </c>
      <c r="BM139" s="25" t="s">
        <v>2631</v>
      </c>
    </row>
    <row r="140" spans="2:65" s="14" customFormat="1" ht="13.5">
      <c r="B140" s="241"/>
      <c r="C140" s="242"/>
      <c r="D140" s="221" t="s">
        <v>340</v>
      </c>
      <c r="E140" s="243" t="s">
        <v>36</v>
      </c>
      <c r="F140" s="244" t="s">
        <v>2632</v>
      </c>
      <c r="G140" s="242"/>
      <c r="H140" s="245">
        <v>17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AT140" s="251" t="s">
        <v>340</v>
      </c>
      <c r="AU140" s="251" t="s">
        <v>89</v>
      </c>
      <c r="AV140" s="14" t="s">
        <v>89</v>
      </c>
      <c r="AW140" s="14" t="s">
        <v>43</v>
      </c>
      <c r="AX140" s="14" t="s">
        <v>29</v>
      </c>
      <c r="AY140" s="251" t="s">
        <v>331</v>
      </c>
    </row>
    <row r="141" spans="2:65" s="1" customFormat="1" ht="25.5" customHeight="1">
      <c r="B141" s="43"/>
      <c r="C141" s="207" t="s">
        <v>460</v>
      </c>
      <c r="D141" s="207" t="s">
        <v>333</v>
      </c>
      <c r="E141" s="208" t="s">
        <v>2633</v>
      </c>
      <c r="F141" s="209" t="s">
        <v>2634</v>
      </c>
      <c r="G141" s="210" t="s">
        <v>484</v>
      </c>
      <c r="H141" s="211">
        <v>17</v>
      </c>
      <c r="I141" s="212"/>
      <c r="J141" s="213">
        <f>ROUND(I141*H141,2)</f>
        <v>0</v>
      </c>
      <c r="K141" s="209" t="s">
        <v>337</v>
      </c>
      <c r="L141" s="63"/>
      <c r="M141" s="214" t="s">
        <v>36</v>
      </c>
      <c r="N141" s="215" t="s">
        <v>51</v>
      </c>
      <c r="O141" s="44"/>
      <c r="P141" s="216">
        <f>O141*H141</f>
        <v>0</v>
      </c>
      <c r="Q141" s="216">
        <v>0</v>
      </c>
      <c r="R141" s="216">
        <f>Q141*H141</f>
        <v>0</v>
      </c>
      <c r="S141" s="216">
        <v>0</v>
      </c>
      <c r="T141" s="217">
        <f>S141*H141</f>
        <v>0</v>
      </c>
      <c r="AR141" s="25" t="s">
        <v>338</v>
      </c>
      <c r="AT141" s="25" t="s">
        <v>333</v>
      </c>
      <c r="AU141" s="25" t="s">
        <v>89</v>
      </c>
      <c r="AY141" s="25" t="s">
        <v>331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25" t="s">
        <v>29</v>
      </c>
      <c r="BK141" s="218">
        <f>ROUND(I141*H141,2)</f>
        <v>0</v>
      </c>
      <c r="BL141" s="25" t="s">
        <v>338</v>
      </c>
      <c r="BM141" s="25" t="s">
        <v>2635</v>
      </c>
    </row>
    <row r="142" spans="2:65" s="12" customFormat="1" ht="13.5">
      <c r="B142" s="219"/>
      <c r="C142" s="220"/>
      <c r="D142" s="221" t="s">
        <v>340</v>
      </c>
      <c r="E142" s="222" t="s">
        <v>36</v>
      </c>
      <c r="F142" s="223" t="s">
        <v>2563</v>
      </c>
      <c r="G142" s="220"/>
      <c r="H142" s="222" t="s">
        <v>36</v>
      </c>
      <c r="I142" s="224"/>
      <c r="J142" s="220"/>
      <c r="K142" s="220"/>
      <c r="L142" s="225"/>
      <c r="M142" s="226"/>
      <c r="N142" s="227"/>
      <c r="O142" s="227"/>
      <c r="P142" s="227"/>
      <c r="Q142" s="227"/>
      <c r="R142" s="227"/>
      <c r="S142" s="227"/>
      <c r="T142" s="228"/>
      <c r="AT142" s="229" t="s">
        <v>340</v>
      </c>
      <c r="AU142" s="229" t="s">
        <v>89</v>
      </c>
      <c r="AV142" s="12" t="s">
        <v>29</v>
      </c>
      <c r="AW142" s="12" t="s">
        <v>43</v>
      </c>
      <c r="AX142" s="12" t="s">
        <v>80</v>
      </c>
      <c r="AY142" s="229" t="s">
        <v>331</v>
      </c>
    </row>
    <row r="143" spans="2:65" s="14" customFormat="1" ht="13.5">
      <c r="B143" s="241"/>
      <c r="C143" s="242"/>
      <c r="D143" s="221" t="s">
        <v>340</v>
      </c>
      <c r="E143" s="243" t="s">
        <v>36</v>
      </c>
      <c r="F143" s="244" t="s">
        <v>2636</v>
      </c>
      <c r="G143" s="242"/>
      <c r="H143" s="245">
        <v>17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AT143" s="251" t="s">
        <v>340</v>
      </c>
      <c r="AU143" s="251" t="s">
        <v>89</v>
      </c>
      <c r="AV143" s="14" t="s">
        <v>89</v>
      </c>
      <c r="AW143" s="14" t="s">
        <v>43</v>
      </c>
      <c r="AX143" s="14" t="s">
        <v>29</v>
      </c>
      <c r="AY143" s="251" t="s">
        <v>331</v>
      </c>
    </row>
    <row r="144" spans="2:65" s="1" customFormat="1" ht="16.5" customHeight="1">
      <c r="B144" s="43"/>
      <c r="C144" s="263" t="s">
        <v>9</v>
      </c>
      <c r="D144" s="263" t="s">
        <v>461</v>
      </c>
      <c r="E144" s="264" t="s">
        <v>2637</v>
      </c>
      <c r="F144" s="265" t="s">
        <v>2638</v>
      </c>
      <c r="G144" s="266" t="s">
        <v>402</v>
      </c>
      <c r="H144" s="267">
        <v>93.5</v>
      </c>
      <c r="I144" s="268"/>
      <c r="J144" s="269">
        <f>ROUND(I144*H144,2)</f>
        <v>0</v>
      </c>
      <c r="K144" s="265" t="s">
        <v>36</v>
      </c>
      <c r="L144" s="270"/>
      <c r="M144" s="271" t="s">
        <v>36</v>
      </c>
      <c r="N144" s="272" t="s">
        <v>51</v>
      </c>
      <c r="O144" s="44"/>
      <c r="P144" s="216">
        <f>O144*H144</f>
        <v>0</v>
      </c>
      <c r="Q144" s="216">
        <v>3.2000000000000003E-4</v>
      </c>
      <c r="R144" s="216">
        <f>Q144*H144</f>
        <v>2.9920000000000002E-2</v>
      </c>
      <c r="S144" s="216">
        <v>0</v>
      </c>
      <c r="T144" s="217">
        <f>S144*H144</f>
        <v>0</v>
      </c>
      <c r="AR144" s="25" t="s">
        <v>389</v>
      </c>
      <c r="AT144" s="25" t="s">
        <v>461</v>
      </c>
      <c r="AU144" s="25" t="s">
        <v>89</v>
      </c>
      <c r="AY144" s="25" t="s">
        <v>331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25" t="s">
        <v>29</v>
      </c>
      <c r="BK144" s="218">
        <f>ROUND(I144*H144,2)</f>
        <v>0</v>
      </c>
      <c r="BL144" s="25" t="s">
        <v>338</v>
      </c>
      <c r="BM144" s="25" t="s">
        <v>2639</v>
      </c>
    </row>
    <row r="145" spans="2:65" s="12" customFormat="1" ht="13.5">
      <c r="B145" s="219"/>
      <c r="C145" s="220"/>
      <c r="D145" s="221" t="s">
        <v>340</v>
      </c>
      <c r="E145" s="222" t="s">
        <v>36</v>
      </c>
      <c r="F145" s="223" t="s">
        <v>2563</v>
      </c>
      <c r="G145" s="220"/>
      <c r="H145" s="222" t="s">
        <v>36</v>
      </c>
      <c r="I145" s="224"/>
      <c r="J145" s="220"/>
      <c r="K145" s="220"/>
      <c r="L145" s="225"/>
      <c r="M145" s="226"/>
      <c r="N145" s="227"/>
      <c r="O145" s="227"/>
      <c r="P145" s="227"/>
      <c r="Q145" s="227"/>
      <c r="R145" s="227"/>
      <c r="S145" s="227"/>
      <c r="T145" s="228"/>
      <c r="AT145" s="229" t="s">
        <v>340</v>
      </c>
      <c r="AU145" s="229" t="s">
        <v>89</v>
      </c>
      <c r="AV145" s="12" t="s">
        <v>29</v>
      </c>
      <c r="AW145" s="12" t="s">
        <v>43</v>
      </c>
      <c r="AX145" s="12" t="s">
        <v>80</v>
      </c>
      <c r="AY145" s="229" t="s">
        <v>331</v>
      </c>
    </row>
    <row r="146" spans="2:65" s="12" customFormat="1" ht="13.5">
      <c r="B146" s="219"/>
      <c r="C146" s="220"/>
      <c r="D146" s="221" t="s">
        <v>340</v>
      </c>
      <c r="E146" s="222" t="s">
        <v>36</v>
      </c>
      <c r="F146" s="223" t="s">
        <v>2640</v>
      </c>
      <c r="G146" s="220"/>
      <c r="H146" s="222" t="s">
        <v>36</v>
      </c>
      <c r="I146" s="224"/>
      <c r="J146" s="220"/>
      <c r="K146" s="220"/>
      <c r="L146" s="225"/>
      <c r="M146" s="226"/>
      <c r="N146" s="227"/>
      <c r="O146" s="227"/>
      <c r="P146" s="227"/>
      <c r="Q146" s="227"/>
      <c r="R146" s="227"/>
      <c r="S146" s="227"/>
      <c r="T146" s="228"/>
      <c r="AT146" s="229" t="s">
        <v>340</v>
      </c>
      <c r="AU146" s="229" t="s">
        <v>89</v>
      </c>
      <c r="AV146" s="12" t="s">
        <v>29</v>
      </c>
      <c r="AW146" s="12" t="s">
        <v>43</v>
      </c>
      <c r="AX146" s="12" t="s">
        <v>80</v>
      </c>
      <c r="AY146" s="229" t="s">
        <v>331</v>
      </c>
    </row>
    <row r="147" spans="2:65" s="14" customFormat="1" ht="13.5">
      <c r="B147" s="241"/>
      <c r="C147" s="242"/>
      <c r="D147" s="221" t="s">
        <v>340</v>
      </c>
      <c r="E147" s="243" t="s">
        <v>36</v>
      </c>
      <c r="F147" s="244" t="s">
        <v>2641</v>
      </c>
      <c r="G147" s="242"/>
      <c r="H147" s="245">
        <v>93.5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AT147" s="251" t="s">
        <v>340</v>
      </c>
      <c r="AU147" s="251" t="s">
        <v>89</v>
      </c>
      <c r="AV147" s="14" t="s">
        <v>89</v>
      </c>
      <c r="AW147" s="14" t="s">
        <v>43</v>
      </c>
      <c r="AX147" s="14" t="s">
        <v>29</v>
      </c>
      <c r="AY147" s="251" t="s">
        <v>331</v>
      </c>
    </row>
    <row r="148" spans="2:65" s="1" customFormat="1" ht="16.5" customHeight="1">
      <c r="B148" s="43"/>
      <c r="C148" s="207" t="s">
        <v>474</v>
      </c>
      <c r="D148" s="207" t="s">
        <v>333</v>
      </c>
      <c r="E148" s="208" t="s">
        <v>2642</v>
      </c>
      <c r="F148" s="209" t="s">
        <v>2643</v>
      </c>
      <c r="G148" s="210" t="s">
        <v>336</v>
      </c>
      <c r="H148" s="211">
        <v>6</v>
      </c>
      <c r="I148" s="212"/>
      <c r="J148" s="213">
        <f>ROUND(I148*H148,2)</f>
        <v>0</v>
      </c>
      <c r="K148" s="209" t="s">
        <v>337</v>
      </c>
      <c r="L148" s="63"/>
      <c r="M148" s="214" t="s">
        <v>36</v>
      </c>
      <c r="N148" s="215" t="s">
        <v>51</v>
      </c>
      <c r="O148" s="44"/>
      <c r="P148" s="216">
        <f>O148*H148</f>
        <v>0</v>
      </c>
      <c r="Q148" s="216">
        <v>3.0000000000000001E-5</v>
      </c>
      <c r="R148" s="216">
        <f>Q148*H148</f>
        <v>1.8000000000000001E-4</v>
      </c>
      <c r="S148" s="216">
        <v>0</v>
      </c>
      <c r="T148" s="217">
        <f>S148*H148</f>
        <v>0</v>
      </c>
      <c r="AR148" s="25" t="s">
        <v>338</v>
      </c>
      <c r="AT148" s="25" t="s">
        <v>333</v>
      </c>
      <c r="AU148" s="25" t="s">
        <v>89</v>
      </c>
      <c r="AY148" s="25" t="s">
        <v>331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25" t="s">
        <v>29</v>
      </c>
      <c r="BK148" s="218">
        <f>ROUND(I148*H148,2)</f>
        <v>0</v>
      </c>
      <c r="BL148" s="25" t="s">
        <v>338</v>
      </c>
      <c r="BM148" s="25" t="s">
        <v>2644</v>
      </c>
    </row>
    <row r="149" spans="2:65" s="12" customFormat="1" ht="13.5">
      <c r="B149" s="219"/>
      <c r="C149" s="220"/>
      <c r="D149" s="221" t="s">
        <v>340</v>
      </c>
      <c r="E149" s="222" t="s">
        <v>36</v>
      </c>
      <c r="F149" s="223" t="s">
        <v>2563</v>
      </c>
      <c r="G149" s="220"/>
      <c r="H149" s="222" t="s">
        <v>36</v>
      </c>
      <c r="I149" s="224"/>
      <c r="J149" s="220"/>
      <c r="K149" s="220"/>
      <c r="L149" s="225"/>
      <c r="M149" s="226"/>
      <c r="N149" s="227"/>
      <c r="O149" s="227"/>
      <c r="P149" s="227"/>
      <c r="Q149" s="227"/>
      <c r="R149" s="227"/>
      <c r="S149" s="227"/>
      <c r="T149" s="228"/>
      <c r="AT149" s="229" t="s">
        <v>340</v>
      </c>
      <c r="AU149" s="229" t="s">
        <v>89</v>
      </c>
      <c r="AV149" s="12" t="s">
        <v>29</v>
      </c>
      <c r="AW149" s="12" t="s">
        <v>43</v>
      </c>
      <c r="AX149" s="12" t="s">
        <v>80</v>
      </c>
      <c r="AY149" s="229" t="s">
        <v>331</v>
      </c>
    </row>
    <row r="150" spans="2:65" s="12" customFormat="1" ht="13.5">
      <c r="B150" s="219"/>
      <c r="C150" s="220"/>
      <c r="D150" s="221" t="s">
        <v>340</v>
      </c>
      <c r="E150" s="222" t="s">
        <v>36</v>
      </c>
      <c r="F150" s="223" t="s">
        <v>2645</v>
      </c>
      <c r="G150" s="220"/>
      <c r="H150" s="222" t="s">
        <v>36</v>
      </c>
      <c r="I150" s="224"/>
      <c r="J150" s="220"/>
      <c r="K150" s="220"/>
      <c r="L150" s="225"/>
      <c r="M150" s="226"/>
      <c r="N150" s="227"/>
      <c r="O150" s="227"/>
      <c r="P150" s="227"/>
      <c r="Q150" s="227"/>
      <c r="R150" s="227"/>
      <c r="S150" s="227"/>
      <c r="T150" s="228"/>
      <c r="AT150" s="229" t="s">
        <v>340</v>
      </c>
      <c r="AU150" s="229" t="s">
        <v>89</v>
      </c>
      <c r="AV150" s="12" t="s">
        <v>29</v>
      </c>
      <c r="AW150" s="12" t="s">
        <v>43</v>
      </c>
      <c r="AX150" s="12" t="s">
        <v>80</v>
      </c>
      <c r="AY150" s="229" t="s">
        <v>331</v>
      </c>
    </row>
    <row r="151" spans="2:65" s="12" customFormat="1" ht="13.5">
      <c r="B151" s="219"/>
      <c r="C151" s="220"/>
      <c r="D151" s="221" t="s">
        <v>340</v>
      </c>
      <c r="E151" s="222" t="s">
        <v>36</v>
      </c>
      <c r="F151" s="223" t="s">
        <v>2646</v>
      </c>
      <c r="G151" s="220"/>
      <c r="H151" s="222" t="s">
        <v>36</v>
      </c>
      <c r="I151" s="224"/>
      <c r="J151" s="220"/>
      <c r="K151" s="220"/>
      <c r="L151" s="225"/>
      <c r="M151" s="226"/>
      <c r="N151" s="227"/>
      <c r="O151" s="227"/>
      <c r="P151" s="227"/>
      <c r="Q151" s="227"/>
      <c r="R151" s="227"/>
      <c r="S151" s="227"/>
      <c r="T151" s="228"/>
      <c r="AT151" s="229" t="s">
        <v>340</v>
      </c>
      <c r="AU151" s="229" t="s">
        <v>89</v>
      </c>
      <c r="AV151" s="12" t="s">
        <v>29</v>
      </c>
      <c r="AW151" s="12" t="s">
        <v>43</v>
      </c>
      <c r="AX151" s="12" t="s">
        <v>80</v>
      </c>
      <c r="AY151" s="229" t="s">
        <v>331</v>
      </c>
    </row>
    <row r="152" spans="2:65" s="14" customFormat="1" ht="13.5">
      <c r="B152" s="241"/>
      <c r="C152" s="242"/>
      <c r="D152" s="221" t="s">
        <v>340</v>
      </c>
      <c r="E152" s="243" t="s">
        <v>2552</v>
      </c>
      <c r="F152" s="244" t="s">
        <v>2647</v>
      </c>
      <c r="G152" s="242"/>
      <c r="H152" s="245">
        <v>6</v>
      </c>
      <c r="I152" s="246"/>
      <c r="J152" s="242"/>
      <c r="K152" s="242"/>
      <c r="L152" s="247"/>
      <c r="M152" s="248"/>
      <c r="N152" s="249"/>
      <c r="O152" s="249"/>
      <c r="P152" s="249"/>
      <c r="Q152" s="249"/>
      <c r="R152" s="249"/>
      <c r="S152" s="249"/>
      <c r="T152" s="250"/>
      <c r="AT152" s="251" t="s">
        <v>340</v>
      </c>
      <c r="AU152" s="251" t="s">
        <v>89</v>
      </c>
      <c r="AV152" s="14" t="s">
        <v>89</v>
      </c>
      <c r="AW152" s="14" t="s">
        <v>43</v>
      </c>
      <c r="AX152" s="14" t="s">
        <v>29</v>
      </c>
      <c r="AY152" s="251" t="s">
        <v>331</v>
      </c>
    </row>
    <row r="153" spans="2:65" s="1" customFormat="1" ht="16.5" customHeight="1">
      <c r="B153" s="43"/>
      <c r="C153" s="263" t="s">
        <v>481</v>
      </c>
      <c r="D153" s="263" t="s">
        <v>461</v>
      </c>
      <c r="E153" s="264" t="s">
        <v>2648</v>
      </c>
      <c r="F153" s="265" t="s">
        <v>2649</v>
      </c>
      <c r="G153" s="266" t="s">
        <v>336</v>
      </c>
      <c r="H153" s="267">
        <v>6.9</v>
      </c>
      <c r="I153" s="268"/>
      <c r="J153" s="269">
        <f>ROUND(I153*H153,2)</f>
        <v>0</v>
      </c>
      <c r="K153" s="265" t="s">
        <v>337</v>
      </c>
      <c r="L153" s="270"/>
      <c r="M153" s="271" t="s">
        <v>36</v>
      </c>
      <c r="N153" s="272" t="s">
        <v>51</v>
      </c>
      <c r="O153" s="44"/>
      <c r="P153" s="216">
        <f>O153*H153</f>
        <v>0</v>
      </c>
      <c r="Q153" s="216">
        <v>5.0000000000000001E-4</v>
      </c>
      <c r="R153" s="216">
        <f>Q153*H153</f>
        <v>3.4500000000000004E-3</v>
      </c>
      <c r="S153" s="216">
        <v>0</v>
      </c>
      <c r="T153" s="217">
        <f>S153*H153</f>
        <v>0</v>
      </c>
      <c r="AR153" s="25" t="s">
        <v>389</v>
      </c>
      <c r="AT153" s="25" t="s">
        <v>461</v>
      </c>
      <c r="AU153" s="25" t="s">
        <v>89</v>
      </c>
      <c r="AY153" s="25" t="s">
        <v>331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25" t="s">
        <v>29</v>
      </c>
      <c r="BK153" s="218">
        <f>ROUND(I153*H153,2)</f>
        <v>0</v>
      </c>
      <c r="BL153" s="25" t="s">
        <v>338</v>
      </c>
      <c r="BM153" s="25" t="s">
        <v>2650</v>
      </c>
    </row>
    <row r="154" spans="2:65" s="14" customFormat="1" ht="13.5">
      <c r="B154" s="241"/>
      <c r="C154" s="242"/>
      <c r="D154" s="221" t="s">
        <v>340</v>
      </c>
      <c r="E154" s="243" t="s">
        <v>36</v>
      </c>
      <c r="F154" s="244" t="s">
        <v>2651</v>
      </c>
      <c r="G154" s="242"/>
      <c r="H154" s="245">
        <v>6.9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AT154" s="251" t="s">
        <v>340</v>
      </c>
      <c r="AU154" s="251" t="s">
        <v>89</v>
      </c>
      <c r="AV154" s="14" t="s">
        <v>89</v>
      </c>
      <c r="AW154" s="14" t="s">
        <v>43</v>
      </c>
      <c r="AX154" s="14" t="s">
        <v>29</v>
      </c>
      <c r="AY154" s="251" t="s">
        <v>331</v>
      </c>
    </row>
    <row r="155" spans="2:65" s="1" customFormat="1" ht="16.5" customHeight="1">
      <c r="B155" s="43"/>
      <c r="C155" s="207" t="s">
        <v>488</v>
      </c>
      <c r="D155" s="207" t="s">
        <v>333</v>
      </c>
      <c r="E155" s="208" t="s">
        <v>2652</v>
      </c>
      <c r="F155" s="209" t="s">
        <v>2653</v>
      </c>
      <c r="G155" s="210" t="s">
        <v>336</v>
      </c>
      <c r="H155" s="211">
        <v>31.5</v>
      </c>
      <c r="I155" s="212"/>
      <c r="J155" s="213">
        <f>ROUND(I155*H155,2)</f>
        <v>0</v>
      </c>
      <c r="K155" s="209" t="s">
        <v>337</v>
      </c>
      <c r="L155" s="63"/>
      <c r="M155" s="214" t="s">
        <v>36</v>
      </c>
      <c r="N155" s="215" t="s">
        <v>51</v>
      </c>
      <c r="O155" s="44"/>
      <c r="P155" s="216">
        <f>O155*H155</f>
        <v>0</v>
      </c>
      <c r="Q155" s="216">
        <v>0</v>
      </c>
      <c r="R155" s="216">
        <f>Q155*H155</f>
        <v>0</v>
      </c>
      <c r="S155" s="216">
        <v>0</v>
      </c>
      <c r="T155" s="217">
        <f>S155*H155</f>
        <v>0</v>
      </c>
      <c r="AR155" s="25" t="s">
        <v>338</v>
      </c>
      <c r="AT155" s="25" t="s">
        <v>333</v>
      </c>
      <c r="AU155" s="25" t="s">
        <v>89</v>
      </c>
      <c r="AY155" s="25" t="s">
        <v>331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25" t="s">
        <v>29</v>
      </c>
      <c r="BK155" s="218">
        <f>ROUND(I155*H155,2)</f>
        <v>0</v>
      </c>
      <c r="BL155" s="25" t="s">
        <v>338</v>
      </c>
      <c r="BM155" s="25" t="s">
        <v>2654</v>
      </c>
    </row>
    <row r="156" spans="2:65" s="12" customFormat="1" ht="13.5">
      <c r="B156" s="219"/>
      <c r="C156" s="220"/>
      <c r="D156" s="221" t="s">
        <v>340</v>
      </c>
      <c r="E156" s="222" t="s">
        <v>36</v>
      </c>
      <c r="F156" s="223" t="s">
        <v>2563</v>
      </c>
      <c r="G156" s="220"/>
      <c r="H156" s="222" t="s">
        <v>36</v>
      </c>
      <c r="I156" s="224"/>
      <c r="J156" s="220"/>
      <c r="K156" s="220"/>
      <c r="L156" s="225"/>
      <c r="M156" s="226"/>
      <c r="N156" s="227"/>
      <c r="O156" s="227"/>
      <c r="P156" s="227"/>
      <c r="Q156" s="227"/>
      <c r="R156" s="227"/>
      <c r="S156" s="227"/>
      <c r="T156" s="228"/>
      <c r="AT156" s="229" t="s">
        <v>340</v>
      </c>
      <c r="AU156" s="229" t="s">
        <v>89</v>
      </c>
      <c r="AV156" s="12" t="s">
        <v>29</v>
      </c>
      <c r="AW156" s="12" t="s">
        <v>43</v>
      </c>
      <c r="AX156" s="12" t="s">
        <v>80</v>
      </c>
      <c r="AY156" s="229" t="s">
        <v>331</v>
      </c>
    </row>
    <row r="157" spans="2:65" s="12" customFormat="1" ht="13.5">
      <c r="B157" s="219"/>
      <c r="C157" s="220"/>
      <c r="D157" s="221" t="s">
        <v>340</v>
      </c>
      <c r="E157" s="222" t="s">
        <v>36</v>
      </c>
      <c r="F157" s="223" t="s">
        <v>2655</v>
      </c>
      <c r="G157" s="220"/>
      <c r="H157" s="222" t="s">
        <v>36</v>
      </c>
      <c r="I157" s="224"/>
      <c r="J157" s="220"/>
      <c r="K157" s="220"/>
      <c r="L157" s="225"/>
      <c r="M157" s="226"/>
      <c r="N157" s="227"/>
      <c r="O157" s="227"/>
      <c r="P157" s="227"/>
      <c r="Q157" s="227"/>
      <c r="R157" s="227"/>
      <c r="S157" s="227"/>
      <c r="T157" s="228"/>
      <c r="AT157" s="229" t="s">
        <v>340</v>
      </c>
      <c r="AU157" s="229" t="s">
        <v>89</v>
      </c>
      <c r="AV157" s="12" t="s">
        <v>29</v>
      </c>
      <c r="AW157" s="12" t="s">
        <v>43</v>
      </c>
      <c r="AX157" s="12" t="s">
        <v>80</v>
      </c>
      <c r="AY157" s="229" t="s">
        <v>331</v>
      </c>
    </row>
    <row r="158" spans="2:65" s="14" customFormat="1" ht="13.5">
      <c r="B158" s="241"/>
      <c r="C158" s="242"/>
      <c r="D158" s="221" t="s">
        <v>340</v>
      </c>
      <c r="E158" s="243" t="s">
        <v>2549</v>
      </c>
      <c r="F158" s="244" t="s">
        <v>2550</v>
      </c>
      <c r="G158" s="242"/>
      <c r="H158" s="245">
        <v>31.5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AT158" s="251" t="s">
        <v>340</v>
      </c>
      <c r="AU158" s="251" t="s">
        <v>89</v>
      </c>
      <c r="AV158" s="14" t="s">
        <v>89</v>
      </c>
      <c r="AW158" s="14" t="s">
        <v>43</v>
      </c>
      <c r="AX158" s="14" t="s">
        <v>29</v>
      </c>
      <c r="AY158" s="251" t="s">
        <v>331</v>
      </c>
    </row>
    <row r="159" spans="2:65" s="1" customFormat="1" ht="16.5" customHeight="1">
      <c r="B159" s="43"/>
      <c r="C159" s="263" t="s">
        <v>495</v>
      </c>
      <c r="D159" s="263" t="s">
        <v>461</v>
      </c>
      <c r="E159" s="264" t="s">
        <v>2656</v>
      </c>
      <c r="F159" s="265" t="s">
        <v>2657</v>
      </c>
      <c r="G159" s="266" t="s">
        <v>422</v>
      </c>
      <c r="H159" s="267">
        <v>3.2450000000000001</v>
      </c>
      <c r="I159" s="268"/>
      <c r="J159" s="269">
        <f>ROUND(I159*H159,2)</f>
        <v>0</v>
      </c>
      <c r="K159" s="265" t="s">
        <v>36</v>
      </c>
      <c r="L159" s="270"/>
      <c r="M159" s="271" t="s">
        <v>36</v>
      </c>
      <c r="N159" s="272" t="s">
        <v>51</v>
      </c>
      <c r="O159" s="44"/>
      <c r="P159" s="216">
        <f>O159*H159</f>
        <v>0</v>
      </c>
      <c r="Q159" s="216">
        <v>0.6</v>
      </c>
      <c r="R159" s="216">
        <f>Q159*H159</f>
        <v>1.9470000000000001</v>
      </c>
      <c r="S159" s="216">
        <v>0</v>
      </c>
      <c r="T159" s="217">
        <f>S159*H159</f>
        <v>0</v>
      </c>
      <c r="AR159" s="25" t="s">
        <v>389</v>
      </c>
      <c r="AT159" s="25" t="s">
        <v>461</v>
      </c>
      <c r="AU159" s="25" t="s">
        <v>89</v>
      </c>
      <c r="AY159" s="25" t="s">
        <v>331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25" t="s">
        <v>29</v>
      </c>
      <c r="BK159" s="218">
        <f>ROUND(I159*H159,2)</f>
        <v>0</v>
      </c>
      <c r="BL159" s="25" t="s">
        <v>338</v>
      </c>
      <c r="BM159" s="25" t="s">
        <v>2658</v>
      </c>
    </row>
    <row r="160" spans="2:65" s="14" customFormat="1" ht="13.5">
      <c r="B160" s="241"/>
      <c r="C160" s="242"/>
      <c r="D160" s="221" t="s">
        <v>340</v>
      </c>
      <c r="E160" s="243" t="s">
        <v>36</v>
      </c>
      <c r="F160" s="244" t="s">
        <v>2659</v>
      </c>
      <c r="G160" s="242"/>
      <c r="H160" s="245">
        <v>3.2450000000000001</v>
      </c>
      <c r="I160" s="246"/>
      <c r="J160" s="242"/>
      <c r="K160" s="242"/>
      <c r="L160" s="247"/>
      <c r="M160" s="248"/>
      <c r="N160" s="249"/>
      <c r="O160" s="249"/>
      <c r="P160" s="249"/>
      <c r="Q160" s="249"/>
      <c r="R160" s="249"/>
      <c r="S160" s="249"/>
      <c r="T160" s="250"/>
      <c r="AT160" s="251" t="s">
        <v>340</v>
      </c>
      <c r="AU160" s="251" t="s">
        <v>89</v>
      </c>
      <c r="AV160" s="14" t="s">
        <v>89</v>
      </c>
      <c r="AW160" s="14" t="s">
        <v>43</v>
      </c>
      <c r="AX160" s="14" t="s">
        <v>29</v>
      </c>
      <c r="AY160" s="251" t="s">
        <v>331</v>
      </c>
    </row>
    <row r="161" spans="2:65" s="1" customFormat="1" ht="25.5" customHeight="1">
      <c r="B161" s="43"/>
      <c r="C161" s="207" t="s">
        <v>503</v>
      </c>
      <c r="D161" s="207" t="s">
        <v>333</v>
      </c>
      <c r="E161" s="208" t="s">
        <v>2660</v>
      </c>
      <c r="F161" s="209" t="s">
        <v>2661</v>
      </c>
      <c r="G161" s="210" t="s">
        <v>448</v>
      </c>
      <c r="H161" s="211">
        <v>1E-3</v>
      </c>
      <c r="I161" s="212"/>
      <c r="J161" s="213">
        <f>ROUND(I161*H161,2)</f>
        <v>0</v>
      </c>
      <c r="K161" s="209" t="s">
        <v>337</v>
      </c>
      <c r="L161" s="63"/>
      <c r="M161" s="214" t="s">
        <v>36</v>
      </c>
      <c r="N161" s="215" t="s">
        <v>51</v>
      </c>
      <c r="O161" s="44"/>
      <c r="P161" s="216">
        <f>O161*H161</f>
        <v>0</v>
      </c>
      <c r="Q161" s="216">
        <v>0</v>
      </c>
      <c r="R161" s="216">
        <f>Q161*H161</f>
        <v>0</v>
      </c>
      <c r="S161" s="216">
        <v>0</v>
      </c>
      <c r="T161" s="217">
        <f>S161*H161</f>
        <v>0</v>
      </c>
      <c r="AR161" s="25" t="s">
        <v>338</v>
      </c>
      <c r="AT161" s="25" t="s">
        <v>333</v>
      </c>
      <c r="AU161" s="25" t="s">
        <v>89</v>
      </c>
      <c r="AY161" s="25" t="s">
        <v>331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25" t="s">
        <v>29</v>
      </c>
      <c r="BK161" s="218">
        <f>ROUND(I161*H161,2)</f>
        <v>0</v>
      </c>
      <c r="BL161" s="25" t="s">
        <v>338</v>
      </c>
      <c r="BM161" s="25" t="s">
        <v>2662</v>
      </c>
    </row>
    <row r="162" spans="2:65" s="12" customFormat="1" ht="13.5">
      <c r="B162" s="219"/>
      <c r="C162" s="220"/>
      <c r="D162" s="221" t="s">
        <v>340</v>
      </c>
      <c r="E162" s="222" t="s">
        <v>36</v>
      </c>
      <c r="F162" s="223" t="s">
        <v>2663</v>
      </c>
      <c r="G162" s="220"/>
      <c r="H162" s="222" t="s">
        <v>36</v>
      </c>
      <c r="I162" s="224"/>
      <c r="J162" s="220"/>
      <c r="K162" s="220"/>
      <c r="L162" s="225"/>
      <c r="M162" s="226"/>
      <c r="N162" s="227"/>
      <c r="O162" s="227"/>
      <c r="P162" s="227"/>
      <c r="Q162" s="227"/>
      <c r="R162" s="227"/>
      <c r="S162" s="227"/>
      <c r="T162" s="228"/>
      <c r="AT162" s="229" t="s">
        <v>340</v>
      </c>
      <c r="AU162" s="229" t="s">
        <v>89</v>
      </c>
      <c r="AV162" s="12" t="s">
        <v>29</v>
      </c>
      <c r="AW162" s="12" t="s">
        <v>43</v>
      </c>
      <c r="AX162" s="12" t="s">
        <v>80</v>
      </c>
      <c r="AY162" s="229" t="s">
        <v>331</v>
      </c>
    </row>
    <row r="163" spans="2:65" s="12" customFormat="1" ht="13.5">
      <c r="B163" s="219"/>
      <c r="C163" s="220"/>
      <c r="D163" s="221" t="s">
        <v>340</v>
      </c>
      <c r="E163" s="222" t="s">
        <v>36</v>
      </c>
      <c r="F163" s="223" t="s">
        <v>2664</v>
      </c>
      <c r="G163" s="220"/>
      <c r="H163" s="222" t="s">
        <v>36</v>
      </c>
      <c r="I163" s="224"/>
      <c r="J163" s="220"/>
      <c r="K163" s="220"/>
      <c r="L163" s="225"/>
      <c r="M163" s="226"/>
      <c r="N163" s="227"/>
      <c r="O163" s="227"/>
      <c r="P163" s="227"/>
      <c r="Q163" s="227"/>
      <c r="R163" s="227"/>
      <c r="S163" s="227"/>
      <c r="T163" s="228"/>
      <c r="AT163" s="229" t="s">
        <v>340</v>
      </c>
      <c r="AU163" s="229" t="s">
        <v>89</v>
      </c>
      <c r="AV163" s="12" t="s">
        <v>29</v>
      </c>
      <c r="AW163" s="12" t="s">
        <v>43</v>
      </c>
      <c r="AX163" s="12" t="s">
        <v>80</v>
      </c>
      <c r="AY163" s="229" t="s">
        <v>331</v>
      </c>
    </row>
    <row r="164" spans="2:65" s="14" customFormat="1" ht="13.5">
      <c r="B164" s="241"/>
      <c r="C164" s="242"/>
      <c r="D164" s="221" t="s">
        <v>340</v>
      </c>
      <c r="E164" s="243" t="s">
        <v>36</v>
      </c>
      <c r="F164" s="244" t="s">
        <v>2665</v>
      </c>
      <c r="G164" s="242"/>
      <c r="H164" s="245">
        <v>1E-3</v>
      </c>
      <c r="I164" s="246"/>
      <c r="J164" s="242"/>
      <c r="K164" s="242"/>
      <c r="L164" s="247"/>
      <c r="M164" s="248"/>
      <c r="N164" s="249"/>
      <c r="O164" s="249"/>
      <c r="P164" s="249"/>
      <c r="Q164" s="249"/>
      <c r="R164" s="249"/>
      <c r="S164" s="249"/>
      <c r="T164" s="250"/>
      <c r="AT164" s="251" t="s">
        <v>340</v>
      </c>
      <c r="AU164" s="251" t="s">
        <v>89</v>
      </c>
      <c r="AV164" s="14" t="s">
        <v>89</v>
      </c>
      <c r="AW164" s="14" t="s">
        <v>43</v>
      </c>
      <c r="AX164" s="14" t="s">
        <v>29</v>
      </c>
      <c r="AY164" s="251" t="s">
        <v>331</v>
      </c>
    </row>
    <row r="165" spans="2:65" s="1" customFormat="1" ht="16.5" customHeight="1">
      <c r="B165" s="43"/>
      <c r="C165" s="263" t="s">
        <v>509</v>
      </c>
      <c r="D165" s="263" t="s">
        <v>461</v>
      </c>
      <c r="E165" s="264" t="s">
        <v>2666</v>
      </c>
      <c r="F165" s="265" t="s">
        <v>2667</v>
      </c>
      <c r="G165" s="266" t="s">
        <v>484</v>
      </c>
      <c r="H165" s="267">
        <v>85</v>
      </c>
      <c r="I165" s="268"/>
      <c r="J165" s="269">
        <f>ROUND(I165*H165,2)</f>
        <v>0</v>
      </c>
      <c r="K165" s="265" t="s">
        <v>36</v>
      </c>
      <c r="L165" s="270"/>
      <c r="M165" s="271" t="s">
        <v>36</v>
      </c>
      <c r="N165" s="272" t="s">
        <v>51</v>
      </c>
      <c r="O165" s="44"/>
      <c r="P165" s="216">
        <f>O165*H165</f>
        <v>0</v>
      </c>
      <c r="Q165" s="216">
        <v>1.0000000000000001E-5</v>
      </c>
      <c r="R165" s="216">
        <f>Q165*H165</f>
        <v>8.5000000000000006E-4</v>
      </c>
      <c r="S165" s="216">
        <v>0</v>
      </c>
      <c r="T165" s="217">
        <f>S165*H165</f>
        <v>0</v>
      </c>
      <c r="AR165" s="25" t="s">
        <v>389</v>
      </c>
      <c r="AT165" s="25" t="s">
        <v>461</v>
      </c>
      <c r="AU165" s="25" t="s">
        <v>89</v>
      </c>
      <c r="AY165" s="25" t="s">
        <v>331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25" t="s">
        <v>29</v>
      </c>
      <c r="BK165" s="218">
        <f>ROUND(I165*H165,2)</f>
        <v>0</v>
      </c>
      <c r="BL165" s="25" t="s">
        <v>338</v>
      </c>
      <c r="BM165" s="25" t="s">
        <v>2668</v>
      </c>
    </row>
    <row r="166" spans="2:65" s="12" customFormat="1" ht="13.5">
      <c r="B166" s="219"/>
      <c r="C166" s="220"/>
      <c r="D166" s="221" t="s">
        <v>340</v>
      </c>
      <c r="E166" s="222" t="s">
        <v>36</v>
      </c>
      <c r="F166" s="223" t="s">
        <v>2664</v>
      </c>
      <c r="G166" s="220"/>
      <c r="H166" s="222" t="s">
        <v>36</v>
      </c>
      <c r="I166" s="224"/>
      <c r="J166" s="220"/>
      <c r="K166" s="220"/>
      <c r="L166" s="225"/>
      <c r="M166" s="226"/>
      <c r="N166" s="227"/>
      <c r="O166" s="227"/>
      <c r="P166" s="227"/>
      <c r="Q166" s="227"/>
      <c r="R166" s="227"/>
      <c r="S166" s="227"/>
      <c r="T166" s="228"/>
      <c r="AT166" s="229" t="s">
        <v>340</v>
      </c>
      <c r="AU166" s="229" t="s">
        <v>89</v>
      </c>
      <c r="AV166" s="12" t="s">
        <v>29</v>
      </c>
      <c r="AW166" s="12" t="s">
        <v>43</v>
      </c>
      <c r="AX166" s="12" t="s">
        <v>80</v>
      </c>
      <c r="AY166" s="229" t="s">
        <v>331</v>
      </c>
    </row>
    <row r="167" spans="2:65" s="14" customFormat="1" ht="13.5">
      <c r="B167" s="241"/>
      <c r="C167" s="242"/>
      <c r="D167" s="221" t="s">
        <v>340</v>
      </c>
      <c r="E167" s="243" t="s">
        <v>36</v>
      </c>
      <c r="F167" s="244" t="s">
        <v>2669</v>
      </c>
      <c r="G167" s="242"/>
      <c r="H167" s="245">
        <v>85</v>
      </c>
      <c r="I167" s="246"/>
      <c r="J167" s="242"/>
      <c r="K167" s="242"/>
      <c r="L167" s="247"/>
      <c r="M167" s="248"/>
      <c r="N167" s="249"/>
      <c r="O167" s="249"/>
      <c r="P167" s="249"/>
      <c r="Q167" s="249"/>
      <c r="R167" s="249"/>
      <c r="S167" s="249"/>
      <c r="T167" s="250"/>
      <c r="AT167" s="251" t="s">
        <v>340</v>
      </c>
      <c r="AU167" s="251" t="s">
        <v>89</v>
      </c>
      <c r="AV167" s="14" t="s">
        <v>89</v>
      </c>
      <c r="AW167" s="14" t="s">
        <v>43</v>
      </c>
      <c r="AX167" s="14" t="s">
        <v>29</v>
      </c>
      <c r="AY167" s="251" t="s">
        <v>331</v>
      </c>
    </row>
    <row r="168" spans="2:65" s="1" customFormat="1" ht="16.5" customHeight="1">
      <c r="B168" s="43"/>
      <c r="C168" s="207" t="s">
        <v>514</v>
      </c>
      <c r="D168" s="207" t="s">
        <v>333</v>
      </c>
      <c r="E168" s="208" t="s">
        <v>2670</v>
      </c>
      <c r="F168" s="209" t="s">
        <v>2671</v>
      </c>
      <c r="G168" s="210" t="s">
        <v>422</v>
      </c>
      <c r="H168" s="211">
        <v>1.02</v>
      </c>
      <c r="I168" s="212"/>
      <c r="J168" s="213">
        <f>ROUND(I168*H168,2)</f>
        <v>0</v>
      </c>
      <c r="K168" s="209" t="s">
        <v>337</v>
      </c>
      <c r="L168" s="63"/>
      <c r="M168" s="214" t="s">
        <v>36</v>
      </c>
      <c r="N168" s="215" t="s">
        <v>51</v>
      </c>
      <c r="O168" s="44"/>
      <c r="P168" s="216">
        <f>O168*H168</f>
        <v>0</v>
      </c>
      <c r="Q168" s="216">
        <v>0</v>
      </c>
      <c r="R168" s="216">
        <f>Q168*H168</f>
        <v>0</v>
      </c>
      <c r="S168" s="216">
        <v>0</v>
      </c>
      <c r="T168" s="217">
        <f>S168*H168</f>
        <v>0</v>
      </c>
      <c r="AR168" s="25" t="s">
        <v>338</v>
      </c>
      <c r="AT168" s="25" t="s">
        <v>333</v>
      </c>
      <c r="AU168" s="25" t="s">
        <v>89</v>
      </c>
      <c r="AY168" s="25" t="s">
        <v>331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25" t="s">
        <v>29</v>
      </c>
      <c r="BK168" s="218">
        <f>ROUND(I168*H168,2)</f>
        <v>0</v>
      </c>
      <c r="BL168" s="25" t="s">
        <v>338</v>
      </c>
      <c r="BM168" s="25" t="s">
        <v>2672</v>
      </c>
    </row>
    <row r="169" spans="2:65" s="12" customFormat="1" ht="13.5">
      <c r="B169" s="219"/>
      <c r="C169" s="220"/>
      <c r="D169" s="221" t="s">
        <v>340</v>
      </c>
      <c r="E169" s="222" t="s">
        <v>36</v>
      </c>
      <c r="F169" s="223" t="s">
        <v>2673</v>
      </c>
      <c r="G169" s="220"/>
      <c r="H169" s="222" t="s">
        <v>36</v>
      </c>
      <c r="I169" s="224"/>
      <c r="J169" s="220"/>
      <c r="K169" s="220"/>
      <c r="L169" s="225"/>
      <c r="M169" s="226"/>
      <c r="N169" s="227"/>
      <c r="O169" s="227"/>
      <c r="P169" s="227"/>
      <c r="Q169" s="227"/>
      <c r="R169" s="227"/>
      <c r="S169" s="227"/>
      <c r="T169" s="228"/>
      <c r="AT169" s="229" t="s">
        <v>340</v>
      </c>
      <c r="AU169" s="229" t="s">
        <v>89</v>
      </c>
      <c r="AV169" s="12" t="s">
        <v>29</v>
      </c>
      <c r="AW169" s="12" t="s">
        <v>43</v>
      </c>
      <c r="AX169" s="12" t="s">
        <v>80</v>
      </c>
      <c r="AY169" s="229" t="s">
        <v>331</v>
      </c>
    </row>
    <row r="170" spans="2:65" s="14" customFormat="1" ht="13.5">
      <c r="B170" s="241"/>
      <c r="C170" s="242"/>
      <c r="D170" s="221" t="s">
        <v>340</v>
      </c>
      <c r="E170" s="243" t="s">
        <v>36</v>
      </c>
      <c r="F170" s="244" t="s">
        <v>2674</v>
      </c>
      <c r="G170" s="242"/>
      <c r="H170" s="245">
        <v>1.02</v>
      </c>
      <c r="I170" s="246"/>
      <c r="J170" s="242"/>
      <c r="K170" s="242"/>
      <c r="L170" s="247"/>
      <c r="M170" s="248"/>
      <c r="N170" s="249"/>
      <c r="O170" s="249"/>
      <c r="P170" s="249"/>
      <c r="Q170" s="249"/>
      <c r="R170" s="249"/>
      <c r="S170" s="249"/>
      <c r="T170" s="250"/>
      <c r="AT170" s="251" t="s">
        <v>340</v>
      </c>
      <c r="AU170" s="251" t="s">
        <v>89</v>
      </c>
      <c r="AV170" s="14" t="s">
        <v>89</v>
      </c>
      <c r="AW170" s="14" t="s">
        <v>43</v>
      </c>
      <c r="AX170" s="14" t="s">
        <v>80</v>
      </c>
      <c r="AY170" s="251" t="s">
        <v>331</v>
      </c>
    </row>
    <row r="171" spans="2:65" s="13" customFormat="1" ht="13.5">
      <c r="B171" s="230"/>
      <c r="C171" s="231"/>
      <c r="D171" s="221" t="s">
        <v>340</v>
      </c>
      <c r="E171" s="232" t="s">
        <v>2555</v>
      </c>
      <c r="F171" s="233" t="s">
        <v>1481</v>
      </c>
      <c r="G171" s="231"/>
      <c r="H171" s="234">
        <v>1.02</v>
      </c>
      <c r="I171" s="235"/>
      <c r="J171" s="231"/>
      <c r="K171" s="231"/>
      <c r="L171" s="236"/>
      <c r="M171" s="237"/>
      <c r="N171" s="238"/>
      <c r="O171" s="238"/>
      <c r="P171" s="238"/>
      <c r="Q171" s="238"/>
      <c r="R171" s="238"/>
      <c r="S171" s="238"/>
      <c r="T171" s="239"/>
      <c r="AT171" s="240" t="s">
        <v>340</v>
      </c>
      <c r="AU171" s="240" t="s">
        <v>89</v>
      </c>
      <c r="AV171" s="13" t="s">
        <v>113</v>
      </c>
      <c r="AW171" s="13" t="s">
        <v>43</v>
      </c>
      <c r="AX171" s="13" t="s">
        <v>29</v>
      </c>
      <c r="AY171" s="240" t="s">
        <v>331</v>
      </c>
    </row>
    <row r="172" spans="2:65" s="1" customFormat="1" ht="16.5" customHeight="1">
      <c r="B172" s="43"/>
      <c r="C172" s="207" t="s">
        <v>519</v>
      </c>
      <c r="D172" s="207" t="s">
        <v>333</v>
      </c>
      <c r="E172" s="208" t="s">
        <v>2675</v>
      </c>
      <c r="F172" s="209" t="s">
        <v>2676</v>
      </c>
      <c r="G172" s="210" t="s">
        <v>422</v>
      </c>
      <c r="H172" s="211">
        <v>1.02</v>
      </c>
      <c r="I172" s="212"/>
      <c r="J172" s="213">
        <f>ROUND(I172*H172,2)</f>
        <v>0</v>
      </c>
      <c r="K172" s="209" t="s">
        <v>337</v>
      </c>
      <c r="L172" s="63"/>
      <c r="M172" s="214" t="s">
        <v>36</v>
      </c>
      <c r="N172" s="215" t="s">
        <v>51</v>
      </c>
      <c r="O172" s="44"/>
      <c r="P172" s="216">
        <f>O172*H172</f>
        <v>0</v>
      </c>
      <c r="Q172" s="216">
        <v>0</v>
      </c>
      <c r="R172" s="216">
        <f>Q172*H172</f>
        <v>0</v>
      </c>
      <c r="S172" s="216">
        <v>0</v>
      </c>
      <c r="T172" s="217">
        <f>S172*H172</f>
        <v>0</v>
      </c>
      <c r="AR172" s="25" t="s">
        <v>338</v>
      </c>
      <c r="AT172" s="25" t="s">
        <v>333</v>
      </c>
      <c r="AU172" s="25" t="s">
        <v>89</v>
      </c>
      <c r="AY172" s="25" t="s">
        <v>331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25" t="s">
        <v>29</v>
      </c>
      <c r="BK172" s="218">
        <f>ROUND(I172*H172,2)</f>
        <v>0</v>
      </c>
      <c r="BL172" s="25" t="s">
        <v>338</v>
      </c>
      <c r="BM172" s="25" t="s">
        <v>2677</v>
      </c>
    </row>
    <row r="173" spans="2:65" s="14" customFormat="1" ht="13.5">
      <c r="B173" s="241"/>
      <c r="C173" s="242"/>
      <c r="D173" s="221" t="s">
        <v>340</v>
      </c>
      <c r="E173" s="243" t="s">
        <v>36</v>
      </c>
      <c r="F173" s="244" t="s">
        <v>2555</v>
      </c>
      <c r="G173" s="242"/>
      <c r="H173" s="245">
        <v>1.02</v>
      </c>
      <c r="I173" s="246"/>
      <c r="J173" s="242"/>
      <c r="K173" s="242"/>
      <c r="L173" s="247"/>
      <c r="M173" s="248"/>
      <c r="N173" s="249"/>
      <c r="O173" s="249"/>
      <c r="P173" s="249"/>
      <c r="Q173" s="249"/>
      <c r="R173" s="249"/>
      <c r="S173" s="249"/>
      <c r="T173" s="250"/>
      <c r="AT173" s="251" t="s">
        <v>340</v>
      </c>
      <c r="AU173" s="251" t="s">
        <v>89</v>
      </c>
      <c r="AV173" s="14" t="s">
        <v>89</v>
      </c>
      <c r="AW173" s="14" t="s">
        <v>43</v>
      </c>
      <c r="AX173" s="14" t="s">
        <v>29</v>
      </c>
      <c r="AY173" s="251" t="s">
        <v>331</v>
      </c>
    </row>
    <row r="174" spans="2:65" s="1" customFormat="1" ht="16.5" customHeight="1">
      <c r="B174" s="43"/>
      <c r="C174" s="207" t="s">
        <v>524</v>
      </c>
      <c r="D174" s="207" t="s">
        <v>333</v>
      </c>
      <c r="E174" s="208" t="s">
        <v>2678</v>
      </c>
      <c r="F174" s="209" t="s">
        <v>2679</v>
      </c>
      <c r="G174" s="210" t="s">
        <v>422</v>
      </c>
      <c r="H174" s="211">
        <v>1.02</v>
      </c>
      <c r="I174" s="212"/>
      <c r="J174" s="213">
        <f>ROUND(I174*H174,2)</f>
        <v>0</v>
      </c>
      <c r="K174" s="209" t="s">
        <v>337</v>
      </c>
      <c r="L174" s="63"/>
      <c r="M174" s="214" t="s">
        <v>36</v>
      </c>
      <c r="N174" s="215" t="s">
        <v>51</v>
      </c>
      <c r="O174" s="44"/>
      <c r="P174" s="216">
        <f>O174*H174</f>
        <v>0</v>
      </c>
      <c r="Q174" s="216">
        <v>0</v>
      </c>
      <c r="R174" s="216">
        <f>Q174*H174</f>
        <v>0</v>
      </c>
      <c r="S174" s="216">
        <v>0</v>
      </c>
      <c r="T174" s="217">
        <f>S174*H174</f>
        <v>0</v>
      </c>
      <c r="AR174" s="25" t="s">
        <v>338</v>
      </c>
      <c r="AT174" s="25" t="s">
        <v>333</v>
      </c>
      <c r="AU174" s="25" t="s">
        <v>89</v>
      </c>
      <c r="AY174" s="25" t="s">
        <v>331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25" t="s">
        <v>29</v>
      </c>
      <c r="BK174" s="218">
        <f>ROUND(I174*H174,2)</f>
        <v>0</v>
      </c>
      <c r="BL174" s="25" t="s">
        <v>338</v>
      </c>
      <c r="BM174" s="25" t="s">
        <v>2680</v>
      </c>
    </row>
    <row r="175" spans="2:65" s="12" customFormat="1" ht="27">
      <c r="B175" s="219"/>
      <c r="C175" s="220"/>
      <c r="D175" s="221" t="s">
        <v>340</v>
      </c>
      <c r="E175" s="222" t="s">
        <v>36</v>
      </c>
      <c r="F175" s="223" t="s">
        <v>2681</v>
      </c>
      <c r="G175" s="220"/>
      <c r="H175" s="222" t="s">
        <v>36</v>
      </c>
      <c r="I175" s="224"/>
      <c r="J175" s="220"/>
      <c r="K175" s="220"/>
      <c r="L175" s="225"/>
      <c r="M175" s="226"/>
      <c r="N175" s="227"/>
      <c r="O175" s="227"/>
      <c r="P175" s="227"/>
      <c r="Q175" s="227"/>
      <c r="R175" s="227"/>
      <c r="S175" s="227"/>
      <c r="T175" s="228"/>
      <c r="AT175" s="229" t="s">
        <v>340</v>
      </c>
      <c r="AU175" s="229" t="s">
        <v>89</v>
      </c>
      <c r="AV175" s="12" t="s">
        <v>29</v>
      </c>
      <c r="AW175" s="12" t="s">
        <v>43</v>
      </c>
      <c r="AX175" s="12" t="s">
        <v>80</v>
      </c>
      <c r="AY175" s="229" t="s">
        <v>331</v>
      </c>
    </row>
    <row r="176" spans="2:65" s="14" customFormat="1" ht="13.5">
      <c r="B176" s="241"/>
      <c r="C176" s="242"/>
      <c r="D176" s="221" t="s">
        <v>340</v>
      </c>
      <c r="E176" s="243" t="s">
        <v>36</v>
      </c>
      <c r="F176" s="244" t="s">
        <v>2682</v>
      </c>
      <c r="G176" s="242"/>
      <c r="H176" s="245">
        <v>1.02</v>
      </c>
      <c r="I176" s="246"/>
      <c r="J176" s="242"/>
      <c r="K176" s="242"/>
      <c r="L176" s="247"/>
      <c r="M176" s="248"/>
      <c r="N176" s="249"/>
      <c r="O176" s="249"/>
      <c r="P176" s="249"/>
      <c r="Q176" s="249"/>
      <c r="R176" s="249"/>
      <c r="S176" s="249"/>
      <c r="T176" s="250"/>
      <c r="AT176" s="251" t="s">
        <v>340</v>
      </c>
      <c r="AU176" s="251" t="s">
        <v>89</v>
      </c>
      <c r="AV176" s="14" t="s">
        <v>89</v>
      </c>
      <c r="AW176" s="14" t="s">
        <v>43</v>
      </c>
      <c r="AX176" s="14" t="s">
        <v>29</v>
      </c>
      <c r="AY176" s="251" t="s">
        <v>331</v>
      </c>
    </row>
    <row r="177" spans="2:65" s="11" customFormat="1" ht="29.85" customHeight="1">
      <c r="B177" s="191"/>
      <c r="C177" s="192"/>
      <c r="D177" s="193" t="s">
        <v>79</v>
      </c>
      <c r="E177" s="205" t="s">
        <v>89</v>
      </c>
      <c r="F177" s="205" t="s">
        <v>1154</v>
      </c>
      <c r="G177" s="192"/>
      <c r="H177" s="192"/>
      <c r="I177" s="195"/>
      <c r="J177" s="206">
        <f>BK177</f>
        <v>0</v>
      </c>
      <c r="K177" s="192"/>
      <c r="L177" s="197"/>
      <c r="M177" s="198"/>
      <c r="N177" s="199"/>
      <c r="O177" s="199"/>
      <c r="P177" s="200">
        <f>SUM(P178:P181)</f>
        <v>0</v>
      </c>
      <c r="Q177" s="199"/>
      <c r="R177" s="200">
        <f>SUM(R178:R181)</f>
        <v>9.848967</v>
      </c>
      <c r="S177" s="199"/>
      <c r="T177" s="201">
        <f>SUM(T178:T181)</f>
        <v>0</v>
      </c>
      <c r="AR177" s="202" t="s">
        <v>29</v>
      </c>
      <c r="AT177" s="203" t="s">
        <v>79</v>
      </c>
      <c r="AU177" s="203" t="s">
        <v>29</v>
      </c>
      <c r="AY177" s="202" t="s">
        <v>331</v>
      </c>
      <c r="BK177" s="204">
        <f>SUM(BK178:BK181)</f>
        <v>0</v>
      </c>
    </row>
    <row r="178" spans="2:65" s="1" customFormat="1" ht="16.5" customHeight="1">
      <c r="B178" s="43"/>
      <c r="C178" s="207" t="s">
        <v>530</v>
      </c>
      <c r="D178" s="207" t="s">
        <v>333</v>
      </c>
      <c r="E178" s="208" t="s">
        <v>2683</v>
      </c>
      <c r="F178" s="209" t="s">
        <v>2684</v>
      </c>
      <c r="G178" s="210" t="s">
        <v>422</v>
      </c>
      <c r="H178" s="211">
        <v>5.1269999999999998</v>
      </c>
      <c r="I178" s="212"/>
      <c r="J178" s="213">
        <f>ROUND(I178*H178,2)</f>
        <v>0</v>
      </c>
      <c r="K178" s="209" t="s">
        <v>36</v>
      </c>
      <c r="L178" s="63"/>
      <c r="M178" s="214" t="s">
        <v>36</v>
      </c>
      <c r="N178" s="215" t="s">
        <v>51</v>
      </c>
      <c r="O178" s="44"/>
      <c r="P178" s="216">
        <f>O178*H178</f>
        <v>0</v>
      </c>
      <c r="Q178" s="216">
        <v>1.921</v>
      </c>
      <c r="R178" s="216">
        <f>Q178*H178</f>
        <v>9.848967</v>
      </c>
      <c r="S178" s="216">
        <v>0</v>
      </c>
      <c r="T178" s="217">
        <f>S178*H178</f>
        <v>0</v>
      </c>
      <c r="AR178" s="25" t="s">
        <v>338</v>
      </c>
      <c r="AT178" s="25" t="s">
        <v>333</v>
      </c>
      <c r="AU178" s="25" t="s">
        <v>89</v>
      </c>
      <c r="AY178" s="25" t="s">
        <v>331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25" t="s">
        <v>29</v>
      </c>
      <c r="BK178" s="218">
        <f>ROUND(I178*H178,2)</f>
        <v>0</v>
      </c>
      <c r="BL178" s="25" t="s">
        <v>338</v>
      </c>
      <c r="BM178" s="25" t="s">
        <v>2685</v>
      </c>
    </row>
    <row r="179" spans="2:65" s="12" customFormat="1" ht="13.5">
      <c r="B179" s="219"/>
      <c r="C179" s="220"/>
      <c r="D179" s="221" t="s">
        <v>340</v>
      </c>
      <c r="E179" s="222" t="s">
        <v>36</v>
      </c>
      <c r="F179" s="223" t="s">
        <v>2563</v>
      </c>
      <c r="G179" s="220"/>
      <c r="H179" s="222" t="s">
        <v>36</v>
      </c>
      <c r="I179" s="224"/>
      <c r="J179" s="220"/>
      <c r="K179" s="220"/>
      <c r="L179" s="225"/>
      <c r="M179" s="226"/>
      <c r="N179" s="227"/>
      <c r="O179" s="227"/>
      <c r="P179" s="227"/>
      <c r="Q179" s="227"/>
      <c r="R179" s="227"/>
      <c r="S179" s="227"/>
      <c r="T179" s="228"/>
      <c r="AT179" s="229" t="s">
        <v>340</v>
      </c>
      <c r="AU179" s="229" t="s">
        <v>89</v>
      </c>
      <c r="AV179" s="12" t="s">
        <v>29</v>
      </c>
      <c r="AW179" s="12" t="s">
        <v>43</v>
      </c>
      <c r="AX179" s="12" t="s">
        <v>80</v>
      </c>
      <c r="AY179" s="229" t="s">
        <v>331</v>
      </c>
    </row>
    <row r="180" spans="2:65" s="12" customFormat="1" ht="13.5">
      <c r="B180" s="219"/>
      <c r="C180" s="220"/>
      <c r="D180" s="221" t="s">
        <v>340</v>
      </c>
      <c r="E180" s="222" t="s">
        <v>36</v>
      </c>
      <c r="F180" s="223" t="s">
        <v>2686</v>
      </c>
      <c r="G180" s="220"/>
      <c r="H180" s="222" t="s">
        <v>36</v>
      </c>
      <c r="I180" s="224"/>
      <c r="J180" s="220"/>
      <c r="K180" s="220"/>
      <c r="L180" s="225"/>
      <c r="M180" s="226"/>
      <c r="N180" s="227"/>
      <c r="O180" s="227"/>
      <c r="P180" s="227"/>
      <c r="Q180" s="227"/>
      <c r="R180" s="227"/>
      <c r="S180" s="227"/>
      <c r="T180" s="228"/>
      <c r="AT180" s="229" t="s">
        <v>340</v>
      </c>
      <c r="AU180" s="229" t="s">
        <v>89</v>
      </c>
      <c r="AV180" s="12" t="s">
        <v>29</v>
      </c>
      <c r="AW180" s="12" t="s">
        <v>43</v>
      </c>
      <c r="AX180" s="12" t="s">
        <v>80</v>
      </c>
      <c r="AY180" s="229" t="s">
        <v>331</v>
      </c>
    </row>
    <row r="181" spans="2:65" s="14" customFormat="1" ht="13.5">
      <c r="B181" s="241"/>
      <c r="C181" s="242"/>
      <c r="D181" s="221" t="s">
        <v>340</v>
      </c>
      <c r="E181" s="243" t="s">
        <v>2687</v>
      </c>
      <c r="F181" s="244" t="s">
        <v>2688</v>
      </c>
      <c r="G181" s="242"/>
      <c r="H181" s="245">
        <v>5.1269999999999998</v>
      </c>
      <c r="I181" s="246"/>
      <c r="J181" s="242"/>
      <c r="K181" s="242"/>
      <c r="L181" s="247"/>
      <c r="M181" s="248"/>
      <c r="N181" s="249"/>
      <c r="O181" s="249"/>
      <c r="P181" s="249"/>
      <c r="Q181" s="249"/>
      <c r="R181" s="249"/>
      <c r="S181" s="249"/>
      <c r="T181" s="250"/>
      <c r="AT181" s="251" t="s">
        <v>340</v>
      </c>
      <c r="AU181" s="251" t="s">
        <v>89</v>
      </c>
      <c r="AV181" s="14" t="s">
        <v>89</v>
      </c>
      <c r="AW181" s="14" t="s">
        <v>43</v>
      </c>
      <c r="AX181" s="14" t="s">
        <v>29</v>
      </c>
      <c r="AY181" s="251" t="s">
        <v>331</v>
      </c>
    </row>
    <row r="182" spans="2:65" s="11" customFormat="1" ht="29.85" customHeight="1">
      <c r="B182" s="191"/>
      <c r="C182" s="192"/>
      <c r="D182" s="193" t="s">
        <v>79</v>
      </c>
      <c r="E182" s="205" t="s">
        <v>734</v>
      </c>
      <c r="F182" s="205" t="s">
        <v>735</v>
      </c>
      <c r="G182" s="192"/>
      <c r="H182" s="192"/>
      <c r="I182" s="195"/>
      <c r="J182" s="206">
        <f>BK182</f>
        <v>0</v>
      </c>
      <c r="K182" s="192"/>
      <c r="L182" s="197"/>
      <c r="M182" s="198"/>
      <c r="N182" s="199"/>
      <c r="O182" s="199"/>
      <c r="P182" s="200">
        <f>P183</f>
        <v>0</v>
      </c>
      <c r="Q182" s="199"/>
      <c r="R182" s="200">
        <f>R183</f>
        <v>0</v>
      </c>
      <c r="S182" s="199"/>
      <c r="T182" s="201">
        <f>T183</f>
        <v>0</v>
      </c>
      <c r="AR182" s="202" t="s">
        <v>29</v>
      </c>
      <c r="AT182" s="203" t="s">
        <v>79</v>
      </c>
      <c r="AU182" s="203" t="s">
        <v>29</v>
      </c>
      <c r="AY182" s="202" t="s">
        <v>331</v>
      </c>
      <c r="BK182" s="204">
        <f>BK183</f>
        <v>0</v>
      </c>
    </row>
    <row r="183" spans="2:65" s="1" customFormat="1" ht="16.5" customHeight="1">
      <c r="B183" s="43"/>
      <c r="C183" s="207" t="s">
        <v>538</v>
      </c>
      <c r="D183" s="207" t="s">
        <v>333</v>
      </c>
      <c r="E183" s="208" t="s">
        <v>1085</v>
      </c>
      <c r="F183" s="209" t="s">
        <v>1086</v>
      </c>
      <c r="G183" s="210" t="s">
        <v>448</v>
      </c>
      <c r="H183" s="211">
        <v>15.715</v>
      </c>
      <c r="I183" s="212"/>
      <c r="J183" s="213">
        <f>ROUND(I183*H183,2)</f>
        <v>0</v>
      </c>
      <c r="K183" s="209" t="s">
        <v>337</v>
      </c>
      <c r="L183" s="63"/>
      <c r="M183" s="214" t="s">
        <v>36</v>
      </c>
      <c r="N183" s="279" t="s">
        <v>51</v>
      </c>
      <c r="O183" s="280"/>
      <c r="P183" s="281">
        <f>O183*H183</f>
        <v>0</v>
      </c>
      <c r="Q183" s="281">
        <v>0</v>
      </c>
      <c r="R183" s="281">
        <f>Q183*H183</f>
        <v>0</v>
      </c>
      <c r="S183" s="281">
        <v>0</v>
      </c>
      <c r="T183" s="282">
        <f>S183*H183</f>
        <v>0</v>
      </c>
      <c r="AR183" s="25" t="s">
        <v>338</v>
      </c>
      <c r="AT183" s="25" t="s">
        <v>333</v>
      </c>
      <c r="AU183" s="25" t="s">
        <v>89</v>
      </c>
      <c r="AY183" s="25" t="s">
        <v>331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25" t="s">
        <v>29</v>
      </c>
      <c r="BK183" s="218">
        <f>ROUND(I183*H183,2)</f>
        <v>0</v>
      </c>
      <c r="BL183" s="25" t="s">
        <v>338</v>
      </c>
      <c r="BM183" s="25" t="s">
        <v>2689</v>
      </c>
    </row>
    <row r="184" spans="2:65" s="1" customFormat="1" ht="6.95" customHeight="1">
      <c r="B184" s="58"/>
      <c r="C184" s="59"/>
      <c r="D184" s="59"/>
      <c r="E184" s="59"/>
      <c r="F184" s="59"/>
      <c r="G184" s="59"/>
      <c r="H184" s="59"/>
      <c r="I184" s="152"/>
      <c r="J184" s="59"/>
      <c r="K184" s="59"/>
      <c r="L184" s="63"/>
    </row>
  </sheetData>
  <sheetProtection algorithmName="SHA-512" hashValue="yeUjrCY0XJj1p3wBRfTeQOBWXnTBMsoN+1Qt6+6urSVddhUGOw+KMoPQqUzs6Lee6SXeKujyqQqKb+mP1masyA==" saltValue="fHmYtPrG33KsZ1zkm1r8nsKeJ0M98yqUfWu9Eu4b3Sj4TqBIRiNjNfy8ykfnmvIsF0MK7x7o6J1UUOayWpfl/Q==" spinCount="100000" sheet="1" objects="1" scenarios="1" formatColumns="0" formatRows="0" autoFilter="0"/>
  <autoFilter ref="C91:K183"/>
  <mergeCells count="16">
    <mergeCell ref="L2:V2"/>
    <mergeCell ref="E78:H78"/>
    <mergeCell ref="E82:H82"/>
    <mergeCell ref="E80:H80"/>
    <mergeCell ref="E84:H84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313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178</v>
      </c>
      <c r="AZ2" s="127" t="s">
        <v>2690</v>
      </c>
      <c r="BA2" s="127" t="s">
        <v>36</v>
      </c>
      <c r="BB2" s="127" t="s">
        <v>36</v>
      </c>
      <c r="BC2" s="127" t="s">
        <v>2691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2692</v>
      </c>
      <c r="BA3" s="127" t="s">
        <v>36</v>
      </c>
      <c r="BB3" s="127" t="s">
        <v>36</v>
      </c>
      <c r="BC3" s="127" t="s">
        <v>2693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2694</v>
      </c>
      <c r="BA4" s="127" t="s">
        <v>36</v>
      </c>
      <c r="BB4" s="127" t="s">
        <v>36</v>
      </c>
      <c r="BC4" s="127" t="s">
        <v>2695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2696</v>
      </c>
      <c r="BA5" s="127" t="s">
        <v>36</v>
      </c>
      <c r="BB5" s="127" t="s">
        <v>36</v>
      </c>
      <c r="BC5" s="127" t="s">
        <v>2697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2698</v>
      </c>
      <c r="BA6" s="127" t="s">
        <v>36</v>
      </c>
      <c r="BB6" s="127" t="s">
        <v>36</v>
      </c>
      <c r="BC6" s="127" t="s">
        <v>2699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  <c r="AZ7" s="127" t="s">
        <v>2700</v>
      </c>
      <c r="BA7" s="127" t="s">
        <v>36</v>
      </c>
      <c r="BB7" s="127" t="s">
        <v>36</v>
      </c>
      <c r="BC7" s="127" t="s">
        <v>2701</v>
      </c>
      <c r="BD7" s="127" t="s">
        <v>89</v>
      </c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  <c r="AZ8" s="127" t="s">
        <v>2702</v>
      </c>
      <c r="BA8" s="127" t="s">
        <v>36</v>
      </c>
      <c r="BB8" s="127" t="s">
        <v>36</v>
      </c>
      <c r="BC8" s="127" t="s">
        <v>9</v>
      </c>
      <c r="BD8" s="127" t="s">
        <v>89</v>
      </c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  <c r="AZ9" s="127" t="s">
        <v>2703</v>
      </c>
      <c r="BA9" s="127" t="s">
        <v>36</v>
      </c>
      <c r="BB9" s="127" t="s">
        <v>36</v>
      </c>
      <c r="BC9" s="127" t="s">
        <v>2704</v>
      </c>
      <c r="BD9" s="127" t="s">
        <v>89</v>
      </c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  <c r="AZ10" s="127" t="s">
        <v>2705</v>
      </c>
      <c r="BA10" s="127" t="s">
        <v>36</v>
      </c>
      <c r="BB10" s="127" t="s">
        <v>36</v>
      </c>
      <c r="BC10" s="127" t="s">
        <v>2695</v>
      </c>
      <c r="BD10" s="127" t="s">
        <v>89</v>
      </c>
    </row>
    <row r="11" spans="1:70" s="1" customFormat="1" ht="16.5" customHeight="1">
      <c r="B11" s="43"/>
      <c r="C11" s="44"/>
      <c r="D11" s="44"/>
      <c r="E11" s="388" t="s">
        <v>2558</v>
      </c>
      <c r="F11" s="406"/>
      <c r="G11" s="406"/>
      <c r="H11" s="406"/>
      <c r="I11" s="130"/>
      <c r="J11" s="44"/>
      <c r="K11" s="47"/>
      <c r="AZ11" s="127" t="s">
        <v>2706</v>
      </c>
      <c r="BA11" s="127" t="s">
        <v>36</v>
      </c>
      <c r="BB11" s="127" t="s">
        <v>36</v>
      </c>
      <c r="BC11" s="127" t="s">
        <v>2707</v>
      </c>
      <c r="BD11" s="127" t="s">
        <v>89</v>
      </c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  <c r="AZ12" s="127" t="s">
        <v>2708</v>
      </c>
      <c r="BA12" s="127" t="s">
        <v>36</v>
      </c>
      <c r="BB12" s="127" t="s">
        <v>36</v>
      </c>
      <c r="BC12" s="127" t="s">
        <v>2709</v>
      </c>
      <c r="BD12" s="127" t="s">
        <v>89</v>
      </c>
    </row>
    <row r="13" spans="1:70" s="1" customFormat="1" ht="36.950000000000003" customHeight="1">
      <c r="B13" s="43"/>
      <c r="C13" s="44"/>
      <c r="D13" s="44"/>
      <c r="E13" s="407" t="s">
        <v>2710</v>
      </c>
      <c r="F13" s="406"/>
      <c r="G13" s="406"/>
      <c r="H13" s="406"/>
      <c r="I13" s="130"/>
      <c r="J13" s="44"/>
      <c r="K13" s="47"/>
      <c r="AZ13" s="127" t="s">
        <v>2711</v>
      </c>
      <c r="BA13" s="127" t="s">
        <v>36</v>
      </c>
      <c r="BB13" s="127" t="s">
        <v>36</v>
      </c>
      <c r="BC13" s="127" t="s">
        <v>2712</v>
      </c>
      <c r="BD13" s="127" t="s">
        <v>89</v>
      </c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  <c r="AZ14" s="127" t="s">
        <v>2713</v>
      </c>
      <c r="BA14" s="127" t="s">
        <v>36</v>
      </c>
      <c r="BB14" s="127" t="s">
        <v>36</v>
      </c>
      <c r="BC14" s="127" t="s">
        <v>2714</v>
      </c>
      <c r="BD14" s="127" t="s">
        <v>89</v>
      </c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  <c r="AZ15" s="127" t="s">
        <v>2715</v>
      </c>
      <c r="BA15" s="127" t="s">
        <v>36</v>
      </c>
      <c r="BB15" s="127" t="s">
        <v>36</v>
      </c>
      <c r="BC15" s="127" t="s">
        <v>2716</v>
      </c>
      <c r="BD15" s="127" t="s">
        <v>89</v>
      </c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  <c r="AZ16" s="127" t="s">
        <v>2717</v>
      </c>
      <c r="BA16" s="127" t="s">
        <v>36</v>
      </c>
      <c r="BB16" s="127" t="s">
        <v>36</v>
      </c>
      <c r="BC16" s="127" t="s">
        <v>2718</v>
      </c>
      <c r="BD16" s="127" t="s">
        <v>89</v>
      </c>
    </row>
    <row r="17" spans="2:56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  <c r="AZ17" s="127" t="s">
        <v>2719</v>
      </c>
      <c r="BA17" s="127" t="s">
        <v>36</v>
      </c>
      <c r="BB17" s="127" t="s">
        <v>36</v>
      </c>
      <c r="BC17" s="127" t="s">
        <v>2699</v>
      </c>
      <c r="BD17" s="127" t="s">
        <v>89</v>
      </c>
    </row>
    <row r="18" spans="2:56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  <c r="AZ18" s="127" t="s">
        <v>2720</v>
      </c>
      <c r="BA18" s="127" t="s">
        <v>36</v>
      </c>
      <c r="BB18" s="127" t="s">
        <v>36</v>
      </c>
      <c r="BC18" s="127" t="s">
        <v>2721</v>
      </c>
      <c r="BD18" s="127" t="s">
        <v>89</v>
      </c>
    </row>
    <row r="19" spans="2:56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56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56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56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56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56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56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56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56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56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56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56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56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ROUND(J92,0)</f>
        <v>0</v>
      </c>
      <c r="K31" s="47"/>
    </row>
    <row r="32" spans="2:56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ROUND(SUM(BE92:BE312), 0)</f>
        <v>0</v>
      </c>
      <c r="G34" s="44"/>
      <c r="H34" s="44"/>
      <c r="I34" s="144">
        <v>0.21</v>
      </c>
      <c r="J34" s="143">
        <f>ROUND(ROUND((SUM(BE92:BE312)),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ROUND(SUM(BF92:BF312), 0)</f>
        <v>0</v>
      </c>
      <c r="G35" s="44"/>
      <c r="H35" s="44"/>
      <c r="I35" s="144">
        <v>0.15</v>
      </c>
      <c r="J35" s="143">
        <f>ROUND(ROUND((SUM(BF92:BF312)),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ROUND(SUM(BG92:BG312),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ROUND(SUM(BH92:BH312),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ROUND(SUM(BI92:BI312),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2558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06.2 - TRVALKOVÉ ZÁHONY - výsadba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J92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J93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J94</f>
        <v>0</v>
      </c>
      <c r="K66" s="175"/>
    </row>
    <row r="67" spans="2:12" s="9" customFormat="1" ht="19.899999999999999" customHeight="1">
      <c r="B67" s="169"/>
      <c r="C67" s="170"/>
      <c r="D67" s="171" t="s">
        <v>1110</v>
      </c>
      <c r="E67" s="172"/>
      <c r="F67" s="172"/>
      <c r="G67" s="172"/>
      <c r="H67" s="172"/>
      <c r="I67" s="173"/>
      <c r="J67" s="174">
        <f>J288</f>
        <v>0</v>
      </c>
      <c r="K67" s="175"/>
    </row>
    <row r="68" spans="2:12" s="9" customFormat="1" ht="19.899999999999999" customHeight="1">
      <c r="B68" s="169"/>
      <c r="C68" s="170"/>
      <c r="D68" s="171" t="s">
        <v>309</v>
      </c>
      <c r="E68" s="172"/>
      <c r="F68" s="172"/>
      <c r="G68" s="172"/>
      <c r="H68" s="172"/>
      <c r="I68" s="173"/>
      <c r="J68" s="174">
        <f>J311</f>
        <v>0</v>
      </c>
      <c r="K68" s="175"/>
    </row>
    <row r="69" spans="2:12" s="1" customFormat="1" ht="21.75" customHeight="1">
      <c r="B69" s="43"/>
      <c r="C69" s="44"/>
      <c r="D69" s="44"/>
      <c r="E69" s="44"/>
      <c r="F69" s="44"/>
      <c r="G69" s="44"/>
      <c r="H69" s="44"/>
      <c r="I69" s="130"/>
      <c r="J69" s="44"/>
      <c r="K69" s="47"/>
    </row>
    <row r="70" spans="2:12" s="1" customFormat="1" ht="6.95" customHeight="1">
      <c r="B70" s="58"/>
      <c r="C70" s="59"/>
      <c r="D70" s="59"/>
      <c r="E70" s="59"/>
      <c r="F70" s="59"/>
      <c r="G70" s="59"/>
      <c r="H70" s="59"/>
      <c r="I70" s="152"/>
      <c r="J70" s="59"/>
      <c r="K70" s="60"/>
    </row>
    <row r="74" spans="2:12" s="1" customFormat="1" ht="6.95" customHeight="1">
      <c r="B74" s="61"/>
      <c r="C74" s="62"/>
      <c r="D74" s="62"/>
      <c r="E74" s="62"/>
      <c r="F74" s="62"/>
      <c r="G74" s="62"/>
      <c r="H74" s="62"/>
      <c r="I74" s="155"/>
      <c r="J74" s="62"/>
      <c r="K74" s="62"/>
      <c r="L74" s="63"/>
    </row>
    <row r="75" spans="2:12" s="1" customFormat="1" ht="36.950000000000003" customHeight="1">
      <c r="B75" s="43"/>
      <c r="C75" s="64" t="s">
        <v>315</v>
      </c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6.95" customHeight="1">
      <c r="B76" s="43"/>
      <c r="C76" s="65"/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4.45" customHeight="1">
      <c r="B77" s="43"/>
      <c r="C77" s="67" t="s">
        <v>18</v>
      </c>
      <c r="D77" s="65"/>
      <c r="E77" s="65"/>
      <c r="F77" s="65"/>
      <c r="G77" s="65"/>
      <c r="H77" s="65"/>
      <c r="I77" s="176"/>
      <c r="J77" s="65"/>
      <c r="K77" s="65"/>
      <c r="L77" s="63"/>
    </row>
    <row r="78" spans="2:12" s="1" customFormat="1" ht="16.5" customHeight="1">
      <c r="B78" s="43"/>
      <c r="C78" s="65"/>
      <c r="D78" s="65"/>
      <c r="E78" s="409" t="str">
        <f>E7</f>
        <v>ÚPRAVA VEŘEJNÉHO PROSTORU MEZI UL. VÝSTAVNÍ-VELETRŽNÍ PŘI MENDLOVĚ NÁM.ČÁST 1 - PARK</v>
      </c>
      <c r="F78" s="410"/>
      <c r="G78" s="410"/>
      <c r="H78" s="410"/>
      <c r="I78" s="176"/>
      <c r="J78" s="65"/>
      <c r="K78" s="65"/>
      <c r="L78" s="63"/>
    </row>
    <row r="79" spans="2:12">
      <c r="B79" s="29"/>
      <c r="C79" s="67" t="s">
        <v>275</v>
      </c>
      <c r="D79" s="177"/>
      <c r="E79" s="177"/>
      <c r="F79" s="177"/>
      <c r="G79" s="177"/>
      <c r="H79" s="177"/>
      <c r="J79" s="177"/>
      <c r="K79" s="177"/>
      <c r="L79" s="178"/>
    </row>
    <row r="80" spans="2:12" ht="16.5" customHeight="1">
      <c r="B80" s="29"/>
      <c r="C80" s="177"/>
      <c r="D80" s="177"/>
      <c r="E80" s="409" t="s">
        <v>2557</v>
      </c>
      <c r="F80" s="414"/>
      <c r="G80" s="414"/>
      <c r="H80" s="414"/>
      <c r="J80" s="177"/>
      <c r="K80" s="177"/>
      <c r="L80" s="178"/>
    </row>
    <row r="81" spans="2:65">
      <c r="B81" s="29"/>
      <c r="C81" s="67" t="s">
        <v>281</v>
      </c>
      <c r="D81" s="177"/>
      <c r="E81" s="177"/>
      <c r="F81" s="177"/>
      <c r="G81" s="177"/>
      <c r="H81" s="177"/>
      <c r="J81" s="177"/>
      <c r="K81" s="177"/>
      <c r="L81" s="178"/>
    </row>
    <row r="82" spans="2:65" s="1" customFormat="1" ht="16.5" customHeight="1">
      <c r="B82" s="43"/>
      <c r="C82" s="65"/>
      <c r="D82" s="65"/>
      <c r="E82" s="413" t="s">
        <v>2558</v>
      </c>
      <c r="F82" s="411"/>
      <c r="G82" s="411"/>
      <c r="H82" s="411"/>
      <c r="I82" s="176"/>
      <c r="J82" s="65"/>
      <c r="K82" s="65"/>
      <c r="L82" s="63"/>
    </row>
    <row r="83" spans="2:65" s="1" customFormat="1" ht="14.45" customHeight="1">
      <c r="B83" s="43"/>
      <c r="C83" s="67" t="s">
        <v>1108</v>
      </c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" customFormat="1" ht="17.25" customHeight="1">
      <c r="B84" s="43"/>
      <c r="C84" s="65"/>
      <c r="D84" s="65"/>
      <c r="E84" s="379" t="str">
        <f>E13</f>
        <v>SO 06.2 - TRVALKOVÉ ZÁHONY - výsadba</v>
      </c>
      <c r="F84" s="411"/>
      <c r="G84" s="411"/>
      <c r="H84" s="411"/>
      <c r="I84" s="176"/>
      <c r="J84" s="65"/>
      <c r="K84" s="65"/>
      <c r="L84" s="63"/>
    </row>
    <row r="85" spans="2:65" s="1" customFormat="1" ht="6.9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" customFormat="1" ht="18" customHeight="1">
      <c r="B86" s="43"/>
      <c r="C86" s="67" t="s">
        <v>25</v>
      </c>
      <c r="D86" s="65"/>
      <c r="E86" s="65"/>
      <c r="F86" s="179" t="str">
        <f>F16</f>
        <v>BRNO</v>
      </c>
      <c r="G86" s="65"/>
      <c r="H86" s="65"/>
      <c r="I86" s="180" t="s">
        <v>27</v>
      </c>
      <c r="J86" s="75" t="str">
        <f>IF(J16="","",J16)</f>
        <v>15. 8. 2017</v>
      </c>
      <c r="K86" s="65"/>
      <c r="L86" s="63"/>
    </row>
    <row r="87" spans="2:65" s="1" customFormat="1" ht="6.95" customHeight="1">
      <c r="B87" s="43"/>
      <c r="C87" s="65"/>
      <c r="D87" s="65"/>
      <c r="E87" s="65"/>
      <c r="F87" s="65"/>
      <c r="G87" s="65"/>
      <c r="H87" s="65"/>
      <c r="I87" s="176"/>
      <c r="J87" s="65"/>
      <c r="K87" s="65"/>
      <c r="L87" s="63"/>
    </row>
    <row r="88" spans="2:65" s="1" customFormat="1">
      <c r="B88" s="43"/>
      <c r="C88" s="67" t="s">
        <v>34</v>
      </c>
      <c r="D88" s="65"/>
      <c r="E88" s="65"/>
      <c r="F88" s="179" t="str">
        <f>E19</f>
        <v>Statutární město Brno</v>
      </c>
      <c r="G88" s="65"/>
      <c r="H88" s="65"/>
      <c r="I88" s="180" t="s">
        <v>41</v>
      </c>
      <c r="J88" s="179" t="str">
        <f>E25</f>
        <v>ATELIÉR ZAHRADNÍ A KRAJIN. ARCHITEKTURY  Z.SENDLER</v>
      </c>
      <c r="K88" s="65"/>
      <c r="L88" s="63"/>
    </row>
    <row r="89" spans="2:65" s="1" customFormat="1" ht="14.45" customHeight="1">
      <c r="B89" s="43"/>
      <c r="C89" s="67" t="s">
        <v>39</v>
      </c>
      <c r="D89" s="65"/>
      <c r="E89" s="65"/>
      <c r="F89" s="179" t="str">
        <f>IF(E22="","",E22)</f>
        <v/>
      </c>
      <c r="G89" s="65"/>
      <c r="H89" s="65"/>
      <c r="I89" s="176"/>
      <c r="J89" s="65"/>
      <c r="K89" s="65"/>
      <c r="L89" s="63"/>
    </row>
    <row r="90" spans="2:65" s="1" customFormat="1" ht="10.35" customHeight="1">
      <c r="B90" s="43"/>
      <c r="C90" s="65"/>
      <c r="D90" s="65"/>
      <c r="E90" s="65"/>
      <c r="F90" s="65"/>
      <c r="G90" s="65"/>
      <c r="H90" s="65"/>
      <c r="I90" s="176"/>
      <c r="J90" s="65"/>
      <c r="K90" s="65"/>
      <c r="L90" s="63"/>
    </row>
    <row r="91" spans="2:65" s="10" customFormat="1" ht="29.25" customHeight="1">
      <c r="B91" s="181"/>
      <c r="C91" s="182" t="s">
        <v>316</v>
      </c>
      <c r="D91" s="183" t="s">
        <v>65</v>
      </c>
      <c r="E91" s="183" t="s">
        <v>61</v>
      </c>
      <c r="F91" s="183" t="s">
        <v>317</v>
      </c>
      <c r="G91" s="183" t="s">
        <v>318</v>
      </c>
      <c r="H91" s="183" t="s">
        <v>319</v>
      </c>
      <c r="I91" s="184" t="s">
        <v>320</v>
      </c>
      <c r="J91" s="183" t="s">
        <v>300</v>
      </c>
      <c r="K91" s="185" t="s">
        <v>321</v>
      </c>
      <c r="L91" s="186"/>
      <c r="M91" s="83" t="s">
        <v>322</v>
      </c>
      <c r="N91" s="84" t="s">
        <v>50</v>
      </c>
      <c r="O91" s="84" t="s">
        <v>323</v>
      </c>
      <c r="P91" s="84" t="s">
        <v>324</v>
      </c>
      <c r="Q91" s="84" t="s">
        <v>325</v>
      </c>
      <c r="R91" s="84" t="s">
        <v>326</v>
      </c>
      <c r="S91" s="84" t="s">
        <v>327</v>
      </c>
      <c r="T91" s="85" t="s">
        <v>328</v>
      </c>
    </row>
    <row r="92" spans="2:65" s="1" customFormat="1" ht="29.25" customHeight="1">
      <c r="B92" s="43"/>
      <c r="C92" s="89" t="s">
        <v>301</v>
      </c>
      <c r="D92" s="65"/>
      <c r="E92" s="65"/>
      <c r="F92" s="65"/>
      <c r="G92" s="65"/>
      <c r="H92" s="65"/>
      <c r="I92" s="176"/>
      <c r="J92" s="187">
        <f>BK92</f>
        <v>0</v>
      </c>
      <c r="K92" s="65"/>
      <c r="L92" s="63"/>
      <c r="M92" s="86"/>
      <c r="N92" s="87"/>
      <c r="O92" s="87"/>
      <c r="P92" s="188">
        <f>P93</f>
        <v>0</v>
      </c>
      <c r="Q92" s="87"/>
      <c r="R92" s="188">
        <f>R93</f>
        <v>40.387729399999991</v>
      </c>
      <c r="S92" s="87"/>
      <c r="T92" s="189">
        <f>T93</f>
        <v>0</v>
      </c>
      <c r="AT92" s="25" t="s">
        <v>79</v>
      </c>
      <c r="AU92" s="25" t="s">
        <v>302</v>
      </c>
      <c r="BK92" s="190">
        <f>BK93</f>
        <v>0</v>
      </c>
    </row>
    <row r="93" spans="2:65" s="11" customFormat="1" ht="37.35" customHeight="1">
      <c r="B93" s="191"/>
      <c r="C93" s="192"/>
      <c r="D93" s="193" t="s">
        <v>79</v>
      </c>
      <c r="E93" s="194" t="s">
        <v>329</v>
      </c>
      <c r="F93" s="194" t="s">
        <v>330</v>
      </c>
      <c r="G93" s="192"/>
      <c r="H93" s="192"/>
      <c r="I93" s="195"/>
      <c r="J93" s="196">
        <f>BK93</f>
        <v>0</v>
      </c>
      <c r="K93" s="192"/>
      <c r="L93" s="197"/>
      <c r="M93" s="198"/>
      <c r="N93" s="199"/>
      <c r="O93" s="199"/>
      <c r="P93" s="200">
        <f>P94+P288+P311</f>
        <v>0</v>
      </c>
      <c r="Q93" s="199"/>
      <c r="R93" s="200">
        <f>R94+R288+R311</f>
        <v>40.387729399999991</v>
      </c>
      <c r="S93" s="199"/>
      <c r="T93" s="201">
        <f>T94+T288+T311</f>
        <v>0</v>
      </c>
      <c r="AR93" s="202" t="s">
        <v>29</v>
      </c>
      <c r="AT93" s="203" t="s">
        <v>79</v>
      </c>
      <c r="AU93" s="203" t="s">
        <v>80</v>
      </c>
      <c r="AY93" s="202" t="s">
        <v>331</v>
      </c>
      <c r="BK93" s="204">
        <f>BK94+BK288+BK311</f>
        <v>0</v>
      </c>
    </row>
    <row r="94" spans="2:65" s="11" customFormat="1" ht="19.899999999999999" customHeight="1">
      <c r="B94" s="191"/>
      <c r="C94" s="192"/>
      <c r="D94" s="193" t="s">
        <v>79</v>
      </c>
      <c r="E94" s="205" t="s">
        <v>29</v>
      </c>
      <c r="F94" s="205" t="s">
        <v>332</v>
      </c>
      <c r="G94" s="192"/>
      <c r="H94" s="192"/>
      <c r="I94" s="195"/>
      <c r="J94" s="206">
        <f>BK94</f>
        <v>0</v>
      </c>
      <c r="K94" s="192"/>
      <c r="L94" s="197"/>
      <c r="M94" s="198"/>
      <c r="N94" s="199"/>
      <c r="O94" s="199"/>
      <c r="P94" s="200">
        <f>SUM(P95:P287)</f>
        <v>0</v>
      </c>
      <c r="Q94" s="199"/>
      <c r="R94" s="200">
        <f>SUM(R95:R287)</f>
        <v>40.358240499999994</v>
      </c>
      <c r="S94" s="199"/>
      <c r="T94" s="201">
        <f>SUM(T95:T287)</f>
        <v>0</v>
      </c>
      <c r="AR94" s="202" t="s">
        <v>29</v>
      </c>
      <c r="AT94" s="203" t="s">
        <v>79</v>
      </c>
      <c r="AU94" s="203" t="s">
        <v>29</v>
      </c>
      <c r="AY94" s="202" t="s">
        <v>331</v>
      </c>
      <c r="BK94" s="204">
        <f>SUM(BK95:BK287)</f>
        <v>0</v>
      </c>
    </row>
    <row r="95" spans="2:65" s="1" customFormat="1" ht="16.5" customHeight="1">
      <c r="B95" s="43"/>
      <c r="C95" s="207" t="s">
        <v>29</v>
      </c>
      <c r="D95" s="207" t="s">
        <v>333</v>
      </c>
      <c r="E95" s="208" t="s">
        <v>1460</v>
      </c>
      <c r="F95" s="209" t="s">
        <v>1115</v>
      </c>
      <c r="G95" s="210" t="s">
        <v>422</v>
      </c>
      <c r="H95" s="211">
        <v>11.452</v>
      </c>
      <c r="I95" s="212"/>
      <c r="J95" s="213">
        <f>ROUND(I95*H95,2)</f>
        <v>0</v>
      </c>
      <c r="K95" s="209" t="s">
        <v>337</v>
      </c>
      <c r="L95" s="63"/>
      <c r="M95" s="214" t="s">
        <v>36</v>
      </c>
      <c r="N95" s="215" t="s">
        <v>51</v>
      </c>
      <c r="O95" s="44"/>
      <c r="P95" s="216">
        <f>O95*H95</f>
        <v>0</v>
      </c>
      <c r="Q95" s="216">
        <v>0</v>
      </c>
      <c r="R95" s="216">
        <f>Q95*H95</f>
        <v>0</v>
      </c>
      <c r="S95" s="216">
        <v>0</v>
      </c>
      <c r="T95" s="217">
        <f>S95*H95</f>
        <v>0</v>
      </c>
      <c r="AR95" s="25" t="s">
        <v>338</v>
      </c>
      <c r="AT95" s="25" t="s">
        <v>333</v>
      </c>
      <c r="AU95" s="25" t="s">
        <v>89</v>
      </c>
      <c r="AY95" s="25" t="s">
        <v>331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25" t="s">
        <v>29</v>
      </c>
      <c r="BK95" s="218">
        <f>ROUND(I95*H95,2)</f>
        <v>0</v>
      </c>
      <c r="BL95" s="25" t="s">
        <v>338</v>
      </c>
      <c r="BM95" s="25" t="s">
        <v>2722</v>
      </c>
    </row>
    <row r="96" spans="2:65" s="12" customFormat="1" ht="13.5">
      <c r="B96" s="219"/>
      <c r="C96" s="220"/>
      <c r="D96" s="221" t="s">
        <v>340</v>
      </c>
      <c r="E96" s="222" t="s">
        <v>36</v>
      </c>
      <c r="F96" s="223" t="s">
        <v>341</v>
      </c>
      <c r="G96" s="220"/>
      <c r="H96" s="222" t="s">
        <v>36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340</v>
      </c>
      <c r="AU96" s="229" t="s">
        <v>89</v>
      </c>
      <c r="AV96" s="12" t="s">
        <v>29</v>
      </c>
      <c r="AW96" s="12" t="s">
        <v>43</v>
      </c>
      <c r="AX96" s="12" t="s">
        <v>80</v>
      </c>
      <c r="AY96" s="229" t="s">
        <v>331</v>
      </c>
    </row>
    <row r="97" spans="2:65" s="12" customFormat="1" ht="13.5">
      <c r="B97" s="219"/>
      <c r="C97" s="220"/>
      <c r="D97" s="221" t="s">
        <v>340</v>
      </c>
      <c r="E97" s="222" t="s">
        <v>36</v>
      </c>
      <c r="F97" s="223" t="s">
        <v>342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65" s="12" customFormat="1" ht="13.5">
      <c r="B98" s="219"/>
      <c r="C98" s="220"/>
      <c r="D98" s="221" t="s">
        <v>340</v>
      </c>
      <c r="E98" s="222" t="s">
        <v>36</v>
      </c>
      <c r="F98" s="223" t="s">
        <v>2723</v>
      </c>
      <c r="G98" s="220"/>
      <c r="H98" s="222" t="s">
        <v>36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340</v>
      </c>
      <c r="AU98" s="229" t="s">
        <v>89</v>
      </c>
      <c r="AV98" s="12" t="s">
        <v>29</v>
      </c>
      <c r="AW98" s="12" t="s">
        <v>43</v>
      </c>
      <c r="AX98" s="12" t="s">
        <v>80</v>
      </c>
      <c r="AY98" s="229" t="s">
        <v>331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2724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2725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346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3" customFormat="1" ht="13.5">
      <c r="B102" s="230"/>
      <c r="C102" s="231"/>
      <c r="D102" s="221" t="s">
        <v>340</v>
      </c>
      <c r="E102" s="232" t="s">
        <v>36</v>
      </c>
      <c r="F102" s="233" t="s">
        <v>347</v>
      </c>
      <c r="G102" s="231"/>
      <c r="H102" s="234">
        <v>0</v>
      </c>
      <c r="I102" s="235"/>
      <c r="J102" s="231"/>
      <c r="K102" s="231"/>
      <c r="L102" s="236"/>
      <c r="M102" s="237"/>
      <c r="N102" s="238"/>
      <c r="O102" s="238"/>
      <c r="P102" s="238"/>
      <c r="Q102" s="238"/>
      <c r="R102" s="238"/>
      <c r="S102" s="238"/>
      <c r="T102" s="239"/>
      <c r="AT102" s="240" t="s">
        <v>340</v>
      </c>
      <c r="AU102" s="240" t="s">
        <v>89</v>
      </c>
      <c r="AV102" s="13" t="s">
        <v>113</v>
      </c>
      <c r="AW102" s="13" t="s">
        <v>43</v>
      </c>
      <c r="AX102" s="13" t="s">
        <v>80</v>
      </c>
      <c r="AY102" s="240" t="s">
        <v>331</v>
      </c>
    </row>
    <row r="103" spans="2:65" s="12" customFormat="1" ht="13.5">
      <c r="B103" s="219"/>
      <c r="C103" s="220"/>
      <c r="D103" s="221" t="s">
        <v>340</v>
      </c>
      <c r="E103" s="222" t="s">
        <v>36</v>
      </c>
      <c r="F103" s="223" t="s">
        <v>2726</v>
      </c>
      <c r="G103" s="220"/>
      <c r="H103" s="222" t="s">
        <v>36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340</v>
      </c>
      <c r="AU103" s="229" t="s">
        <v>89</v>
      </c>
      <c r="AV103" s="12" t="s">
        <v>29</v>
      </c>
      <c r="AW103" s="12" t="s">
        <v>43</v>
      </c>
      <c r="AX103" s="12" t="s">
        <v>80</v>
      </c>
      <c r="AY103" s="229" t="s">
        <v>331</v>
      </c>
    </row>
    <row r="104" spans="2:65" s="12" customFormat="1" ht="13.5">
      <c r="B104" s="219"/>
      <c r="C104" s="220"/>
      <c r="D104" s="221" t="s">
        <v>340</v>
      </c>
      <c r="E104" s="222" t="s">
        <v>36</v>
      </c>
      <c r="F104" s="223" t="s">
        <v>1122</v>
      </c>
      <c r="G104" s="220"/>
      <c r="H104" s="222" t="s">
        <v>36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340</v>
      </c>
      <c r="AU104" s="229" t="s">
        <v>89</v>
      </c>
      <c r="AV104" s="12" t="s">
        <v>29</v>
      </c>
      <c r="AW104" s="12" t="s">
        <v>43</v>
      </c>
      <c r="AX104" s="12" t="s">
        <v>80</v>
      </c>
      <c r="AY104" s="229" t="s">
        <v>331</v>
      </c>
    </row>
    <row r="105" spans="2:65" s="12" customFormat="1" ht="13.5">
      <c r="B105" s="219"/>
      <c r="C105" s="220"/>
      <c r="D105" s="221" t="s">
        <v>340</v>
      </c>
      <c r="E105" s="222" t="s">
        <v>36</v>
      </c>
      <c r="F105" s="223" t="s">
        <v>2727</v>
      </c>
      <c r="G105" s="220"/>
      <c r="H105" s="222" t="s">
        <v>36</v>
      </c>
      <c r="I105" s="224"/>
      <c r="J105" s="220"/>
      <c r="K105" s="220"/>
      <c r="L105" s="225"/>
      <c r="M105" s="226"/>
      <c r="N105" s="227"/>
      <c r="O105" s="227"/>
      <c r="P105" s="227"/>
      <c r="Q105" s="227"/>
      <c r="R105" s="227"/>
      <c r="S105" s="227"/>
      <c r="T105" s="228"/>
      <c r="AT105" s="229" t="s">
        <v>340</v>
      </c>
      <c r="AU105" s="229" t="s">
        <v>89</v>
      </c>
      <c r="AV105" s="12" t="s">
        <v>29</v>
      </c>
      <c r="AW105" s="12" t="s">
        <v>43</v>
      </c>
      <c r="AX105" s="12" t="s">
        <v>80</v>
      </c>
      <c r="AY105" s="229" t="s">
        <v>331</v>
      </c>
    </row>
    <row r="106" spans="2:65" s="14" customFormat="1" ht="13.5">
      <c r="B106" s="241"/>
      <c r="C106" s="242"/>
      <c r="D106" s="221" t="s">
        <v>340</v>
      </c>
      <c r="E106" s="243" t="s">
        <v>36</v>
      </c>
      <c r="F106" s="244" t="s">
        <v>2728</v>
      </c>
      <c r="G106" s="242"/>
      <c r="H106" s="245">
        <v>11.452</v>
      </c>
      <c r="I106" s="246"/>
      <c r="J106" s="242"/>
      <c r="K106" s="242"/>
      <c r="L106" s="247"/>
      <c r="M106" s="248"/>
      <c r="N106" s="249"/>
      <c r="O106" s="249"/>
      <c r="P106" s="249"/>
      <c r="Q106" s="249"/>
      <c r="R106" s="249"/>
      <c r="S106" s="249"/>
      <c r="T106" s="250"/>
      <c r="AT106" s="251" t="s">
        <v>340</v>
      </c>
      <c r="AU106" s="251" t="s">
        <v>89</v>
      </c>
      <c r="AV106" s="14" t="s">
        <v>89</v>
      </c>
      <c r="AW106" s="14" t="s">
        <v>43</v>
      </c>
      <c r="AX106" s="14" t="s">
        <v>80</v>
      </c>
      <c r="AY106" s="251" t="s">
        <v>331</v>
      </c>
    </row>
    <row r="107" spans="2:65" s="13" customFormat="1" ht="13.5">
      <c r="B107" s="230"/>
      <c r="C107" s="231"/>
      <c r="D107" s="221" t="s">
        <v>340</v>
      </c>
      <c r="E107" s="232" t="s">
        <v>36</v>
      </c>
      <c r="F107" s="233" t="s">
        <v>347</v>
      </c>
      <c r="G107" s="231"/>
      <c r="H107" s="234">
        <v>11.452</v>
      </c>
      <c r="I107" s="235"/>
      <c r="J107" s="231"/>
      <c r="K107" s="231"/>
      <c r="L107" s="236"/>
      <c r="M107" s="237"/>
      <c r="N107" s="238"/>
      <c r="O107" s="238"/>
      <c r="P107" s="238"/>
      <c r="Q107" s="238"/>
      <c r="R107" s="238"/>
      <c r="S107" s="238"/>
      <c r="T107" s="239"/>
      <c r="AT107" s="240" t="s">
        <v>340</v>
      </c>
      <c r="AU107" s="240" t="s">
        <v>89</v>
      </c>
      <c r="AV107" s="13" t="s">
        <v>113</v>
      </c>
      <c r="AW107" s="13" t="s">
        <v>43</v>
      </c>
      <c r="AX107" s="13" t="s">
        <v>80</v>
      </c>
      <c r="AY107" s="240" t="s">
        <v>331</v>
      </c>
    </row>
    <row r="108" spans="2:65" s="15" customFormat="1" ht="13.5">
      <c r="B108" s="252"/>
      <c r="C108" s="253"/>
      <c r="D108" s="221" t="s">
        <v>340</v>
      </c>
      <c r="E108" s="254" t="s">
        <v>2696</v>
      </c>
      <c r="F108" s="255" t="s">
        <v>350</v>
      </c>
      <c r="G108" s="253"/>
      <c r="H108" s="256">
        <v>11.452</v>
      </c>
      <c r="I108" s="257"/>
      <c r="J108" s="253"/>
      <c r="K108" s="253"/>
      <c r="L108" s="258"/>
      <c r="M108" s="259"/>
      <c r="N108" s="260"/>
      <c r="O108" s="260"/>
      <c r="P108" s="260"/>
      <c r="Q108" s="260"/>
      <c r="R108" s="260"/>
      <c r="S108" s="260"/>
      <c r="T108" s="261"/>
      <c r="AT108" s="262" t="s">
        <v>340</v>
      </c>
      <c r="AU108" s="262" t="s">
        <v>89</v>
      </c>
      <c r="AV108" s="15" t="s">
        <v>338</v>
      </c>
      <c r="AW108" s="15" t="s">
        <v>43</v>
      </c>
      <c r="AX108" s="15" t="s">
        <v>29</v>
      </c>
      <c r="AY108" s="262" t="s">
        <v>331</v>
      </c>
    </row>
    <row r="109" spans="2:65" s="1" customFormat="1" ht="16.5" customHeight="1">
      <c r="B109" s="43"/>
      <c r="C109" s="207" t="s">
        <v>89</v>
      </c>
      <c r="D109" s="207" t="s">
        <v>333</v>
      </c>
      <c r="E109" s="208" t="s">
        <v>2729</v>
      </c>
      <c r="F109" s="209" t="s">
        <v>2730</v>
      </c>
      <c r="G109" s="210" t="s">
        <v>422</v>
      </c>
      <c r="H109" s="211">
        <v>4.5810000000000004</v>
      </c>
      <c r="I109" s="212"/>
      <c r="J109" s="213">
        <f>ROUND(I109*H109,2)</f>
        <v>0</v>
      </c>
      <c r="K109" s="209" t="s">
        <v>337</v>
      </c>
      <c r="L109" s="63"/>
      <c r="M109" s="214" t="s">
        <v>36</v>
      </c>
      <c r="N109" s="215" t="s">
        <v>51</v>
      </c>
      <c r="O109" s="44"/>
      <c r="P109" s="216">
        <f>O109*H109</f>
        <v>0</v>
      </c>
      <c r="Q109" s="216">
        <v>0</v>
      </c>
      <c r="R109" s="216">
        <f>Q109*H109</f>
        <v>0</v>
      </c>
      <c r="S109" s="216">
        <v>0</v>
      </c>
      <c r="T109" s="217">
        <f>S109*H109</f>
        <v>0</v>
      </c>
      <c r="AR109" s="25" t="s">
        <v>338</v>
      </c>
      <c r="AT109" s="25" t="s">
        <v>333</v>
      </c>
      <c r="AU109" s="25" t="s">
        <v>89</v>
      </c>
      <c r="AY109" s="25" t="s">
        <v>331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25" t="s">
        <v>29</v>
      </c>
      <c r="BK109" s="218">
        <f>ROUND(I109*H109,2)</f>
        <v>0</v>
      </c>
      <c r="BL109" s="25" t="s">
        <v>338</v>
      </c>
      <c r="BM109" s="25" t="s">
        <v>2731</v>
      </c>
    </row>
    <row r="110" spans="2:65" s="12" customFormat="1" ht="13.5">
      <c r="B110" s="219"/>
      <c r="C110" s="220"/>
      <c r="D110" s="221" t="s">
        <v>340</v>
      </c>
      <c r="E110" s="222" t="s">
        <v>36</v>
      </c>
      <c r="F110" s="223" t="s">
        <v>2732</v>
      </c>
      <c r="G110" s="220"/>
      <c r="H110" s="222" t="s">
        <v>36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340</v>
      </c>
      <c r="AU110" s="229" t="s">
        <v>89</v>
      </c>
      <c r="AV110" s="12" t="s">
        <v>29</v>
      </c>
      <c r="AW110" s="12" t="s">
        <v>43</v>
      </c>
      <c r="AX110" s="12" t="s">
        <v>80</v>
      </c>
      <c r="AY110" s="229" t="s">
        <v>331</v>
      </c>
    </row>
    <row r="111" spans="2:65" s="14" customFormat="1" ht="13.5">
      <c r="B111" s="241"/>
      <c r="C111" s="242"/>
      <c r="D111" s="221" t="s">
        <v>340</v>
      </c>
      <c r="E111" s="243" t="s">
        <v>36</v>
      </c>
      <c r="F111" s="244" t="s">
        <v>2733</v>
      </c>
      <c r="G111" s="242"/>
      <c r="H111" s="245">
        <v>4.5810000000000004</v>
      </c>
      <c r="I111" s="246"/>
      <c r="J111" s="242"/>
      <c r="K111" s="242"/>
      <c r="L111" s="247"/>
      <c r="M111" s="248"/>
      <c r="N111" s="249"/>
      <c r="O111" s="249"/>
      <c r="P111" s="249"/>
      <c r="Q111" s="249"/>
      <c r="R111" s="249"/>
      <c r="S111" s="249"/>
      <c r="T111" s="250"/>
      <c r="AT111" s="251" t="s">
        <v>340</v>
      </c>
      <c r="AU111" s="251" t="s">
        <v>89</v>
      </c>
      <c r="AV111" s="14" t="s">
        <v>89</v>
      </c>
      <c r="AW111" s="14" t="s">
        <v>43</v>
      </c>
      <c r="AX111" s="14" t="s">
        <v>80</v>
      </c>
      <c r="AY111" s="251" t="s">
        <v>331</v>
      </c>
    </row>
    <row r="112" spans="2:65" s="15" customFormat="1" ht="13.5">
      <c r="B112" s="252"/>
      <c r="C112" s="253"/>
      <c r="D112" s="221" t="s">
        <v>340</v>
      </c>
      <c r="E112" s="254" t="s">
        <v>2706</v>
      </c>
      <c r="F112" s="255" t="s">
        <v>350</v>
      </c>
      <c r="G112" s="253"/>
      <c r="H112" s="256">
        <v>4.5810000000000004</v>
      </c>
      <c r="I112" s="257"/>
      <c r="J112" s="253"/>
      <c r="K112" s="253"/>
      <c r="L112" s="258"/>
      <c r="M112" s="259"/>
      <c r="N112" s="260"/>
      <c r="O112" s="260"/>
      <c r="P112" s="260"/>
      <c r="Q112" s="260"/>
      <c r="R112" s="260"/>
      <c r="S112" s="260"/>
      <c r="T112" s="261"/>
      <c r="AT112" s="262" t="s">
        <v>340</v>
      </c>
      <c r="AU112" s="262" t="s">
        <v>89</v>
      </c>
      <c r="AV112" s="15" t="s">
        <v>338</v>
      </c>
      <c r="AW112" s="15" t="s">
        <v>43</v>
      </c>
      <c r="AX112" s="15" t="s">
        <v>29</v>
      </c>
      <c r="AY112" s="262" t="s">
        <v>331</v>
      </c>
    </row>
    <row r="113" spans="2:65" s="1" customFormat="1" ht="16.5" customHeight="1">
      <c r="B113" s="43"/>
      <c r="C113" s="207" t="s">
        <v>113</v>
      </c>
      <c r="D113" s="207" t="s">
        <v>333</v>
      </c>
      <c r="E113" s="208" t="s">
        <v>2734</v>
      </c>
      <c r="F113" s="209" t="s">
        <v>2735</v>
      </c>
      <c r="G113" s="210" t="s">
        <v>422</v>
      </c>
      <c r="H113" s="211">
        <v>24.048999999999999</v>
      </c>
      <c r="I113" s="212"/>
      <c r="J113" s="213">
        <f>ROUND(I113*H113,2)</f>
        <v>0</v>
      </c>
      <c r="K113" s="209" t="s">
        <v>337</v>
      </c>
      <c r="L113" s="63"/>
      <c r="M113" s="214" t="s">
        <v>36</v>
      </c>
      <c r="N113" s="215" t="s">
        <v>51</v>
      </c>
      <c r="O113" s="44"/>
      <c r="P113" s="216">
        <f>O113*H113</f>
        <v>0</v>
      </c>
      <c r="Q113" s="216">
        <v>0</v>
      </c>
      <c r="R113" s="216">
        <f>Q113*H113</f>
        <v>0</v>
      </c>
      <c r="S113" s="216">
        <v>0</v>
      </c>
      <c r="T113" s="217">
        <f>S113*H113</f>
        <v>0</v>
      </c>
      <c r="AR113" s="25" t="s">
        <v>338</v>
      </c>
      <c r="AT113" s="25" t="s">
        <v>333</v>
      </c>
      <c r="AU113" s="25" t="s">
        <v>89</v>
      </c>
      <c r="AY113" s="25" t="s">
        <v>331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25" t="s">
        <v>29</v>
      </c>
      <c r="BK113" s="218">
        <f>ROUND(I113*H113,2)</f>
        <v>0</v>
      </c>
      <c r="BL113" s="25" t="s">
        <v>338</v>
      </c>
      <c r="BM113" s="25" t="s">
        <v>2736</v>
      </c>
    </row>
    <row r="114" spans="2:65" s="12" customFormat="1" ht="13.5">
      <c r="B114" s="219"/>
      <c r="C114" s="220"/>
      <c r="D114" s="221" t="s">
        <v>340</v>
      </c>
      <c r="E114" s="222" t="s">
        <v>36</v>
      </c>
      <c r="F114" s="223" t="s">
        <v>2737</v>
      </c>
      <c r="G114" s="220"/>
      <c r="H114" s="222" t="s">
        <v>36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340</v>
      </c>
      <c r="AU114" s="229" t="s">
        <v>89</v>
      </c>
      <c r="AV114" s="12" t="s">
        <v>29</v>
      </c>
      <c r="AW114" s="12" t="s">
        <v>43</v>
      </c>
      <c r="AX114" s="12" t="s">
        <v>80</v>
      </c>
      <c r="AY114" s="229" t="s">
        <v>331</v>
      </c>
    </row>
    <row r="115" spans="2:65" s="12" customFormat="1" ht="13.5">
      <c r="B115" s="219"/>
      <c r="C115" s="220"/>
      <c r="D115" s="221" t="s">
        <v>340</v>
      </c>
      <c r="E115" s="222" t="s">
        <v>36</v>
      </c>
      <c r="F115" s="223" t="s">
        <v>2738</v>
      </c>
      <c r="G115" s="220"/>
      <c r="H115" s="222" t="s">
        <v>36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340</v>
      </c>
      <c r="AU115" s="229" t="s">
        <v>89</v>
      </c>
      <c r="AV115" s="12" t="s">
        <v>29</v>
      </c>
      <c r="AW115" s="12" t="s">
        <v>43</v>
      </c>
      <c r="AX115" s="12" t="s">
        <v>80</v>
      </c>
      <c r="AY115" s="229" t="s">
        <v>331</v>
      </c>
    </row>
    <row r="116" spans="2:65" s="14" customFormat="1" ht="13.5">
      <c r="B116" s="241"/>
      <c r="C116" s="242"/>
      <c r="D116" s="221" t="s">
        <v>340</v>
      </c>
      <c r="E116" s="243" t="s">
        <v>36</v>
      </c>
      <c r="F116" s="244" t="s">
        <v>2739</v>
      </c>
      <c r="G116" s="242"/>
      <c r="H116" s="245">
        <v>2.8</v>
      </c>
      <c r="I116" s="246"/>
      <c r="J116" s="242"/>
      <c r="K116" s="242"/>
      <c r="L116" s="247"/>
      <c r="M116" s="248"/>
      <c r="N116" s="249"/>
      <c r="O116" s="249"/>
      <c r="P116" s="249"/>
      <c r="Q116" s="249"/>
      <c r="R116" s="249"/>
      <c r="S116" s="249"/>
      <c r="T116" s="250"/>
      <c r="AT116" s="251" t="s">
        <v>340</v>
      </c>
      <c r="AU116" s="251" t="s">
        <v>89</v>
      </c>
      <c r="AV116" s="14" t="s">
        <v>89</v>
      </c>
      <c r="AW116" s="14" t="s">
        <v>43</v>
      </c>
      <c r="AX116" s="14" t="s">
        <v>80</v>
      </c>
      <c r="AY116" s="251" t="s">
        <v>331</v>
      </c>
    </row>
    <row r="117" spans="2:65" s="14" customFormat="1" ht="13.5">
      <c r="B117" s="241"/>
      <c r="C117" s="242"/>
      <c r="D117" s="221" t="s">
        <v>340</v>
      </c>
      <c r="E117" s="243" t="s">
        <v>36</v>
      </c>
      <c r="F117" s="244" t="s">
        <v>2740</v>
      </c>
      <c r="G117" s="242"/>
      <c r="H117" s="245">
        <v>5.39</v>
      </c>
      <c r="I117" s="246"/>
      <c r="J117" s="242"/>
      <c r="K117" s="242"/>
      <c r="L117" s="247"/>
      <c r="M117" s="248"/>
      <c r="N117" s="249"/>
      <c r="O117" s="249"/>
      <c r="P117" s="249"/>
      <c r="Q117" s="249"/>
      <c r="R117" s="249"/>
      <c r="S117" s="249"/>
      <c r="T117" s="250"/>
      <c r="AT117" s="251" t="s">
        <v>340</v>
      </c>
      <c r="AU117" s="251" t="s">
        <v>89</v>
      </c>
      <c r="AV117" s="14" t="s">
        <v>89</v>
      </c>
      <c r="AW117" s="14" t="s">
        <v>43</v>
      </c>
      <c r="AX117" s="14" t="s">
        <v>80</v>
      </c>
      <c r="AY117" s="251" t="s">
        <v>331</v>
      </c>
    </row>
    <row r="118" spans="2:65" s="14" customFormat="1" ht="13.5">
      <c r="B118" s="241"/>
      <c r="C118" s="242"/>
      <c r="D118" s="221" t="s">
        <v>340</v>
      </c>
      <c r="E118" s="243" t="s">
        <v>36</v>
      </c>
      <c r="F118" s="244" t="s">
        <v>2741</v>
      </c>
      <c r="G118" s="242"/>
      <c r="H118" s="245">
        <v>9.8000000000000007</v>
      </c>
      <c r="I118" s="246"/>
      <c r="J118" s="242"/>
      <c r="K118" s="242"/>
      <c r="L118" s="247"/>
      <c r="M118" s="248"/>
      <c r="N118" s="249"/>
      <c r="O118" s="249"/>
      <c r="P118" s="249"/>
      <c r="Q118" s="249"/>
      <c r="R118" s="249"/>
      <c r="S118" s="249"/>
      <c r="T118" s="250"/>
      <c r="AT118" s="251" t="s">
        <v>340</v>
      </c>
      <c r="AU118" s="251" t="s">
        <v>89</v>
      </c>
      <c r="AV118" s="14" t="s">
        <v>89</v>
      </c>
      <c r="AW118" s="14" t="s">
        <v>43</v>
      </c>
      <c r="AX118" s="14" t="s">
        <v>80</v>
      </c>
      <c r="AY118" s="251" t="s">
        <v>331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2742</v>
      </c>
      <c r="G119" s="242"/>
      <c r="H119" s="245">
        <v>10.64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80</v>
      </c>
      <c r="AY119" s="251" t="s">
        <v>331</v>
      </c>
    </row>
    <row r="120" spans="2:65" s="14" customFormat="1" ht="13.5">
      <c r="B120" s="241"/>
      <c r="C120" s="242"/>
      <c r="D120" s="221" t="s">
        <v>340</v>
      </c>
      <c r="E120" s="243" t="s">
        <v>36</v>
      </c>
      <c r="F120" s="244" t="s">
        <v>2743</v>
      </c>
      <c r="G120" s="242"/>
      <c r="H120" s="245">
        <v>0</v>
      </c>
      <c r="I120" s="246"/>
      <c r="J120" s="242"/>
      <c r="K120" s="242"/>
      <c r="L120" s="247"/>
      <c r="M120" s="248"/>
      <c r="N120" s="249"/>
      <c r="O120" s="249"/>
      <c r="P120" s="249"/>
      <c r="Q120" s="249"/>
      <c r="R120" s="249"/>
      <c r="S120" s="249"/>
      <c r="T120" s="250"/>
      <c r="AT120" s="251" t="s">
        <v>340</v>
      </c>
      <c r="AU120" s="251" t="s">
        <v>89</v>
      </c>
      <c r="AV120" s="14" t="s">
        <v>89</v>
      </c>
      <c r="AW120" s="14" t="s">
        <v>43</v>
      </c>
      <c r="AX120" s="14" t="s">
        <v>80</v>
      </c>
      <c r="AY120" s="251" t="s">
        <v>331</v>
      </c>
    </row>
    <row r="121" spans="2:65" s="13" customFormat="1" ht="13.5">
      <c r="B121" s="230"/>
      <c r="C121" s="231"/>
      <c r="D121" s="221" t="s">
        <v>340</v>
      </c>
      <c r="E121" s="232" t="s">
        <v>2694</v>
      </c>
      <c r="F121" s="233" t="s">
        <v>2744</v>
      </c>
      <c r="G121" s="231"/>
      <c r="H121" s="234">
        <v>28.63</v>
      </c>
      <c r="I121" s="235"/>
      <c r="J121" s="231"/>
      <c r="K121" s="231"/>
      <c r="L121" s="236"/>
      <c r="M121" s="237"/>
      <c r="N121" s="238"/>
      <c r="O121" s="238"/>
      <c r="P121" s="238"/>
      <c r="Q121" s="238"/>
      <c r="R121" s="238"/>
      <c r="S121" s="238"/>
      <c r="T121" s="239"/>
      <c r="AT121" s="240" t="s">
        <v>340</v>
      </c>
      <c r="AU121" s="240" t="s">
        <v>89</v>
      </c>
      <c r="AV121" s="13" t="s">
        <v>113</v>
      </c>
      <c r="AW121" s="13" t="s">
        <v>43</v>
      </c>
      <c r="AX121" s="13" t="s">
        <v>80</v>
      </c>
      <c r="AY121" s="240" t="s">
        <v>331</v>
      </c>
    </row>
    <row r="122" spans="2:65" s="12" customFormat="1" ht="13.5">
      <c r="B122" s="219"/>
      <c r="C122" s="220"/>
      <c r="D122" s="221" t="s">
        <v>340</v>
      </c>
      <c r="E122" s="222" t="s">
        <v>36</v>
      </c>
      <c r="F122" s="223" t="s">
        <v>2745</v>
      </c>
      <c r="G122" s="220"/>
      <c r="H122" s="222" t="s">
        <v>36</v>
      </c>
      <c r="I122" s="224"/>
      <c r="J122" s="220"/>
      <c r="K122" s="220"/>
      <c r="L122" s="225"/>
      <c r="M122" s="226"/>
      <c r="N122" s="227"/>
      <c r="O122" s="227"/>
      <c r="P122" s="227"/>
      <c r="Q122" s="227"/>
      <c r="R122" s="227"/>
      <c r="S122" s="227"/>
      <c r="T122" s="228"/>
      <c r="AT122" s="229" t="s">
        <v>340</v>
      </c>
      <c r="AU122" s="229" t="s">
        <v>89</v>
      </c>
      <c r="AV122" s="12" t="s">
        <v>29</v>
      </c>
      <c r="AW122" s="12" t="s">
        <v>43</v>
      </c>
      <c r="AX122" s="12" t="s">
        <v>80</v>
      </c>
      <c r="AY122" s="229" t="s">
        <v>331</v>
      </c>
    </row>
    <row r="123" spans="2:65" s="14" customFormat="1" ht="13.5">
      <c r="B123" s="241"/>
      <c r="C123" s="242"/>
      <c r="D123" s="221" t="s">
        <v>340</v>
      </c>
      <c r="E123" s="243" t="s">
        <v>36</v>
      </c>
      <c r="F123" s="244" t="s">
        <v>2746</v>
      </c>
      <c r="G123" s="242"/>
      <c r="H123" s="245">
        <v>-4.5810000000000004</v>
      </c>
      <c r="I123" s="246"/>
      <c r="J123" s="242"/>
      <c r="K123" s="242"/>
      <c r="L123" s="247"/>
      <c r="M123" s="248"/>
      <c r="N123" s="249"/>
      <c r="O123" s="249"/>
      <c r="P123" s="249"/>
      <c r="Q123" s="249"/>
      <c r="R123" s="249"/>
      <c r="S123" s="249"/>
      <c r="T123" s="250"/>
      <c r="AT123" s="251" t="s">
        <v>340</v>
      </c>
      <c r="AU123" s="251" t="s">
        <v>89</v>
      </c>
      <c r="AV123" s="14" t="s">
        <v>89</v>
      </c>
      <c r="AW123" s="14" t="s">
        <v>43</v>
      </c>
      <c r="AX123" s="14" t="s">
        <v>80</v>
      </c>
      <c r="AY123" s="251" t="s">
        <v>331</v>
      </c>
    </row>
    <row r="124" spans="2:65" s="15" customFormat="1" ht="13.5">
      <c r="B124" s="252"/>
      <c r="C124" s="253"/>
      <c r="D124" s="221" t="s">
        <v>340</v>
      </c>
      <c r="E124" s="254" t="s">
        <v>2708</v>
      </c>
      <c r="F124" s="255" t="s">
        <v>350</v>
      </c>
      <c r="G124" s="253"/>
      <c r="H124" s="256">
        <v>24.048999999999999</v>
      </c>
      <c r="I124" s="257"/>
      <c r="J124" s="253"/>
      <c r="K124" s="253"/>
      <c r="L124" s="258"/>
      <c r="M124" s="259"/>
      <c r="N124" s="260"/>
      <c r="O124" s="260"/>
      <c r="P124" s="260"/>
      <c r="Q124" s="260"/>
      <c r="R124" s="260"/>
      <c r="S124" s="260"/>
      <c r="T124" s="261"/>
      <c r="AT124" s="262" t="s">
        <v>340</v>
      </c>
      <c r="AU124" s="262" t="s">
        <v>89</v>
      </c>
      <c r="AV124" s="15" t="s">
        <v>338</v>
      </c>
      <c r="AW124" s="15" t="s">
        <v>43</v>
      </c>
      <c r="AX124" s="15" t="s">
        <v>29</v>
      </c>
      <c r="AY124" s="262" t="s">
        <v>331</v>
      </c>
    </row>
    <row r="125" spans="2:65" s="1" customFormat="1" ht="16.5" customHeight="1">
      <c r="B125" s="43"/>
      <c r="C125" s="207" t="s">
        <v>338</v>
      </c>
      <c r="D125" s="207" t="s">
        <v>333</v>
      </c>
      <c r="E125" s="208" t="s">
        <v>433</v>
      </c>
      <c r="F125" s="209" t="s">
        <v>434</v>
      </c>
      <c r="G125" s="210" t="s">
        <v>422</v>
      </c>
      <c r="H125" s="211">
        <v>28.63</v>
      </c>
      <c r="I125" s="212"/>
      <c r="J125" s="213">
        <f>ROUND(I125*H125,2)</f>
        <v>0</v>
      </c>
      <c r="K125" s="209" t="s">
        <v>337</v>
      </c>
      <c r="L125" s="63"/>
      <c r="M125" s="214" t="s">
        <v>36</v>
      </c>
      <c r="N125" s="215" t="s">
        <v>51</v>
      </c>
      <c r="O125" s="44"/>
      <c r="P125" s="216">
        <f>O125*H125</f>
        <v>0</v>
      </c>
      <c r="Q125" s="216">
        <v>0</v>
      </c>
      <c r="R125" s="216">
        <f>Q125*H125</f>
        <v>0</v>
      </c>
      <c r="S125" s="216">
        <v>0</v>
      </c>
      <c r="T125" s="217">
        <f>S125*H125</f>
        <v>0</v>
      </c>
      <c r="AR125" s="25" t="s">
        <v>338</v>
      </c>
      <c r="AT125" s="25" t="s">
        <v>333</v>
      </c>
      <c r="AU125" s="25" t="s">
        <v>89</v>
      </c>
      <c r="AY125" s="25" t="s">
        <v>331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25" t="s">
        <v>29</v>
      </c>
      <c r="BK125" s="218">
        <f>ROUND(I125*H125,2)</f>
        <v>0</v>
      </c>
      <c r="BL125" s="25" t="s">
        <v>338</v>
      </c>
      <c r="BM125" s="25" t="s">
        <v>2747</v>
      </c>
    </row>
    <row r="126" spans="2:65" s="12" customFormat="1" ht="13.5">
      <c r="B126" s="219"/>
      <c r="C126" s="220"/>
      <c r="D126" s="221" t="s">
        <v>340</v>
      </c>
      <c r="E126" s="222" t="s">
        <v>36</v>
      </c>
      <c r="F126" s="223" t="s">
        <v>436</v>
      </c>
      <c r="G126" s="220"/>
      <c r="H126" s="222" t="s">
        <v>36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340</v>
      </c>
      <c r="AU126" s="229" t="s">
        <v>89</v>
      </c>
      <c r="AV126" s="12" t="s">
        <v>29</v>
      </c>
      <c r="AW126" s="12" t="s">
        <v>43</v>
      </c>
      <c r="AX126" s="12" t="s">
        <v>80</v>
      </c>
      <c r="AY126" s="229" t="s">
        <v>331</v>
      </c>
    </row>
    <row r="127" spans="2:65" s="14" customFormat="1" ht="13.5">
      <c r="B127" s="241"/>
      <c r="C127" s="242"/>
      <c r="D127" s="221" t="s">
        <v>340</v>
      </c>
      <c r="E127" s="243" t="s">
        <v>36</v>
      </c>
      <c r="F127" s="244" t="s">
        <v>2706</v>
      </c>
      <c r="G127" s="242"/>
      <c r="H127" s="245">
        <v>4.5810000000000004</v>
      </c>
      <c r="I127" s="246"/>
      <c r="J127" s="242"/>
      <c r="K127" s="242"/>
      <c r="L127" s="247"/>
      <c r="M127" s="248"/>
      <c r="N127" s="249"/>
      <c r="O127" s="249"/>
      <c r="P127" s="249"/>
      <c r="Q127" s="249"/>
      <c r="R127" s="249"/>
      <c r="S127" s="249"/>
      <c r="T127" s="250"/>
      <c r="AT127" s="251" t="s">
        <v>340</v>
      </c>
      <c r="AU127" s="251" t="s">
        <v>89</v>
      </c>
      <c r="AV127" s="14" t="s">
        <v>89</v>
      </c>
      <c r="AW127" s="14" t="s">
        <v>43</v>
      </c>
      <c r="AX127" s="14" t="s">
        <v>80</v>
      </c>
      <c r="AY127" s="251" t="s">
        <v>331</v>
      </c>
    </row>
    <row r="128" spans="2:65" s="14" customFormat="1" ht="13.5">
      <c r="B128" s="241"/>
      <c r="C128" s="242"/>
      <c r="D128" s="221" t="s">
        <v>340</v>
      </c>
      <c r="E128" s="243" t="s">
        <v>36</v>
      </c>
      <c r="F128" s="244" t="s">
        <v>2708</v>
      </c>
      <c r="G128" s="242"/>
      <c r="H128" s="245">
        <v>24.048999999999999</v>
      </c>
      <c r="I128" s="246"/>
      <c r="J128" s="242"/>
      <c r="K128" s="242"/>
      <c r="L128" s="247"/>
      <c r="M128" s="248"/>
      <c r="N128" s="249"/>
      <c r="O128" s="249"/>
      <c r="P128" s="249"/>
      <c r="Q128" s="249"/>
      <c r="R128" s="249"/>
      <c r="S128" s="249"/>
      <c r="T128" s="250"/>
      <c r="AT128" s="251" t="s">
        <v>340</v>
      </c>
      <c r="AU128" s="251" t="s">
        <v>89</v>
      </c>
      <c r="AV128" s="14" t="s">
        <v>89</v>
      </c>
      <c r="AW128" s="14" t="s">
        <v>43</v>
      </c>
      <c r="AX128" s="14" t="s">
        <v>80</v>
      </c>
      <c r="AY128" s="251" t="s">
        <v>331</v>
      </c>
    </row>
    <row r="129" spans="2:65" s="15" customFormat="1" ht="13.5">
      <c r="B129" s="252"/>
      <c r="C129" s="253"/>
      <c r="D129" s="221" t="s">
        <v>340</v>
      </c>
      <c r="E129" s="254" t="s">
        <v>2705</v>
      </c>
      <c r="F129" s="255" t="s">
        <v>350</v>
      </c>
      <c r="G129" s="253"/>
      <c r="H129" s="256">
        <v>28.63</v>
      </c>
      <c r="I129" s="257"/>
      <c r="J129" s="253"/>
      <c r="K129" s="253"/>
      <c r="L129" s="258"/>
      <c r="M129" s="259"/>
      <c r="N129" s="260"/>
      <c r="O129" s="260"/>
      <c r="P129" s="260"/>
      <c r="Q129" s="260"/>
      <c r="R129" s="260"/>
      <c r="S129" s="260"/>
      <c r="T129" s="261"/>
      <c r="AT129" s="262" t="s">
        <v>340</v>
      </c>
      <c r="AU129" s="262" t="s">
        <v>89</v>
      </c>
      <c r="AV129" s="15" t="s">
        <v>338</v>
      </c>
      <c r="AW129" s="15" t="s">
        <v>43</v>
      </c>
      <c r="AX129" s="15" t="s">
        <v>29</v>
      </c>
      <c r="AY129" s="262" t="s">
        <v>331</v>
      </c>
    </row>
    <row r="130" spans="2:65" s="1" customFormat="1" ht="16.5" customHeight="1">
      <c r="B130" s="43"/>
      <c r="C130" s="207" t="s">
        <v>369</v>
      </c>
      <c r="D130" s="207" t="s">
        <v>333</v>
      </c>
      <c r="E130" s="208" t="s">
        <v>2598</v>
      </c>
      <c r="F130" s="209" t="s">
        <v>834</v>
      </c>
      <c r="G130" s="210" t="s">
        <v>422</v>
      </c>
      <c r="H130" s="211">
        <v>28.63</v>
      </c>
      <c r="I130" s="212"/>
      <c r="J130" s="213">
        <f>ROUND(I130*H130,2)</f>
        <v>0</v>
      </c>
      <c r="K130" s="209" t="s">
        <v>36</v>
      </c>
      <c r="L130" s="63"/>
      <c r="M130" s="214" t="s">
        <v>36</v>
      </c>
      <c r="N130" s="215" t="s">
        <v>51</v>
      </c>
      <c r="O130" s="44"/>
      <c r="P130" s="216">
        <f>O130*H130</f>
        <v>0</v>
      </c>
      <c r="Q130" s="216">
        <v>0</v>
      </c>
      <c r="R130" s="216">
        <f>Q130*H130</f>
        <v>0</v>
      </c>
      <c r="S130" s="216">
        <v>0</v>
      </c>
      <c r="T130" s="217">
        <f>S130*H130</f>
        <v>0</v>
      </c>
      <c r="AR130" s="25" t="s">
        <v>338</v>
      </c>
      <c r="AT130" s="25" t="s">
        <v>333</v>
      </c>
      <c r="AU130" s="25" t="s">
        <v>89</v>
      </c>
      <c r="AY130" s="25" t="s">
        <v>331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25" t="s">
        <v>29</v>
      </c>
      <c r="BK130" s="218">
        <f>ROUND(I130*H130,2)</f>
        <v>0</v>
      </c>
      <c r="BL130" s="25" t="s">
        <v>338</v>
      </c>
      <c r="BM130" s="25" t="s">
        <v>2748</v>
      </c>
    </row>
    <row r="131" spans="2:65" s="14" customFormat="1" ht="13.5">
      <c r="B131" s="241"/>
      <c r="C131" s="242"/>
      <c r="D131" s="221" t="s">
        <v>340</v>
      </c>
      <c r="E131" s="243" t="s">
        <v>36</v>
      </c>
      <c r="F131" s="244" t="s">
        <v>2705</v>
      </c>
      <c r="G131" s="242"/>
      <c r="H131" s="245">
        <v>28.63</v>
      </c>
      <c r="I131" s="246"/>
      <c r="J131" s="242"/>
      <c r="K131" s="242"/>
      <c r="L131" s="247"/>
      <c r="M131" s="248"/>
      <c r="N131" s="249"/>
      <c r="O131" s="249"/>
      <c r="P131" s="249"/>
      <c r="Q131" s="249"/>
      <c r="R131" s="249"/>
      <c r="S131" s="249"/>
      <c r="T131" s="250"/>
      <c r="AT131" s="251" t="s">
        <v>340</v>
      </c>
      <c r="AU131" s="251" t="s">
        <v>89</v>
      </c>
      <c r="AV131" s="14" t="s">
        <v>89</v>
      </c>
      <c r="AW131" s="14" t="s">
        <v>43</v>
      </c>
      <c r="AX131" s="14" t="s">
        <v>29</v>
      </c>
      <c r="AY131" s="251" t="s">
        <v>331</v>
      </c>
    </row>
    <row r="132" spans="2:65" s="1" customFormat="1" ht="16.5" customHeight="1">
      <c r="B132" s="43"/>
      <c r="C132" s="207" t="s">
        <v>377</v>
      </c>
      <c r="D132" s="207" t="s">
        <v>333</v>
      </c>
      <c r="E132" s="208" t="s">
        <v>2749</v>
      </c>
      <c r="F132" s="209" t="s">
        <v>2750</v>
      </c>
      <c r="G132" s="210" t="s">
        <v>422</v>
      </c>
      <c r="H132" s="211">
        <v>20.45</v>
      </c>
      <c r="I132" s="212"/>
      <c r="J132" s="213">
        <f>ROUND(I132*H132,2)</f>
        <v>0</v>
      </c>
      <c r="K132" s="209" t="s">
        <v>337</v>
      </c>
      <c r="L132" s="63"/>
      <c r="M132" s="214" t="s">
        <v>36</v>
      </c>
      <c r="N132" s="215" t="s">
        <v>51</v>
      </c>
      <c r="O132" s="44"/>
      <c r="P132" s="216">
        <f>O132*H132</f>
        <v>0</v>
      </c>
      <c r="Q132" s="216">
        <v>0</v>
      </c>
      <c r="R132" s="216">
        <f>Q132*H132</f>
        <v>0</v>
      </c>
      <c r="S132" s="216">
        <v>0</v>
      </c>
      <c r="T132" s="217">
        <f>S132*H132</f>
        <v>0</v>
      </c>
      <c r="AR132" s="25" t="s">
        <v>338</v>
      </c>
      <c r="AT132" s="25" t="s">
        <v>333</v>
      </c>
      <c r="AU132" s="25" t="s">
        <v>89</v>
      </c>
      <c r="AY132" s="25" t="s">
        <v>331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25" t="s">
        <v>29</v>
      </c>
      <c r="BK132" s="218">
        <f>ROUND(I132*H132,2)</f>
        <v>0</v>
      </c>
      <c r="BL132" s="25" t="s">
        <v>338</v>
      </c>
      <c r="BM132" s="25" t="s">
        <v>2751</v>
      </c>
    </row>
    <row r="133" spans="2:65" s="12" customFormat="1" ht="13.5">
      <c r="B133" s="219"/>
      <c r="C133" s="220"/>
      <c r="D133" s="221" t="s">
        <v>340</v>
      </c>
      <c r="E133" s="222" t="s">
        <v>36</v>
      </c>
      <c r="F133" s="223" t="s">
        <v>2752</v>
      </c>
      <c r="G133" s="220"/>
      <c r="H133" s="222" t="s">
        <v>36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340</v>
      </c>
      <c r="AU133" s="229" t="s">
        <v>89</v>
      </c>
      <c r="AV133" s="12" t="s">
        <v>29</v>
      </c>
      <c r="AW133" s="12" t="s">
        <v>43</v>
      </c>
      <c r="AX133" s="12" t="s">
        <v>80</v>
      </c>
      <c r="AY133" s="229" t="s">
        <v>331</v>
      </c>
    </row>
    <row r="134" spans="2:65" s="14" customFormat="1" ht="13.5">
      <c r="B134" s="241"/>
      <c r="C134" s="242"/>
      <c r="D134" s="221" t="s">
        <v>340</v>
      </c>
      <c r="E134" s="243" t="s">
        <v>36</v>
      </c>
      <c r="F134" s="244" t="s">
        <v>2753</v>
      </c>
      <c r="G134" s="242"/>
      <c r="H134" s="245">
        <v>2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AT134" s="251" t="s">
        <v>340</v>
      </c>
      <c r="AU134" s="251" t="s">
        <v>89</v>
      </c>
      <c r="AV134" s="14" t="s">
        <v>89</v>
      </c>
      <c r="AW134" s="14" t="s">
        <v>43</v>
      </c>
      <c r="AX134" s="14" t="s">
        <v>80</v>
      </c>
      <c r="AY134" s="251" t="s">
        <v>331</v>
      </c>
    </row>
    <row r="135" spans="2:65" s="14" customFormat="1" ht="13.5">
      <c r="B135" s="241"/>
      <c r="C135" s="242"/>
      <c r="D135" s="221" t="s">
        <v>340</v>
      </c>
      <c r="E135" s="243" t="s">
        <v>36</v>
      </c>
      <c r="F135" s="244" t="s">
        <v>2754</v>
      </c>
      <c r="G135" s="242"/>
      <c r="H135" s="245">
        <v>3.85</v>
      </c>
      <c r="I135" s="246"/>
      <c r="J135" s="242"/>
      <c r="K135" s="242"/>
      <c r="L135" s="247"/>
      <c r="M135" s="248"/>
      <c r="N135" s="249"/>
      <c r="O135" s="249"/>
      <c r="P135" s="249"/>
      <c r="Q135" s="249"/>
      <c r="R135" s="249"/>
      <c r="S135" s="249"/>
      <c r="T135" s="250"/>
      <c r="AT135" s="251" t="s">
        <v>340</v>
      </c>
      <c r="AU135" s="251" t="s">
        <v>89</v>
      </c>
      <c r="AV135" s="14" t="s">
        <v>89</v>
      </c>
      <c r="AW135" s="14" t="s">
        <v>43</v>
      </c>
      <c r="AX135" s="14" t="s">
        <v>80</v>
      </c>
      <c r="AY135" s="251" t="s">
        <v>331</v>
      </c>
    </row>
    <row r="136" spans="2:65" s="14" customFormat="1" ht="13.5">
      <c r="B136" s="241"/>
      <c r="C136" s="242"/>
      <c r="D136" s="221" t="s">
        <v>340</v>
      </c>
      <c r="E136" s="243" t="s">
        <v>36</v>
      </c>
      <c r="F136" s="244" t="s">
        <v>2755</v>
      </c>
      <c r="G136" s="242"/>
      <c r="H136" s="245">
        <v>7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AT136" s="251" t="s">
        <v>340</v>
      </c>
      <c r="AU136" s="251" t="s">
        <v>89</v>
      </c>
      <c r="AV136" s="14" t="s">
        <v>89</v>
      </c>
      <c r="AW136" s="14" t="s">
        <v>43</v>
      </c>
      <c r="AX136" s="14" t="s">
        <v>80</v>
      </c>
      <c r="AY136" s="251" t="s">
        <v>331</v>
      </c>
    </row>
    <row r="137" spans="2:65" s="14" customFormat="1" ht="13.5">
      <c r="B137" s="241"/>
      <c r="C137" s="242"/>
      <c r="D137" s="221" t="s">
        <v>340</v>
      </c>
      <c r="E137" s="243" t="s">
        <v>36</v>
      </c>
      <c r="F137" s="244" t="s">
        <v>2756</v>
      </c>
      <c r="G137" s="242"/>
      <c r="H137" s="245">
        <v>7.6</v>
      </c>
      <c r="I137" s="246"/>
      <c r="J137" s="242"/>
      <c r="K137" s="242"/>
      <c r="L137" s="247"/>
      <c r="M137" s="248"/>
      <c r="N137" s="249"/>
      <c r="O137" s="249"/>
      <c r="P137" s="249"/>
      <c r="Q137" s="249"/>
      <c r="R137" s="249"/>
      <c r="S137" s="249"/>
      <c r="T137" s="250"/>
      <c r="AT137" s="251" t="s">
        <v>340</v>
      </c>
      <c r="AU137" s="251" t="s">
        <v>89</v>
      </c>
      <c r="AV137" s="14" t="s">
        <v>89</v>
      </c>
      <c r="AW137" s="14" t="s">
        <v>43</v>
      </c>
      <c r="AX137" s="14" t="s">
        <v>80</v>
      </c>
      <c r="AY137" s="251" t="s">
        <v>331</v>
      </c>
    </row>
    <row r="138" spans="2:65" s="14" customFormat="1" ht="13.5">
      <c r="B138" s="241"/>
      <c r="C138" s="242"/>
      <c r="D138" s="221" t="s">
        <v>340</v>
      </c>
      <c r="E138" s="243" t="s">
        <v>36</v>
      </c>
      <c r="F138" s="244" t="s">
        <v>2757</v>
      </c>
      <c r="G138" s="242"/>
      <c r="H138" s="245">
        <v>0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AT138" s="251" t="s">
        <v>340</v>
      </c>
      <c r="AU138" s="251" t="s">
        <v>89</v>
      </c>
      <c r="AV138" s="14" t="s">
        <v>89</v>
      </c>
      <c r="AW138" s="14" t="s">
        <v>43</v>
      </c>
      <c r="AX138" s="14" t="s">
        <v>80</v>
      </c>
      <c r="AY138" s="251" t="s">
        <v>331</v>
      </c>
    </row>
    <row r="139" spans="2:65" s="15" customFormat="1" ht="13.5">
      <c r="B139" s="252"/>
      <c r="C139" s="253"/>
      <c r="D139" s="221" t="s">
        <v>340</v>
      </c>
      <c r="E139" s="254" t="s">
        <v>2720</v>
      </c>
      <c r="F139" s="255" t="s">
        <v>350</v>
      </c>
      <c r="G139" s="253"/>
      <c r="H139" s="256">
        <v>20.45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AT139" s="262" t="s">
        <v>340</v>
      </c>
      <c r="AU139" s="262" t="s">
        <v>89</v>
      </c>
      <c r="AV139" s="15" t="s">
        <v>338</v>
      </c>
      <c r="AW139" s="15" t="s">
        <v>43</v>
      </c>
      <c r="AX139" s="15" t="s">
        <v>29</v>
      </c>
      <c r="AY139" s="262" t="s">
        <v>331</v>
      </c>
    </row>
    <row r="140" spans="2:65" s="1" customFormat="1" ht="25.5" customHeight="1">
      <c r="B140" s="43"/>
      <c r="C140" s="263" t="s">
        <v>383</v>
      </c>
      <c r="D140" s="263" t="s">
        <v>461</v>
      </c>
      <c r="E140" s="264" t="s">
        <v>2758</v>
      </c>
      <c r="F140" s="265" t="s">
        <v>2589</v>
      </c>
      <c r="G140" s="266" t="s">
        <v>422</v>
      </c>
      <c r="H140" s="267">
        <v>21.064</v>
      </c>
      <c r="I140" s="268"/>
      <c r="J140" s="269">
        <f>ROUND(I140*H140,2)</f>
        <v>0</v>
      </c>
      <c r="K140" s="265" t="s">
        <v>36</v>
      </c>
      <c r="L140" s="270"/>
      <c r="M140" s="271" t="s">
        <v>36</v>
      </c>
      <c r="N140" s="272" t="s">
        <v>51</v>
      </c>
      <c r="O140" s="44"/>
      <c r="P140" s="216">
        <f>O140*H140</f>
        <v>0</v>
      </c>
      <c r="Q140" s="216">
        <v>0.22</v>
      </c>
      <c r="R140" s="216">
        <f>Q140*H140</f>
        <v>4.63408</v>
      </c>
      <c r="S140" s="216">
        <v>0</v>
      </c>
      <c r="T140" s="217">
        <f>S140*H140</f>
        <v>0</v>
      </c>
      <c r="AR140" s="25" t="s">
        <v>389</v>
      </c>
      <c r="AT140" s="25" t="s">
        <v>461</v>
      </c>
      <c r="AU140" s="25" t="s">
        <v>89</v>
      </c>
      <c r="AY140" s="25" t="s">
        <v>331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25" t="s">
        <v>29</v>
      </c>
      <c r="BK140" s="218">
        <f>ROUND(I140*H140,2)</f>
        <v>0</v>
      </c>
      <c r="BL140" s="25" t="s">
        <v>338</v>
      </c>
      <c r="BM140" s="25" t="s">
        <v>2759</v>
      </c>
    </row>
    <row r="141" spans="2:65" s="14" customFormat="1" ht="13.5">
      <c r="B141" s="241"/>
      <c r="C141" s="242"/>
      <c r="D141" s="221" t="s">
        <v>340</v>
      </c>
      <c r="E141" s="243" t="s">
        <v>36</v>
      </c>
      <c r="F141" s="244" t="s">
        <v>2760</v>
      </c>
      <c r="G141" s="242"/>
      <c r="H141" s="245">
        <v>21.064</v>
      </c>
      <c r="I141" s="246"/>
      <c r="J141" s="242"/>
      <c r="K141" s="242"/>
      <c r="L141" s="247"/>
      <c r="M141" s="248"/>
      <c r="N141" s="249"/>
      <c r="O141" s="249"/>
      <c r="P141" s="249"/>
      <c r="Q141" s="249"/>
      <c r="R141" s="249"/>
      <c r="S141" s="249"/>
      <c r="T141" s="250"/>
      <c r="AT141" s="251" t="s">
        <v>340</v>
      </c>
      <c r="AU141" s="251" t="s">
        <v>89</v>
      </c>
      <c r="AV141" s="14" t="s">
        <v>89</v>
      </c>
      <c r="AW141" s="14" t="s">
        <v>43</v>
      </c>
      <c r="AX141" s="14" t="s">
        <v>29</v>
      </c>
      <c r="AY141" s="251" t="s">
        <v>331</v>
      </c>
    </row>
    <row r="142" spans="2:65" s="1" customFormat="1" ht="16.5" customHeight="1">
      <c r="B142" s="43"/>
      <c r="C142" s="207" t="s">
        <v>389</v>
      </c>
      <c r="D142" s="207" t="s">
        <v>333</v>
      </c>
      <c r="E142" s="208" t="s">
        <v>2761</v>
      </c>
      <c r="F142" s="209" t="s">
        <v>2762</v>
      </c>
      <c r="G142" s="210" t="s">
        <v>336</v>
      </c>
      <c r="H142" s="211">
        <v>48.4</v>
      </c>
      <c r="I142" s="212"/>
      <c r="J142" s="213">
        <f>ROUND(I142*H142,2)</f>
        <v>0</v>
      </c>
      <c r="K142" s="209" t="s">
        <v>337</v>
      </c>
      <c r="L142" s="63"/>
      <c r="M142" s="214" t="s">
        <v>36</v>
      </c>
      <c r="N142" s="215" t="s">
        <v>51</v>
      </c>
      <c r="O142" s="44"/>
      <c r="P142" s="216">
        <f>O142*H142</f>
        <v>0</v>
      </c>
      <c r="Q142" s="216">
        <v>0</v>
      </c>
      <c r="R142" s="216">
        <f>Q142*H142</f>
        <v>0</v>
      </c>
      <c r="S142" s="216">
        <v>0</v>
      </c>
      <c r="T142" s="217">
        <f>S142*H142</f>
        <v>0</v>
      </c>
      <c r="AR142" s="25" t="s">
        <v>338</v>
      </c>
      <c r="AT142" s="25" t="s">
        <v>333</v>
      </c>
      <c r="AU142" s="25" t="s">
        <v>89</v>
      </c>
      <c r="AY142" s="25" t="s">
        <v>331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25" t="s">
        <v>29</v>
      </c>
      <c r="BK142" s="218">
        <f>ROUND(I142*H142,2)</f>
        <v>0</v>
      </c>
      <c r="BL142" s="25" t="s">
        <v>338</v>
      </c>
      <c r="BM142" s="25" t="s">
        <v>2763</v>
      </c>
    </row>
    <row r="143" spans="2:65" s="12" customFormat="1" ht="13.5">
      <c r="B143" s="219"/>
      <c r="C143" s="220"/>
      <c r="D143" s="221" t="s">
        <v>340</v>
      </c>
      <c r="E143" s="222" t="s">
        <v>36</v>
      </c>
      <c r="F143" s="223" t="s">
        <v>2764</v>
      </c>
      <c r="G143" s="220"/>
      <c r="H143" s="222" t="s">
        <v>36</v>
      </c>
      <c r="I143" s="224"/>
      <c r="J143" s="220"/>
      <c r="K143" s="220"/>
      <c r="L143" s="225"/>
      <c r="M143" s="226"/>
      <c r="N143" s="227"/>
      <c r="O143" s="227"/>
      <c r="P143" s="227"/>
      <c r="Q143" s="227"/>
      <c r="R143" s="227"/>
      <c r="S143" s="227"/>
      <c r="T143" s="228"/>
      <c r="AT143" s="229" t="s">
        <v>340</v>
      </c>
      <c r="AU143" s="229" t="s">
        <v>89</v>
      </c>
      <c r="AV143" s="12" t="s">
        <v>29</v>
      </c>
      <c r="AW143" s="12" t="s">
        <v>43</v>
      </c>
      <c r="AX143" s="12" t="s">
        <v>80</v>
      </c>
      <c r="AY143" s="229" t="s">
        <v>331</v>
      </c>
    </row>
    <row r="144" spans="2:65" s="14" customFormat="1" ht="13.5">
      <c r="B144" s="241"/>
      <c r="C144" s="242"/>
      <c r="D144" s="221" t="s">
        <v>340</v>
      </c>
      <c r="E144" s="243" t="s">
        <v>36</v>
      </c>
      <c r="F144" s="244" t="s">
        <v>2765</v>
      </c>
      <c r="G144" s="242"/>
      <c r="H144" s="245">
        <v>4</v>
      </c>
      <c r="I144" s="246"/>
      <c r="J144" s="242"/>
      <c r="K144" s="242"/>
      <c r="L144" s="247"/>
      <c r="M144" s="248"/>
      <c r="N144" s="249"/>
      <c r="O144" s="249"/>
      <c r="P144" s="249"/>
      <c r="Q144" s="249"/>
      <c r="R144" s="249"/>
      <c r="S144" s="249"/>
      <c r="T144" s="250"/>
      <c r="AT144" s="251" t="s">
        <v>340</v>
      </c>
      <c r="AU144" s="251" t="s">
        <v>89</v>
      </c>
      <c r="AV144" s="14" t="s">
        <v>89</v>
      </c>
      <c r="AW144" s="14" t="s">
        <v>43</v>
      </c>
      <c r="AX144" s="14" t="s">
        <v>80</v>
      </c>
      <c r="AY144" s="251" t="s">
        <v>331</v>
      </c>
    </row>
    <row r="145" spans="2:65" s="14" customFormat="1" ht="13.5">
      <c r="B145" s="241"/>
      <c r="C145" s="242"/>
      <c r="D145" s="221" t="s">
        <v>340</v>
      </c>
      <c r="E145" s="243" t="s">
        <v>36</v>
      </c>
      <c r="F145" s="244" t="s">
        <v>2766</v>
      </c>
      <c r="G145" s="242"/>
      <c r="H145" s="245">
        <v>7.7</v>
      </c>
      <c r="I145" s="246"/>
      <c r="J145" s="242"/>
      <c r="K145" s="242"/>
      <c r="L145" s="247"/>
      <c r="M145" s="248"/>
      <c r="N145" s="249"/>
      <c r="O145" s="249"/>
      <c r="P145" s="249"/>
      <c r="Q145" s="249"/>
      <c r="R145" s="249"/>
      <c r="S145" s="249"/>
      <c r="T145" s="250"/>
      <c r="AT145" s="251" t="s">
        <v>340</v>
      </c>
      <c r="AU145" s="251" t="s">
        <v>89</v>
      </c>
      <c r="AV145" s="14" t="s">
        <v>89</v>
      </c>
      <c r="AW145" s="14" t="s">
        <v>43</v>
      </c>
      <c r="AX145" s="14" t="s">
        <v>80</v>
      </c>
      <c r="AY145" s="251" t="s">
        <v>331</v>
      </c>
    </row>
    <row r="146" spans="2:65" s="14" customFormat="1" ht="13.5">
      <c r="B146" s="241"/>
      <c r="C146" s="242"/>
      <c r="D146" s="221" t="s">
        <v>340</v>
      </c>
      <c r="E146" s="243" t="s">
        <v>36</v>
      </c>
      <c r="F146" s="244" t="s">
        <v>2767</v>
      </c>
      <c r="G146" s="242"/>
      <c r="H146" s="245">
        <v>14</v>
      </c>
      <c r="I146" s="246"/>
      <c r="J146" s="242"/>
      <c r="K146" s="242"/>
      <c r="L146" s="247"/>
      <c r="M146" s="248"/>
      <c r="N146" s="249"/>
      <c r="O146" s="249"/>
      <c r="P146" s="249"/>
      <c r="Q146" s="249"/>
      <c r="R146" s="249"/>
      <c r="S146" s="249"/>
      <c r="T146" s="250"/>
      <c r="AT146" s="251" t="s">
        <v>340</v>
      </c>
      <c r="AU146" s="251" t="s">
        <v>89</v>
      </c>
      <c r="AV146" s="14" t="s">
        <v>89</v>
      </c>
      <c r="AW146" s="14" t="s">
        <v>43</v>
      </c>
      <c r="AX146" s="14" t="s">
        <v>80</v>
      </c>
      <c r="AY146" s="251" t="s">
        <v>331</v>
      </c>
    </row>
    <row r="147" spans="2:65" s="14" customFormat="1" ht="13.5">
      <c r="B147" s="241"/>
      <c r="C147" s="242"/>
      <c r="D147" s="221" t="s">
        <v>340</v>
      </c>
      <c r="E147" s="243" t="s">
        <v>36</v>
      </c>
      <c r="F147" s="244" t="s">
        <v>2768</v>
      </c>
      <c r="G147" s="242"/>
      <c r="H147" s="245">
        <v>15.2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AT147" s="251" t="s">
        <v>340</v>
      </c>
      <c r="AU147" s="251" t="s">
        <v>89</v>
      </c>
      <c r="AV147" s="14" t="s">
        <v>89</v>
      </c>
      <c r="AW147" s="14" t="s">
        <v>43</v>
      </c>
      <c r="AX147" s="14" t="s">
        <v>80</v>
      </c>
      <c r="AY147" s="251" t="s">
        <v>331</v>
      </c>
    </row>
    <row r="148" spans="2:65" s="14" customFormat="1" ht="13.5">
      <c r="B148" s="241"/>
      <c r="C148" s="242"/>
      <c r="D148" s="221" t="s">
        <v>340</v>
      </c>
      <c r="E148" s="243" t="s">
        <v>36</v>
      </c>
      <c r="F148" s="244" t="s">
        <v>2769</v>
      </c>
      <c r="G148" s="242"/>
      <c r="H148" s="245">
        <v>7.5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AT148" s="251" t="s">
        <v>340</v>
      </c>
      <c r="AU148" s="251" t="s">
        <v>89</v>
      </c>
      <c r="AV148" s="14" t="s">
        <v>89</v>
      </c>
      <c r="AW148" s="14" t="s">
        <v>43</v>
      </c>
      <c r="AX148" s="14" t="s">
        <v>80</v>
      </c>
      <c r="AY148" s="251" t="s">
        <v>331</v>
      </c>
    </row>
    <row r="149" spans="2:65" s="15" customFormat="1" ht="13.5">
      <c r="B149" s="252"/>
      <c r="C149" s="253"/>
      <c r="D149" s="221" t="s">
        <v>340</v>
      </c>
      <c r="E149" s="254" t="s">
        <v>36</v>
      </c>
      <c r="F149" s="255" t="s">
        <v>350</v>
      </c>
      <c r="G149" s="253"/>
      <c r="H149" s="256">
        <v>48.4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AT149" s="262" t="s">
        <v>340</v>
      </c>
      <c r="AU149" s="262" t="s">
        <v>89</v>
      </c>
      <c r="AV149" s="15" t="s">
        <v>338</v>
      </c>
      <c r="AW149" s="15" t="s">
        <v>43</v>
      </c>
      <c r="AX149" s="15" t="s">
        <v>29</v>
      </c>
      <c r="AY149" s="262" t="s">
        <v>331</v>
      </c>
    </row>
    <row r="150" spans="2:65" s="1" customFormat="1" ht="25.5" customHeight="1">
      <c r="B150" s="43"/>
      <c r="C150" s="207" t="s">
        <v>394</v>
      </c>
      <c r="D150" s="207" t="s">
        <v>333</v>
      </c>
      <c r="E150" s="208" t="s">
        <v>2770</v>
      </c>
      <c r="F150" s="209" t="s">
        <v>2771</v>
      </c>
      <c r="G150" s="210" t="s">
        <v>336</v>
      </c>
      <c r="H150" s="211">
        <v>7.5</v>
      </c>
      <c r="I150" s="212"/>
      <c r="J150" s="213">
        <f>ROUND(I150*H150,2)</f>
        <v>0</v>
      </c>
      <c r="K150" s="209" t="s">
        <v>337</v>
      </c>
      <c r="L150" s="63"/>
      <c r="M150" s="214" t="s">
        <v>36</v>
      </c>
      <c r="N150" s="215" t="s">
        <v>51</v>
      </c>
      <c r="O150" s="44"/>
      <c r="P150" s="216">
        <f>O150*H150</f>
        <v>0</v>
      </c>
      <c r="Q150" s="216">
        <v>0</v>
      </c>
      <c r="R150" s="216">
        <f>Q150*H150</f>
        <v>0</v>
      </c>
      <c r="S150" s="216">
        <v>0</v>
      </c>
      <c r="T150" s="217">
        <f>S150*H150</f>
        <v>0</v>
      </c>
      <c r="AR150" s="25" t="s">
        <v>338</v>
      </c>
      <c r="AT150" s="25" t="s">
        <v>333</v>
      </c>
      <c r="AU150" s="25" t="s">
        <v>89</v>
      </c>
      <c r="AY150" s="25" t="s">
        <v>331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25" t="s">
        <v>29</v>
      </c>
      <c r="BK150" s="218">
        <f>ROUND(I150*H150,2)</f>
        <v>0</v>
      </c>
      <c r="BL150" s="25" t="s">
        <v>338</v>
      </c>
      <c r="BM150" s="25" t="s">
        <v>2772</v>
      </c>
    </row>
    <row r="151" spans="2:65" s="12" customFormat="1" ht="13.5">
      <c r="B151" s="219"/>
      <c r="C151" s="220"/>
      <c r="D151" s="221" t="s">
        <v>340</v>
      </c>
      <c r="E151" s="222" t="s">
        <v>36</v>
      </c>
      <c r="F151" s="223" t="s">
        <v>2773</v>
      </c>
      <c r="G151" s="220"/>
      <c r="H151" s="222" t="s">
        <v>36</v>
      </c>
      <c r="I151" s="224"/>
      <c r="J151" s="220"/>
      <c r="K151" s="220"/>
      <c r="L151" s="225"/>
      <c r="M151" s="226"/>
      <c r="N151" s="227"/>
      <c r="O151" s="227"/>
      <c r="P151" s="227"/>
      <c r="Q151" s="227"/>
      <c r="R151" s="227"/>
      <c r="S151" s="227"/>
      <c r="T151" s="228"/>
      <c r="AT151" s="229" t="s">
        <v>340</v>
      </c>
      <c r="AU151" s="229" t="s">
        <v>89</v>
      </c>
      <c r="AV151" s="12" t="s">
        <v>29</v>
      </c>
      <c r="AW151" s="12" t="s">
        <v>43</v>
      </c>
      <c r="AX151" s="12" t="s">
        <v>80</v>
      </c>
      <c r="AY151" s="229" t="s">
        <v>331</v>
      </c>
    </row>
    <row r="152" spans="2:65" s="14" customFormat="1" ht="13.5">
      <c r="B152" s="241"/>
      <c r="C152" s="242"/>
      <c r="D152" s="221" t="s">
        <v>340</v>
      </c>
      <c r="E152" s="243" t="s">
        <v>36</v>
      </c>
      <c r="F152" s="244" t="s">
        <v>2719</v>
      </c>
      <c r="G152" s="242"/>
      <c r="H152" s="245">
        <v>7.5</v>
      </c>
      <c r="I152" s="246"/>
      <c r="J152" s="242"/>
      <c r="K152" s="242"/>
      <c r="L152" s="247"/>
      <c r="M152" s="248"/>
      <c r="N152" s="249"/>
      <c r="O152" s="249"/>
      <c r="P152" s="249"/>
      <c r="Q152" s="249"/>
      <c r="R152" s="249"/>
      <c r="S152" s="249"/>
      <c r="T152" s="250"/>
      <c r="AT152" s="251" t="s">
        <v>340</v>
      </c>
      <c r="AU152" s="251" t="s">
        <v>89</v>
      </c>
      <c r="AV152" s="14" t="s">
        <v>89</v>
      </c>
      <c r="AW152" s="14" t="s">
        <v>43</v>
      </c>
      <c r="AX152" s="14" t="s">
        <v>29</v>
      </c>
      <c r="AY152" s="251" t="s">
        <v>331</v>
      </c>
    </row>
    <row r="153" spans="2:65" s="1" customFormat="1" ht="25.5" customHeight="1">
      <c r="B153" s="43"/>
      <c r="C153" s="263" t="s">
        <v>399</v>
      </c>
      <c r="D153" s="263" t="s">
        <v>461</v>
      </c>
      <c r="E153" s="264" t="s">
        <v>2758</v>
      </c>
      <c r="F153" s="265" t="s">
        <v>2589</v>
      </c>
      <c r="G153" s="266" t="s">
        <v>422</v>
      </c>
      <c r="H153" s="267">
        <v>0.38600000000000001</v>
      </c>
      <c r="I153" s="268"/>
      <c r="J153" s="269">
        <f>ROUND(I153*H153,2)</f>
        <v>0</v>
      </c>
      <c r="K153" s="265" t="s">
        <v>36</v>
      </c>
      <c r="L153" s="270"/>
      <c r="M153" s="271" t="s">
        <v>36</v>
      </c>
      <c r="N153" s="272" t="s">
        <v>51</v>
      </c>
      <c r="O153" s="44"/>
      <c r="P153" s="216">
        <f>O153*H153</f>
        <v>0</v>
      </c>
      <c r="Q153" s="216">
        <v>0.22</v>
      </c>
      <c r="R153" s="216">
        <f>Q153*H153</f>
        <v>8.4920000000000009E-2</v>
      </c>
      <c r="S153" s="216">
        <v>0</v>
      </c>
      <c r="T153" s="217">
        <f>S153*H153</f>
        <v>0</v>
      </c>
      <c r="AR153" s="25" t="s">
        <v>389</v>
      </c>
      <c r="AT153" s="25" t="s">
        <v>461</v>
      </c>
      <c r="AU153" s="25" t="s">
        <v>89</v>
      </c>
      <c r="AY153" s="25" t="s">
        <v>331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25" t="s">
        <v>29</v>
      </c>
      <c r="BK153" s="218">
        <f>ROUND(I153*H153,2)</f>
        <v>0</v>
      </c>
      <c r="BL153" s="25" t="s">
        <v>338</v>
      </c>
      <c r="BM153" s="25" t="s">
        <v>2774</v>
      </c>
    </row>
    <row r="154" spans="2:65" s="14" customFormat="1" ht="13.5">
      <c r="B154" s="241"/>
      <c r="C154" s="242"/>
      <c r="D154" s="221" t="s">
        <v>340</v>
      </c>
      <c r="E154" s="243" t="s">
        <v>36</v>
      </c>
      <c r="F154" s="244" t="s">
        <v>2775</v>
      </c>
      <c r="G154" s="242"/>
      <c r="H154" s="245">
        <v>0.38600000000000001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AT154" s="251" t="s">
        <v>340</v>
      </c>
      <c r="AU154" s="251" t="s">
        <v>89</v>
      </c>
      <c r="AV154" s="14" t="s">
        <v>89</v>
      </c>
      <c r="AW154" s="14" t="s">
        <v>43</v>
      </c>
      <c r="AX154" s="14" t="s">
        <v>29</v>
      </c>
      <c r="AY154" s="251" t="s">
        <v>331</v>
      </c>
    </row>
    <row r="155" spans="2:65" s="1" customFormat="1" ht="16.5" customHeight="1">
      <c r="B155" s="43"/>
      <c r="C155" s="207" t="s">
        <v>407</v>
      </c>
      <c r="D155" s="207" t="s">
        <v>333</v>
      </c>
      <c r="E155" s="208" t="s">
        <v>2776</v>
      </c>
      <c r="F155" s="209" t="s">
        <v>2777</v>
      </c>
      <c r="G155" s="210" t="s">
        <v>336</v>
      </c>
      <c r="H155" s="211">
        <v>7.5</v>
      </c>
      <c r="I155" s="212"/>
      <c r="J155" s="213">
        <f>ROUND(I155*H155,2)</f>
        <v>0</v>
      </c>
      <c r="K155" s="209" t="s">
        <v>337</v>
      </c>
      <c r="L155" s="63"/>
      <c r="M155" s="214" t="s">
        <v>36</v>
      </c>
      <c r="N155" s="215" t="s">
        <v>51</v>
      </c>
      <c r="O155" s="44"/>
      <c r="P155" s="216">
        <f>O155*H155</f>
        <v>0</v>
      </c>
      <c r="Q155" s="216">
        <v>0</v>
      </c>
      <c r="R155" s="216">
        <f>Q155*H155</f>
        <v>0</v>
      </c>
      <c r="S155" s="216">
        <v>0</v>
      </c>
      <c r="T155" s="217">
        <f>S155*H155</f>
        <v>0</v>
      </c>
      <c r="AR155" s="25" t="s">
        <v>338</v>
      </c>
      <c r="AT155" s="25" t="s">
        <v>333</v>
      </c>
      <c r="AU155" s="25" t="s">
        <v>89</v>
      </c>
      <c r="AY155" s="25" t="s">
        <v>331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25" t="s">
        <v>29</v>
      </c>
      <c r="BK155" s="218">
        <f>ROUND(I155*H155,2)</f>
        <v>0</v>
      </c>
      <c r="BL155" s="25" t="s">
        <v>338</v>
      </c>
      <c r="BM155" s="25" t="s">
        <v>2778</v>
      </c>
    </row>
    <row r="156" spans="2:65" s="12" customFormat="1" ht="13.5">
      <c r="B156" s="219"/>
      <c r="C156" s="220"/>
      <c r="D156" s="221" t="s">
        <v>340</v>
      </c>
      <c r="E156" s="222" t="s">
        <v>36</v>
      </c>
      <c r="F156" s="223" t="s">
        <v>2779</v>
      </c>
      <c r="G156" s="220"/>
      <c r="H156" s="222" t="s">
        <v>36</v>
      </c>
      <c r="I156" s="224"/>
      <c r="J156" s="220"/>
      <c r="K156" s="220"/>
      <c r="L156" s="225"/>
      <c r="M156" s="226"/>
      <c r="N156" s="227"/>
      <c r="O156" s="227"/>
      <c r="P156" s="227"/>
      <c r="Q156" s="227"/>
      <c r="R156" s="227"/>
      <c r="S156" s="227"/>
      <c r="T156" s="228"/>
      <c r="AT156" s="229" t="s">
        <v>340</v>
      </c>
      <c r="AU156" s="229" t="s">
        <v>89</v>
      </c>
      <c r="AV156" s="12" t="s">
        <v>29</v>
      </c>
      <c r="AW156" s="12" t="s">
        <v>43</v>
      </c>
      <c r="AX156" s="12" t="s">
        <v>80</v>
      </c>
      <c r="AY156" s="229" t="s">
        <v>331</v>
      </c>
    </row>
    <row r="157" spans="2:65" s="14" customFormat="1" ht="13.5">
      <c r="B157" s="241"/>
      <c r="C157" s="242"/>
      <c r="D157" s="221" t="s">
        <v>340</v>
      </c>
      <c r="E157" s="243" t="s">
        <v>36</v>
      </c>
      <c r="F157" s="244" t="s">
        <v>2780</v>
      </c>
      <c r="G157" s="242"/>
      <c r="H157" s="245">
        <v>7.5</v>
      </c>
      <c r="I157" s="246"/>
      <c r="J157" s="242"/>
      <c r="K157" s="242"/>
      <c r="L157" s="247"/>
      <c r="M157" s="248"/>
      <c r="N157" s="249"/>
      <c r="O157" s="249"/>
      <c r="P157" s="249"/>
      <c r="Q157" s="249"/>
      <c r="R157" s="249"/>
      <c r="S157" s="249"/>
      <c r="T157" s="250"/>
      <c r="AT157" s="251" t="s">
        <v>340</v>
      </c>
      <c r="AU157" s="251" t="s">
        <v>89</v>
      </c>
      <c r="AV157" s="14" t="s">
        <v>89</v>
      </c>
      <c r="AW157" s="14" t="s">
        <v>43</v>
      </c>
      <c r="AX157" s="14" t="s">
        <v>80</v>
      </c>
      <c r="AY157" s="251" t="s">
        <v>331</v>
      </c>
    </row>
    <row r="158" spans="2:65" s="13" customFormat="1" ht="13.5">
      <c r="B158" s="230"/>
      <c r="C158" s="231"/>
      <c r="D158" s="221" t="s">
        <v>340</v>
      </c>
      <c r="E158" s="232" t="s">
        <v>2719</v>
      </c>
      <c r="F158" s="233" t="s">
        <v>347</v>
      </c>
      <c r="G158" s="231"/>
      <c r="H158" s="234">
        <v>7.5</v>
      </c>
      <c r="I158" s="235"/>
      <c r="J158" s="231"/>
      <c r="K158" s="231"/>
      <c r="L158" s="236"/>
      <c r="M158" s="237"/>
      <c r="N158" s="238"/>
      <c r="O158" s="238"/>
      <c r="P158" s="238"/>
      <c r="Q158" s="238"/>
      <c r="R158" s="238"/>
      <c r="S158" s="238"/>
      <c r="T158" s="239"/>
      <c r="AT158" s="240" t="s">
        <v>340</v>
      </c>
      <c r="AU158" s="240" t="s">
        <v>89</v>
      </c>
      <c r="AV158" s="13" t="s">
        <v>113</v>
      </c>
      <c r="AW158" s="13" t="s">
        <v>43</v>
      </c>
      <c r="AX158" s="13" t="s">
        <v>29</v>
      </c>
      <c r="AY158" s="240" t="s">
        <v>331</v>
      </c>
    </row>
    <row r="159" spans="2:65" s="1" customFormat="1" ht="16.5" customHeight="1">
      <c r="B159" s="43"/>
      <c r="C159" s="207" t="s">
        <v>413</v>
      </c>
      <c r="D159" s="207" t="s">
        <v>333</v>
      </c>
      <c r="E159" s="208" t="s">
        <v>2600</v>
      </c>
      <c r="F159" s="209" t="s">
        <v>2601</v>
      </c>
      <c r="G159" s="210" t="s">
        <v>336</v>
      </c>
      <c r="H159" s="211">
        <v>7.5</v>
      </c>
      <c r="I159" s="212"/>
      <c r="J159" s="213">
        <f>ROUND(I159*H159,2)</f>
        <v>0</v>
      </c>
      <c r="K159" s="209" t="s">
        <v>337</v>
      </c>
      <c r="L159" s="63"/>
      <c r="M159" s="214" t="s">
        <v>36</v>
      </c>
      <c r="N159" s="215" t="s">
        <v>51</v>
      </c>
      <c r="O159" s="44"/>
      <c r="P159" s="216">
        <f>O159*H159</f>
        <v>0</v>
      </c>
      <c r="Q159" s="216">
        <v>0</v>
      </c>
      <c r="R159" s="216">
        <f>Q159*H159</f>
        <v>0</v>
      </c>
      <c r="S159" s="216">
        <v>0</v>
      </c>
      <c r="T159" s="217">
        <f>S159*H159</f>
        <v>0</v>
      </c>
      <c r="AR159" s="25" t="s">
        <v>338</v>
      </c>
      <c r="AT159" s="25" t="s">
        <v>333</v>
      </c>
      <c r="AU159" s="25" t="s">
        <v>89</v>
      </c>
      <c r="AY159" s="25" t="s">
        <v>331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25" t="s">
        <v>29</v>
      </c>
      <c r="BK159" s="218">
        <f>ROUND(I159*H159,2)</f>
        <v>0</v>
      </c>
      <c r="BL159" s="25" t="s">
        <v>338</v>
      </c>
      <c r="BM159" s="25" t="s">
        <v>2781</v>
      </c>
    </row>
    <row r="160" spans="2:65" s="12" customFormat="1" ht="13.5">
      <c r="B160" s="219"/>
      <c r="C160" s="220"/>
      <c r="D160" s="221" t="s">
        <v>340</v>
      </c>
      <c r="E160" s="222" t="s">
        <v>36</v>
      </c>
      <c r="F160" s="223" t="s">
        <v>2782</v>
      </c>
      <c r="G160" s="220"/>
      <c r="H160" s="222" t="s">
        <v>36</v>
      </c>
      <c r="I160" s="224"/>
      <c r="J160" s="220"/>
      <c r="K160" s="220"/>
      <c r="L160" s="225"/>
      <c r="M160" s="226"/>
      <c r="N160" s="227"/>
      <c r="O160" s="227"/>
      <c r="P160" s="227"/>
      <c r="Q160" s="227"/>
      <c r="R160" s="227"/>
      <c r="S160" s="227"/>
      <c r="T160" s="228"/>
      <c r="AT160" s="229" t="s">
        <v>340</v>
      </c>
      <c r="AU160" s="229" t="s">
        <v>89</v>
      </c>
      <c r="AV160" s="12" t="s">
        <v>29</v>
      </c>
      <c r="AW160" s="12" t="s">
        <v>43</v>
      </c>
      <c r="AX160" s="12" t="s">
        <v>80</v>
      </c>
      <c r="AY160" s="229" t="s">
        <v>331</v>
      </c>
    </row>
    <row r="161" spans="2:65" s="14" customFormat="1" ht="13.5">
      <c r="B161" s="241"/>
      <c r="C161" s="242"/>
      <c r="D161" s="221" t="s">
        <v>340</v>
      </c>
      <c r="E161" s="243" t="s">
        <v>36</v>
      </c>
      <c r="F161" s="244" t="s">
        <v>2780</v>
      </c>
      <c r="G161" s="242"/>
      <c r="H161" s="245">
        <v>7.5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AT161" s="251" t="s">
        <v>340</v>
      </c>
      <c r="AU161" s="251" t="s">
        <v>89</v>
      </c>
      <c r="AV161" s="14" t="s">
        <v>89</v>
      </c>
      <c r="AW161" s="14" t="s">
        <v>43</v>
      </c>
      <c r="AX161" s="14" t="s">
        <v>29</v>
      </c>
      <c r="AY161" s="251" t="s">
        <v>331</v>
      </c>
    </row>
    <row r="162" spans="2:65" s="1" customFormat="1" ht="16.5" customHeight="1">
      <c r="B162" s="43"/>
      <c r="C162" s="207" t="s">
        <v>419</v>
      </c>
      <c r="D162" s="207" t="s">
        <v>333</v>
      </c>
      <c r="E162" s="208" t="s">
        <v>2783</v>
      </c>
      <c r="F162" s="209" t="s">
        <v>2784</v>
      </c>
      <c r="G162" s="210" t="s">
        <v>336</v>
      </c>
      <c r="H162" s="211">
        <v>48.4</v>
      </c>
      <c r="I162" s="212"/>
      <c r="J162" s="213">
        <f>ROUND(I162*H162,2)</f>
        <v>0</v>
      </c>
      <c r="K162" s="209" t="s">
        <v>337</v>
      </c>
      <c r="L162" s="63"/>
      <c r="M162" s="214" t="s">
        <v>36</v>
      </c>
      <c r="N162" s="215" t="s">
        <v>51</v>
      </c>
      <c r="O162" s="44"/>
      <c r="P162" s="216">
        <f>O162*H162</f>
        <v>0</v>
      </c>
      <c r="Q162" s="216">
        <v>0</v>
      </c>
      <c r="R162" s="216">
        <f>Q162*H162</f>
        <v>0</v>
      </c>
      <c r="S162" s="216">
        <v>0</v>
      </c>
      <c r="T162" s="217">
        <f>S162*H162</f>
        <v>0</v>
      </c>
      <c r="AR162" s="25" t="s">
        <v>338</v>
      </c>
      <c r="AT162" s="25" t="s">
        <v>333</v>
      </c>
      <c r="AU162" s="25" t="s">
        <v>89</v>
      </c>
      <c r="AY162" s="25" t="s">
        <v>331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25" t="s">
        <v>29</v>
      </c>
      <c r="BK162" s="218">
        <f>ROUND(I162*H162,2)</f>
        <v>0</v>
      </c>
      <c r="BL162" s="25" t="s">
        <v>338</v>
      </c>
      <c r="BM162" s="25" t="s">
        <v>2785</v>
      </c>
    </row>
    <row r="163" spans="2:65" s="12" customFormat="1" ht="13.5">
      <c r="B163" s="219"/>
      <c r="C163" s="220"/>
      <c r="D163" s="221" t="s">
        <v>340</v>
      </c>
      <c r="E163" s="222" t="s">
        <v>36</v>
      </c>
      <c r="F163" s="223" t="s">
        <v>2786</v>
      </c>
      <c r="G163" s="220"/>
      <c r="H163" s="222" t="s">
        <v>36</v>
      </c>
      <c r="I163" s="224"/>
      <c r="J163" s="220"/>
      <c r="K163" s="220"/>
      <c r="L163" s="225"/>
      <c r="M163" s="226"/>
      <c r="N163" s="227"/>
      <c r="O163" s="227"/>
      <c r="P163" s="227"/>
      <c r="Q163" s="227"/>
      <c r="R163" s="227"/>
      <c r="S163" s="227"/>
      <c r="T163" s="228"/>
      <c r="AT163" s="229" t="s">
        <v>340</v>
      </c>
      <c r="AU163" s="229" t="s">
        <v>89</v>
      </c>
      <c r="AV163" s="12" t="s">
        <v>29</v>
      </c>
      <c r="AW163" s="12" t="s">
        <v>43</v>
      </c>
      <c r="AX163" s="12" t="s">
        <v>80</v>
      </c>
      <c r="AY163" s="229" t="s">
        <v>331</v>
      </c>
    </row>
    <row r="164" spans="2:65" s="14" customFormat="1" ht="13.5">
      <c r="B164" s="241"/>
      <c r="C164" s="242"/>
      <c r="D164" s="221" t="s">
        <v>340</v>
      </c>
      <c r="E164" s="243" t="s">
        <v>36</v>
      </c>
      <c r="F164" s="244" t="s">
        <v>2765</v>
      </c>
      <c r="G164" s="242"/>
      <c r="H164" s="245">
        <v>4</v>
      </c>
      <c r="I164" s="246"/>
      <c r="J164" s="242"/>
      <c r="K164" s="242"/>
      <c r="L164" s="247"/>
      <c r="M164" s="248"/>
      <c r="N164" s="249"/>
      <c r="O164" s="249"/>
      <c r="P164" s="249"/>
      <c r="Q164" s="249"/>
      <c r="R164" s="249"/>
      <c r="S164" s="249"/>
      <c r="T164" s="250"/>
      <c r="AT164" s="251" t="s">
        <v>340</v>
      </c>
      <c r="AU164" s="251" t="s">
        <v>89</v>
      </c>
      <c r="AV164" s="14" t="s">
        <v>89</v>
      </c>
      <c r="AW164" s="14" t="s">
        <v>43</v>
      </c>
      <c r="AX164" s="14" t="s">
        <v>80</v>
      </c>
      <c r="AY164" s="251" t="s">
        <v>331</v>
      </c>
    </row>
    <row r="165" spans="2:65" s="14" customFormat="1" ht="13.5">
      <c r="B165" s="241"/>
      <c r="C165" s="242"/>
      <c r="D165" s="221" t="s">
        <v>340</v>
      </c>
      <c r="E165" s="243" t="s">
        <v>36</v>
      </c>
      <c r="F165" s="244" t="s">
        <v>2766</v>
      </c>
      <c r="G165" s="242"/>
      <c r="H165" s="245">
        <v>7.7</v>
      </c>
      <c r="I165" s="246"/>
      <c r="J165" s="242"/>
      <c r="K165" s="242"/>
      <c r="L165" s="247"/>
      <c r="M165" s="248"/>
      <c r="N165" s="249"/>
      <c r="O165" s="249"/>
      <c r="P165" s="249"/>
      <c r="Q165" s="249"/>
      <c r="R165" s="249"/>
      <c r="S165" s="249"/>
      <c r="T165" s="250"/>
      <c r="AT165" s="251" t="s">
        <v>340</v>
      </c>
      <c r="AU165" s="251" t="s">
        <v>89</v>
      </c>
      <c r="AV165" s="14" t="s">
        <v>89</v>
      </c>
      <c r="AW165" s="14" t="s">
        <v>43</v>
      </c>
      <c r="AX165" s="14" t="s">
        <v>80</v>
      </c>
      <c r="AY165" s="251" t="s">
        <v>331</v>
      </c>
    </row>
    <row r="166" spans="2:65" s="14" customFormat="1" ht="13.5">
      <c r="B166" s="241"/>
      <c r="C166" s="242"/>
      <c r="D166" s="221" t="s">
        <v>340</v>
      </c>
      <c r="E166" s="243" t="s">
        <v>36</v>
      </c>
      <c r="F166" s="244" t="s">
        <v>2767</v>
      </c>
      <c r="G166" s="242"/>
      <c r="H166" s="245">
        <v>14</v>
      </c>
      <c r="I166" s="246"/>
      <c r="J166" s="242"/>
      <c r="K166" s="242"/>
      <c r="L166" s="247"/>
      <c r="M166" s="248"/>
      <c r="N166" s="249"/>
      <c r="O166" s="249"/>
      <c r="P166" s="249"/>
      <c r="Q166" s="249"/>
      <c r="R166" s="249"/>
      <c r="S166" s="249"/>
      <c r="T166" s="250"/>
      <c r="AT166" s="251" t="s">
        <v>340</v>
      </c>
      <c r="AU166" s="251" t="s">
        <v>89</v>
      </c>
      <c r="AV166" s="14" t="s">
        <v>89</v>
      </c>
      <c r="AW166" s="14" t="s">
        <v>43</v>
      </c>
      <c r="AX166" s="14" t="s">
        <v>80</v>
      </c>
      <c r="AY166" s="251" t="s">
        <v>331</v>
      </c>
    </row>
    <row r="167" spans="2:65" s="14" customFormat="1" ht="13.5">
      <c r="B167" s="241"/>
      <c r="C167" s="242"/>
      <c r="D167" s="221" t="s">
        <v>340</v>
      </c>
      <c r="E167" s="243" t="s">
        <v>36</v>
      </c>
      <c r="F167" s="244" t="s">
        <v>2768</v>
      </c>
      <c r="G167" s="242"/>
      <c r="H167" s="245">
        <v>15.2</v>
      </c>
      <c r="I167" s="246"/>
      <c r="J167" s="242"/>
      <c r="K167" s="242"/>
      <c r="L167" s="247"/>
      <c r="M167" s="248"/>
      <c r="N167" s="249"/>
      <c r="O167" s="249"/>
      <c r="P167" s="249"/>
      <c r="Q167" s="249"/>
      <c r="R167" s="249"/>
      <c r="S167" s="249"/>
      <c r="T167" s="250"/>
      <c r="AT167" s="251" t="s">
        <v>340</v>
      </c>
      <c r="AU167" s="251" t="s">
        <v>89</v>
      </c>
      <c r="AV167" s="14" t="s">
        <v>89</v>
      </c>
      <c r="AW167" s="14" t="s">
        <v>43</v>
      </c>
      <c r="AX167" s="14" t="s">
        <v>80</v>
      </c>
      <c r="AY167" s="251" t="s">
        <v>331</v>
      </c>
    </row>
    <row r="168" spans="2:65" s="14" customFormat="1" ht="13.5">
      <c r="B168" s="241"/>
      <c r="C168" s="242"/>
      <c r="D168" s="221" t="s">
        <v>340</v>
      </c>
      <c r="E168" s="243" t="s">
        <v>36</v>
      </c>
      <c r="F168" s="244" t="s">
        <v>2769</v>
      </c>
      <c r="G168" s="242"/>
      <c r="H168" s="245">
        <v>7.5</v>
      </c>
      <c r="I168" s="246"/>
      <c r="J168" s="242"/>
      <c r="K168" s="242"/>
      <c r="L168" s="247"/>
      <c r="M168" s="248"/>
      <c r="N168" s="249"/>
      <c r="O168" s="249"/>
      <c r="P168" s="249"/>
      <c r="Q168" s="249"/>
      <c r="R168" s="249"/>
      <c r="S168" s="249"/>
      <c r="T168" s="250"/>
      <c r="AT168" s="251" t="s">
        <v>340</v>
      </c>
      <c r="AU168" s="251" t="s">
        <v>89</v>
      </c>
      <c r="AV168" s="14" t="s">
        <v>89</v>
      </c>
      <c r="AW168" s="14" t="s">
        <v>43</v>
      </c>
      <c r="AX168" s="14" t="s">
        <v>80</v>
      </c>
      <c r="AY168" s="251" t="s">
        <v>331</v>
      </c>
    </row>
    <row r="169" spans="2:65" s="15" customFormat="1" ht="13.5">
      <c r="B169" s="252"/>
      <c r="C169" s="253"/>
      <c r="D169" s="221" t="s">
        <v>340</v>
      </c>
      <c r="E169" s="254" t="s">
        <v>36</v>
      </c>
      <c r="F169" s="255" t="s">
        <v>350</v>
      </c>
      <c r="G169" s="253"/>
      <c r="H169" s="256">
        <v>48.4</v>
      </c>
      <c r="I169" s="257"/>
      <c r="J169" s="253"/>
      <c r="K169" s="253"/>
      <c r="L169" s="258"/>
      <c r="M169" s="259"/>
      <c r="N169" s="260"/>
      <c r="O169" s="260"/>
      <c r="P169" s="260"/>
      <c r="Q169" s="260"/>
      <c r="R169" s="260"/>
      <c r="S169" s="260"/>
      <c r="T169" s="261"/>
      <c r="AT169" s="262" t="s">
        <v>340</v>
      </c>
      <c r="AU169" s="262" t="s">
        <v>89</v>
      </c>
      <c r="AV169" s="15" t="s">
        <v>338</v>
      </c>
      <c r="AW169" s="15" t="s">
        <v>43</v>
      </c>
      <c r="AX169" s="15" t="s">
        <v>29</v>
      </c>
      <c r="AY169" s="262" t="s">
        <v>331</v>
      </c>
    </row>
    <row r="170" spans="2:65" s="1" customFormat="1" ht="25.5" customHeight="1">
      <c r="B170" s="43"/>
      <c r="C170" s="207" t="s">
        <v>426</v>
      </c>
      <c r="D170" s="207" t="s">
        <v>333</v>
      </c>
      <c r="E170" s="208" t="s">
        <v>2787</v>
      </c>
      <c r="F170" s="209" t="s">
        <v>2788</v>
      </c>
      <c r="G170" s="210" t="s">
        <v>336</v>
      </c>
      <c r="H170" s="211">
        <v>48.4</v>
      </c>
      <c r="I170" s="212"/>
      <c r="J170" s="213">
        <f>ROUND(I170*H170,2)</f>
        <v>0</v>
      </c>
      <c r="K170" s="209" t="s">
        <v>337</v>
      </c>
      <c r="L170" s="63"/>
      <c r="M170" s="214" t="s">
        <v>36</v>
      </c>
      <c r="N170" s="215" t="s">
        <v>51</v>
      </c>
      <c r="O170" s="44"/>
      <c r="P170" s="216">
        <f>O170*H170</f>
        <v>0</v>
      </c>
      <c r="Q170" s="216">
        <v>0</v>
      </c>
      <c r="R170" s="216">
        <f>Q170*H170</f>
        <v>0</v>
      </c>
      <c r="S170" s="216">
        <v>0</v>
      </c>
      <c r="T170" s="217">
        <f>S170*H170</f>
        <v>0</v>
      </c>
      <c r="AR170" s="25" t="s">
        <v>338</v>
      </c>
      <c r="AT170" s="25" t="s">
        <v>333</v>
      </c>
      <c r="AU170" s="25" t="s">
        <v>89</v>
      </c>
      <c r="AY170" s="25" t="s">
        <v>331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25" t="s">
        <v>29</v>
      </c>
      <c r="BK170" s="218">
        <f>ROUND(I170*H170,2)</f>
        <v>0</v>
      </c>
      <c r="BL170" s="25" t="s">
        <v>338</v>
      </c>
      <c r="BM170" s="25" t="s">
        <v>2789</v>
      </c>
    </row>
    <row r="171" spans="2:65" s="12" customFormat="1" ht="13.5">
      <c r="B171" s="219"/>
      <c r="C171" s="220"/>
      <c r="D171" s="221" t="s">
        <v>340</v>
      </c>
      <c r="E171" s="222" t="s">
        <v>36</v>
      </c>
      <c r="F171" s="223" t="s">
        <v>2790</v>
      </c>
      <c r="G171" s="220"/>
      <c r="H171" s="222" t="s">
        <v>36</v>
      </c>
      <c r="I171" s="224"/>
      <c r="J171" s="220"/>
      <c r="K171" s="220"/>
      <c r="L171" s="225"/>
      <c r="M171" s="226"/>
      <c r="N171" s="227"/>
      <c r="O171" s="227"/>
      <c r="P171" s="227"/>
      <c r="Q171" s="227"/>
      <c r="R171" s="227"/>
      <c r="S171" s="227"/>
      <c r="T171" s="228"/>
      <c r="AT171" s="229" t="s">
        <v>340</v>
      </c>
      <c r="AU171" s="229" t="s">
        <v>89</v>
      </c>
      <c r="AV171" s="12" t="s">
        <v>29</v>
      </c>
      <c r="AW171" s="12" t="s">
        <v>43</v>
      </c>
      <c r="AX171" s="12" t="s">
        <v>80</v>
      </c>
      <c r="AY171" s="229" t="s">
        <v>331</v>
      </c>
    </row>
    <row r="172" spans="2:65" s="14" customFormat="1" ht="13.5">
      <c r="B172" s="241"/>
      <c r="C172" s="242"/>
      <c r="D172" s="221" t="s">
        <v>340</v>
      </c>
      <c r="E172" s="243" t="s">
        <v>36</v>
      </c>
      <c r="F172" s="244" t="s">
        <v>2765</v>
      </c>
      <c r="G172" s="242"/>
      <c r="H172" s="245">
        <v>4</v>
      </c>
      <c r="I172" s="246"/>
      <c r="J172" s="242"/>
      <c r="K172" s="242"/>
      <c r="L172" s="247"/>
      <c r="M172" s="248"/>
      <c r="N172" s="249"/>
      <c r="O172" s="249"/>
      <c r="P172" s="249"/>
      <c r="Q172" s="249"/>
      <c r="R172" s="249"/>
      <c r="S172" s="249"/>
      <c r="T172" s="250"/>
      <c r="AT172" s="251" t="s">
        <v>340</v>
      </c>
      <c r="AU172" s="251" t="s">
        <v>89</v>
      </c>
      <c r="AV172" s="14" t="s">
        <v>89</v>
      </c>
      <c r="AW172" s="14" t="s">
        <v>43</v>
      </c>
      <c r="AX172" s="14" t="s">
        <v>80</v>
      </c>
      <c r="AY172" s="251" t="s">
        <v>331</v>
      </c>
    </row>
    <row r="173" spans="2:65" s="14" customFormat="1" ht="13.5">
      <c r="B173" s="241"/>
      <c r="C173" s="242"/>
      <c r="D173" s="221" t="s">
        <v>340</v>
      </c>
      <c r="E173" s="243" t="s">
        <v>36</v>
      </c>
      <c r="F173" s="244" t="s">
        <v>2766</v>
      </c>
      <c r="G173" s="242"/>
      <c r="H173" s="245">
        <v>7.7</v>
      </c>
      <c r="I173" s="246"/>
      <c r="J173" s="242"/>
      <c r="K173" s="242"/>
      <c r="L173" s="247"/>
      <c r="M173" s="248"/>
      <c r="N173" s="249"/>
      <c r="O173" s="249"/>
      <c r="P173" s="249"/>
      <c r="Q173" s="249"/>
      <c r="R173" s="249"/>
      <c r="S173" s="249"/>
      <c r="T173" s="250"/>
      <c r="AT173" s="251" t="s">
        <v>340</v>
      </c>
      <c r="AU173" s="251" t="s">
        <v>89</v>
      </c>
      <c r="AV173" s="14" t="s">
        <v>89</v>
      </c>
      <c r="AW173" s="14" t="s">
        <v>43</v>
      </c>
      <c r="AX173" s="14" t="s">
        <v>80</v>
      </c>
      <c r="AY173" s="251" t="s">
        <v>331</v>
      </c>
    </row>
    <row r="174" spans="2:65" s="14" customFormat="1" ht="13.5">
      <c r="B174" s="241"/>
      <c r="C174" s="242"/>
      <c r="D174" s="221" t="s">
        <v>340</v>
      </c>
      <c r="E174" s="243" t="s">
        <v>36</v>
      </c>
      <c r="F174" s="244" t="s">
        <v>2767</v>
      </c>
      <c r="G174" s="242"/>
      <c r="H174" s="245">
        <v>14</v>
      </c>
      <c r="I174" s="246"/>
      <c r="J174" s="242"/>
      <c r="K174" s="242"/>
      <c r="L174" s="247"/>
      <c r="M174" s="248"/>
      <c r="N174" s="249"/>
      <c r="O174" s="249"/>
      <c r="P174" s="249"/>
      <c r="Q174" s="249"/>
      <c r="R174" s="249"/>
      <c r="S174" s="249"/>
      <c r="T174" s="250"/>
      <c r="AT174" s="251" t="s">
        <v>340</v>
      </c>
      <c r="AU174" s="251" t="s">
        <v>89</v>
      </c>
      <c r="AV174" s="14" t="s">
        <v>89</v>
      </c>
      <c r="AW174" s="14" t="s">
        <v>43</v>
      </c>
      <c r="AX174" s="14" t="s">
        <v>80</v>
      </c>
      <c r="AY174" s="251" t="s">
        <v>331</v>
      </c>
    </row>
    <row r="175" spans="2:65" s="14" customFormat="1" ht="13.5">
      <c r="B175" s="241"/>
      <c r="C175" s="242"/>
      <c r="D175" s="221" t="s">
        <v>340</v>
      </c>
      <c r="E175" s="243" t="s">
        <v>36</v>
      </c>
      <c r="F175" s="244" t="s">
        <v>2768</v>
      </c>
      <c r="G175" s="242"/>
      <c r="H175" s="245">
        <v>15.2</v>
      </c>
      <c r="I175" s="246"/>
      <c r="J175" s="242"/>
      <c r="K175" s="242"/>
      <c r="L175" s="247"/>
      <c r="M175" s="248"/>
      <c r="N175" s="249"/>
      <c r="O175" s="249"/>
      <c r="P175" s="249"/>
      <c r="Q175" s="249"/>
      <c r="R175" s="249"/>
      <c r="S175" s="249"/>
      <c r="T175" s="250"/>
      <c r="AT175" s="251" t="s">
        <v>340</v>
      </c>
      <c r="AU175" s="251" t="s">
        <v>89</v>
      </c>
      <c r="AV175" s="14" t="s">
        <v>89</v>
      </c>
      <c r="AW175" s="14" t="s">
        <v>43</v>
      </c>
      <c r="AX175" s="14" t="s">
        <v>80</v>
      </c>
      <c r="AY175" s="251" t="s">
        <v>331</v>
      </c>
    </row>
    <row r="176" spans="2:65" s="14" customFormat="1" ht="13.5">
      <c r="B176" s="241"/>
      <c r="C176" s="242"/>
      <c r="D176" s="221" t="s">
        <v>340</v>
      </c>
      <c r="E176" s="243" t="s">
        <v>36</v>
      </c>
      <c r="F176" s="244" t="s">
        <v>2769</v>
      </c>
      <c r="G176" s="242"/>
      <c r="H176" s="245">
        <v>7.5</v>
      </c>
      <c r="I176" s="246"/>
      <c r="J176" s="242"/>
      <c r="K176" s="242"/>
      <c r="L176" s="247"/>
      <c r="M176" s="248"/>
      <c r="N176" s="249"/>
      <c r="O176" s="249"/>
      <c r="P176" s="249"/>
      <c r="Q176" s="249"/>
      <c r="R176" s="249"/>
      <c r="S176" s="249"/>
      <c r="T176" s="250"/>
      <c r="AT176" s="251" t="s">
        <v>340</v>
      </c>
      <c r="AU176" s="251" t="s">
        <v>89</v>
      </c>
      <c r="AV176" s="14" t="s">
        <v>89</v>
      </c>
      <c r="AW176" s="14" t="s">
        <v>43</v>
      </c>
      <c r="AX176" s="14" t="s">
        <v>80</v>
      </c>
      <c r="AY176" s="251" t="s">
        <v>331</v>
      </c>
    </row>
    <row r="177" spans="2:65" s="15" customFormat="1" ht="13.5">
      <c r="B177" s="252"/>
      <c r="C177" s="253"/>
      <c r="D177" s="221" t="s">
        <v>340</v>
      </c>
      <c r="E177" s="254" t="s">
        <v>2690</v>
      </c>
      <c r="F177" s="255" t="s">
        <v>350</v>
      </c>
      <c r="G177" s="253"/>
      <c r="H177" s="256">
        <v>48.4</v>
      </c>
      <c r="I177" s="257"/>
      <c r="J177" s="253"/>
      <c r="K177" s="253"/>
      <c r="L177" s="258"/>
      <c r="M177" s="259"/>
      <c r="N177" s="260"/>
      <c r="O177" s="260"/>
      <c r="P177" s="260"/>
      <c r="Q177" s="260"/>
      <c r="R177" s="260"/>
      <c r="S177" s="260"/>
      <c r="T177" s="261"/>
      <c r="AT177" s="262" t="s">
        <v>340</v>
      </c>
      <c r="AU177" s="262" t="s">
        <v>89</v>
      </c>
      <c r="AV177" s="15" t="s">
        <v>338</v>
      </c>
      <c r="AW177" s="15" t="s">
        <v>43</v>
      </c>
      <c r="AX177" s="15" t="s">
        <v>29</v>
      </c>
      <c r="AY177" s="262" t="s">
        <v>331</v>
      </c>
    </row>
    <row r="178" spans="2:65" s="1" customFormat="1" ht="25.5" customHeight="1">
      <c r="B178" s="43"/>
      <c r="C178" s="207" t="s">
        <v>10</v>
      </c>
      <c r="D178" s="207" t="s">
        <v>333</v>
      </c>
      <c r="E178" s="208" t="s">
        <v>2791</v>
      </c>
      <c r="F178" s="209" t="s">
        <v>2792</v>
      </c>
      <c r="G178" s="210" t="s">
        <v>336</v>
      </c>
      <c r="H178" s="211">
        <v>63.6</v>
      </c>
      <c r="I178" s="212"/>
      <c r="J178" s="213">
        <f>ROUND(I178*H178,2)</f>
        <v>0</v>
      </c>
      <c r="K178" s="209" t="s">
        <v>337</v>
      </c>
      <c r="L178" s="63"/>
      <c r="M178" s="214" t="s">
        <v>36</v>
      </c>
      <c r="N178" s="215" t="s">
        <v>51</v>
      </c>
      <c r="O178" s="44"/>
      <c r="P178" s="216">
        <f>O178*H178</f>
        <v>0</v>
      </c>
      <c r="Q178" s="216">
        <v>0</v>
      </c>
      <c r="R178" s="216">
        <f>Q178*H178</f>
        <v>0</v>
      </c>
      <c r="S178" s="216">
        <v>0</v>
      </c>
      <c r="T178" s="217">
        <f>S178*H178</f>
        <v>0</v>
      </c>
      <c r="AR178" s="25" t="s">
        <v>338</v>
      </c>
      <c r="AT178" s="25" t="s">
        <v>333</v>
      </c>
      <c r="AU178" s="25" t="s">
        <v>89</v>
      </c>
      <c r="AY178" s="25" t="s">
        <v>331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25" t="s">
        <v>29</v>
      </c>
      <c r="BK178" s="218">
        <f>ROUND(I178*H178,2)</f>
        <v>0</v>
      </c>
      <c r="BL178" s="25" t="s">
        <v>338</v>
      </c>
      <c r="BM178" s="25" t="s">
        <v>2793</v>
      </c>
    </row>
    <row r="179" spans="2:65" s="12" customFormat="1" ht="13.5">
      <c r="B179" s="219"/>
      <c r="C179" s="220"/>
      <c r="D179" s="221" t="s">
        <v>340</v>
      </c>
      <c r="E179" s="222" t="s">
        <v>36</v>
      </c>
      <c r="F179" s="223" t="s">
        <v>2794</v>
      </c>
      <c r="G179" s="220"/>
      <c r="H179" s="222" t="s">
        <v>36</v>
      </c>
      <c r="I179" s="224"/>
      <c r="J179" s="220"/>
      <c r="K179" s="220"/>
      <c r="L179" s="225"/>
      <c r="M179" s="226"/>
      <c r="N179" s="227"/>
      <c r="O179" s="227"/>
      <c r="P179" s="227"/>
      <c r="Q179" s="227"/>
      <c r="R179" s="227"/>
      <c r="S179" s="227"/>
      <c r="T179" s="228"/>
      <c r="AT179" s="229" t="s">
        <v>340</v>
      </c>
      <c r="AU179" s="229" t="s">
        <v>89</v>
      </c>
      <c r="AV179" s="12" t="s">
        <v>29</v>
      </c>
      <c r="AW179" s="12" t="s">
        <v>43</v>
      </c>
      <c r="AX179" s="12" t="s">
        <v>80</v>
      </c>
      <c r="AY179" s="229" t="s">
        <v>331</v>
      </c>
    </row>
    <row r="180" spans="2:65" s="14" customFormat="1" ht="13.5">
      <c r="B180" s="241"/>
      <c r="C180" s="242"/>
      <c r="D180" s="221" t="s">
        <v>340</v>
      </c>
      <c r="E180" s="243" t="s">
        <v>36</v>
      </c>
      <c r="F180" s="244" t="s">
        <v>2795</v>
      </c>
      <c r="G180" s="242"/>
      <c r="H180" s="245">
        <v>4</v>
      </c>
      <c r="I180" s="246"/>
      <c r="J180" s="242"/>
      <c r="K180" s="242"/>
      <c r="L180" s="247"/>
      <c r="M180" s="248"/>
      <c r="N180" s="249"/>
      <c r="O180" s="249"/>
      <c r="P180" s="249"/>
      <c r="Q180" s="249"/>
      <c r="R180" s="249"/>
      <c r="S180" s="249"/>
      <c r="T180" s="250"/>
      <c r="AT180" s="251" t="s">
        <v>340</v>
      </c>
      <c r="AU180" s="251" t="s">
        <v>89</v>
      </c>
      <c r="AV180" s="14" t="s">
        <v>89</v>
      </c>
      <c r="AW180" s="14" t="s">
        <v>43</v>
      </c>
      <c r="AX180" s="14" t="s">
        <v>80</v>
      </c>
      <c r="AY180" s="251" t="s">
        <v>331</v>
      </c>
    </row>
    <row r="181" spans="2:65" s="14" customFormat="1" ht="13.5">
      <c r="B181" s="241"/>
      <c r="C181" s="242"/>
      <c r="D181" s="221" t="s">
        <v>340</v>
      </c>
      <c r="E181" s="243" t="s">
        <v>36</v>
      </c>
      <c r="F181" s="244" t="s">
        <v>2796</v>
      </c>
      <c r="G181" s="242"/>
      <c r="H181" s="245">
        <v>7.7</v>
      </c>
      <c r="I181" s="246"/>
      <c r="J181" s="242"/>
      <c r="K181" s="242"/>
      <c r="L181" s="247"/>
      <c r="M181" s="248"/>
      <c r="N181" s="249"/>
      <c r="O181" s="249"/>
      <c r="P181" s="249"/>
      <c r="Q181" s="249"/>
      <c r="R181" s="249"/>
      <c r="S181" s="249"/>
      <c r="T181" s="250"/>
      <c r="AT181" s="251" t="s">
        <v>340</v>
      </c>
      <c r="AU181" s="251" t="s">
        <v>89</v>
      </c>
      <c r="AV181" s="14" t="s">
        <v>89</v>
      </c>
      <c r="AW181" s="14" t="s">
        <v>43</v>
      </c>
      <c r="AX181" s="14" t="s">
        <v>80</v>
      </c>
      <c r="AY181" s="251" t="s">
        <v>331</v>
      </c>
    </row>
    <row r="182" spans="2:65" s="14" customFormat="1" ht="13.5">
      <c r="B182" s="241"/>
      <c r="C182" s="242"/>
      <c r="D182" s="221" t="s">
        <v>340</v>
      </c>
      <c r="E182" s="243" t="s">
        <v>36</v>
      </c>
      <c r="F182" s="244" t="s">
        <v>2797</v>
      </c>
      <c r="G182" s="242"/>
      <c r="H182" s="245">
        <v>14</v>
      </c>
      <c r="I182" s="246"/>
      <c r="J182" s="242"/>
      <c r="K182" s="242"/>
      <c r="L182" s="247"/>
      <c r="M182" s="248"/>
      <c r="N182" s="249"/>
      <c r="O182" s="249"/>
      <c r="P182" s="249"/>
      <c r="Q182" s="249"/>
      <c r="R182" s="249"/>
      <c r="S182" s="249"/>
      <c r="T182" s="250"/>
      <c r="AT182" s="251" t="s">
        <v>340</v>
      </c>
      <c r="AU182" s="251" t="s">
        <v>89</v>
      </c>
      <c r="AV182" s="14" t="s">
        <v>89</v>
      </c>
      <c r="AW182" s="14" t="s">
        <v>43</v>
      </c>
      <c r="AX182" s="14" t="s">
        <v>80</v>
      </c>
      <c r="AY182" s="251" t="s">
        <v>331</v>
      </c>
    </row>
    <row r="183" spans="2:65" s="14" customFormat="1" ht="13.5">
      <c r="B183" s="241"/>
      <c r="C183" s="242"/>
      <c r="D183" s="221" t="s">
        <v>340</v>
      </c>
      <c r="E183" s="243" t="s">
        <v>36</v>
      </c>
      <c r="F183" s="244" t="s">
        <v>2798</v>
      </c>
      <c r="G183" s="242"/>
      <c r="H183" s="245">
        <v>30.4</v>
      </c>
      <c r="I183" s="246"/>
      <c r="J183" s="242"/>
      <c r="K183" s="242"/>
      <c r="L183" s="247"/>
      <c r="M183" s="248"/>
      <c r="N183" s="249"/>
      <c r="O183" s="249"/>
      <c r="P183" s="249"/>
      <c r="Q183" s="249"/>
      <c r="R183" s="249"/>
      <c r="S183" s="249"/>
      <c r="T183" s="250"/>
      <c r="AT183" s="251" t="s">
        <v>340</v>
      </c>
      <c r="AU183" s="251" t="s">
        <v>89</v>
      </c>
      <c r="AV183" s="14" t="s">
        <v>89</v>
      </c>
      <c r="AW183" s="14" t="s">
        <v>43</v>
      </c>
      <c r="AX183" s="14" t="s">
        <v>80</v>
      </c>
      <c r="AY183" s="251" t="s">
        <v>331</v>
      </c>
    </row>
    <row r="184" spans="2:65" s="14" customFormat="1" ht="13.5">
      <c r="B184" s="241"/>
      <c r="C184" s="242"/>
      <c r="D184" s="221" t="s">
        <v>340</v>
      </c>
      <c r="E184" s="243" t="s">
        <v>36</v>
      </c>
      <c r="F184" s="244" t="s">
        <v>2799</v>
      </c>
      <c r="G184" s="242"/>
      <c r="H184" s="245">
        <v>7.5</v>
      </c>
      <c r="I184" s="246"/>
      <c r="J184" s="242"/>
      <c r="K184" s="242"/>
      <c r="L184" s="247"/>
      <c r="M184" s="248"/>
      <c r="N184" s="249"/>
      <c r="O184" s="249"/>
      <c r="P184" s="249"/>
      <c r="Q184" s="249"/>
      <c r="R184" s="249"/>
      <c r="S184" s="249"/>
      <c r="T184" s="250"/>
      <c r="AT184" s="251" t="s">
        <v>340</v>
      </c>
      <c r="AU184" s="251" t="s">
        <v>89</v>
      </c>
      <c r="AV184" s="14" t="s">
        <v>89</v>
      </c>
      <c r="AW184" s="14" t="s">
        <v>43</v>
      </c>
      <c r="AX184" s="14" t="s">
        <v>80</v>
      </c>
      <c r="AY184" s="251" t="s">
        <v>331</v>
      </c>
    </row>
    <row r="185" spans="2:65" s="15" customFormat="1" ht="13.5">
      <c r="B185" s="252"/>
      <c r="C185" s="253"/>
      <c r="D185" s="221" t="s">
        <v>340</v>
      </c>
      <c r="E185" s="254" t="s">
        <v>2703</v>
      </c>
      <c r="F185" s="255" t="s">
        <v>350</v>
      </c>
      <c r="G185" s="253"/>
      <c r="H185" s="256">
        <v>63.6</v>
      </c>
      <c r="I185" s="257"/>
      <c r="J185" s="253"/>
      <c r="K185" s="253"/>
      <c r="L185" s="258"/>
      <c r="M185" s="259"/>
      <c r="N185" s="260"/>
      <c r="O185" s="260"/>
      <c r="P185" s="260"/>
      <c r="Q185" s="260"/>
      <c r="R185" s="260"/>
      <c r="S185" s="260"/>
      <c r="T185" s="261"/>
      <c r="AT185" s="262" t="s">
        <v>340</v>
      </c>
      <c r="AU185" s="262" t="s">
        <v>89</v>
      </c>
      <c r="AV185" s="15" t="s">
        <v>338</v>
      </c>
      <c r="AW185" s="15" t="s">
        <v>43</v>
      </c>
      <c r="AX185" s="15" t="s">
        <v>29</v>
      </c>
      <c r="AY185" s="262" t="s">
        <v>331</v>
      </c>
    </row>
    <row r="186" spans="2:65" s="1" customFormat="1" ht="16.5" customHeight="1">
      <c r="B186" s="43"/>
      <c r="C186" s="263" t="s">
        <v>437</v>
      </c>
      <c r="D186" s="263" t="s">
        <v>461</v>
      </c>
      <c r="E186" s="264" t="s">
        <v>2800</v>
      </c>
      <c r="F186" s="265" t="s">
        <v>2801</v>
      </c>
      <c r="G186" s="266" t="s">
        <v>448</v>
      </c>
      <c r="H186" s="267">
        <v>11.791</v>
      </c>
      <c r="I186" s="268"/>
      <c r="J186" s="269">
        <f>ROUND(I186*H186,2)</f>
        <v>0</v>
      </c>
      <c r="K186" s="265" t="s">
        <v>36</v>
      </c>
      <c r="L186" s="270"/>
      <c r="M186" s="271" t="s">
        <v>36</v>
      </c>
      <c r="N186" s="272" t="s">
        <v>51</v>
      </c>
      <c r="O186" s="44"/>
      <c r="P186" s="216">
        <f>O186*H186</f>
        <v>0</v>
      </c>
      <c r="Q186" s="216">
        <v>1</v>
      </c>
      <c r="R186" s="216">
        <f>Q186*H186</f>
        <v>11.791</v>
      </c>
      <c r="S186" s="216">
        <v>0</v>
      </c>
      <c r="T186" s="217">
        <f>S186*H186</f>
        <v>0</v>
      </c>
      <c r="AR186" s="25" t="s">
        <v>389</v>
      </c>
      <c r="AT186" s="25" t="s">
        <v>461</v>
      </c>
      <c r="AU186" s="25" t="s">
        <v>89</v>
      </c>
      <c r="AY186" s="25" t="s">
        <v>331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25" t="s">
        <v>29</v>
      </c>
      <c r="BK186" s="218">
        <f>ROUND(I186*H186,2)</f>
        <v>0</v>
      </c>
      <c r="BL186" s="25" t="s">
        <v>338</v>
      </c>
      <c r="BM186" s="25" t="s">
        <v>2802</v>
      </c>
    </row>
    <row r="187" spans="2:65" s="12" customFormat="1" ht="13.5">
      <c r="B187" s="219"/>
      <c r="C187" s="220"/>
      <c r="D187" s="221" t="s">
        <v>340</v>
      </c>
      <c r="E187" s="222" t="s">
        <v>36</v>
      </c>
      <c r="F187" s="223" t="s">
        <v>2803</v>
      </c>
      <c r="G187" s="220"/>
      <c r="H187" s="222" t="s">
        <v>36</v>
      </c>
      <c r="I187" s="224"/>
      <c r="J187" s="220"/>
      <c r="K187" s="220"/>
      <c r="L187" s="225"/>
      <c r="M187" s="226"/>
      <c r="N187" s="227"/>
      <c r="O187" s="227"/>
      <c r="P187" s="227"/>
      <c r="Q187" s="227"/>
      <c r="R187" s="227"/>
      <c r="S187" s="227"/>
      <c r="T187" s="228"/>
      <c r="AT187" s="229" t="s">
        <v>340</v>
      </c>
      <c r="AU187" s="229" t="s">
        <v>89</v>
      </c>
      <c r="AV187" s="12" t="s">
        <v>29</v>
      </c>
      <c r="AW187" s="12" t="s">
        <v>43</v>
      </c>
      <c r="AX187" s="12" t="s">
        <v>80</v>
      </c>
      <c r="AY187" s="229" t="s">
        <v>331</v>
      </c>
    </row>
    <row r="188" spans="2:65" s="12" customFormat="1" ht="13.5">
      <c r="B188" s="219"/>
      <c r="C188" s="220"/>
      <c r="D188" s="221" t="s">
        <v>340</v>
      </c>
      <c r="E188" s="222" t="s">
        <v>36</v>
      </c>
      <c r="F188" s="223" t="s">
        <v>2804</v>
      </c>
      <c r="G188" s="220"/>
      <c r="H188" s="222" t="s">
        <v>36</v>
      </c>
      <c r="I188" s="224"/>
      <c r="J188" s="220"/>
      <c r="K188" s="220"/>
      <c r="L188" s="225"/>
      <c r="M188" s="226"/>
      <c r="N188" s="227"/>
      <c r="O188" s="227"/>
      <c r="P188" s="227"/>
      <c r="Q188" s="227"/>
      <c r="R188" s="227"/>
      <c r="S188" s="227"/>
      <c r="T188" s="228"/>
      <c r="AT188" s="229" t="s">
        <v>340</v>
      </c>
      <c r="AU188" s="229" t="s">
        <v>89</v>
      </c>
      <c r="AV188" s="12" t="s">
        <v>29</v>
      </c>
      <c r="AW188" s="12" t="s">
        <v>43</v>
      </c>
      <c r="AX188" s="12" t="s">
        <v>80</v>
      </c>
      <c r="AY188" s="229" t="s">
        <v>331</v>
      </c>
    </row>
    <row r="189" spans="2:65" s="14" customFormat="1" ht="13.5">
      <c r="B189" s="241"/>
      <c r="C189" s="242"/>
      <c r="D189" s="221" t="s">
        <v>340</v>
      </c>
      <c r="E189" s="243" t="s">
        <v>36</v>
      </c>
      <c r="F189" s="244" t="s">
        <v>2805</v>
      </c>
      <c r="G189" s="242"/>
      <c r="H189" s="245">
        <v>11.791</v>
      </c>
      <c r="I189" s="246"/>
      <c r="J189" s="242"/>
      <c r="K189" s="242"/>
      <c r="L189" s="247"/>
      <c r="M189" s="248"/>
      <c r="N189" s="249"/>
      <c r="O189" s="249"/>
      <c r="P189" s="249"/>
      <c r="Q189" s="249"/>
      <c r="R189" s="249"/>
      <c r="S189" s="249"/>
      <c r="T189" s="250"/>
      <c r="AT189" s="251" t="s">
        <v>340</v>
      </c>
      <c r="AU189" s="251" t="s">
        <v>89</v>
      </c>
      <c r="AV189" s="14" t="s">
        <v>89</v>
      </c>
      <c r="AW189" s="14" t="s">
        <v>43</v>
      </c>
      <c r="AX189" s="14" t="s">
        <v>29</v>
      </c>
      <c r="AY189" s="251" t="s">
        <v>331</v>
      </c>
    </row>
    <row r="190" spans="2:65" s="1" customFormat="1" ht="25.5" customHeight="1">
      <c r="B190" s="43"/>
      <c r="C190" s="207" t="s">
        <v>441</v>
      </c>
      <c r="D190" s="207" t="s">
        <v>333</v>
      </c>
      <c r="E190" s="208" t="s">
        <v>2806</v>
      </c>
      <c r="F190" s="209" t="s">
        <v>2807</v>
      </c>
      <c r="G190" s="210" t="s">
        <v>336</v>
      </c>
      <c r="H190" s="211">
        <v>7.5</v>
      </c>
      <c r="I190" s="212"/>
      <c r="J190" s="213">
        <f>ROUND(I190*H190,2)</f>
        <v>0</v>
      </c>
      <c r="K190" s="209" t="s">
        <v>36</v>
      </c>
      <c r="L190" s="63"/>
      <c r="M190" s="214" t="s">
        <v>36</v>
      </c>
      <c r="N190" s="215" t="s">
        <v>51</v>
      </c>
      <c r="O190" s="44"/>
      <c r="P190" s="216">
        <f>O190*H190</f>
        <v>0</v>
      </c>
      <c r="Q190" s="216">
        <v>0</v>
      </c>
      <c r="R190" s="216">
        <f>Q190*H190</f>
        <v>0</v>
      </c>
      <c r="S190" s="216">
        <v>0</v>
      </c>
      <c r="T190" s="217">
        <f>S190*H190</f>
        <v>0</v>
      </c>
      <c r="AR190" s="25" t="s">
        <v>338</v>
      </c>
      <c r="AT190" s="25" t="s">
        <v>333</v>
      </c>
      <c r="AU190" s="25" t="s">
        <v>89</v>
      </c>
      <c r="AY190" s="25" t="s">
        <v>331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25" t="s">
        <v>29</v>
      </c>
      <c r="BK190" s="218">
        <f>ROUND(I190*H190,2)</f>
        <v>0</v>
      </c>
      <c r="BL190" s="25" t="s">
        <v>338</v>
      </c>
      <c r="BM190" s="25" t="s">
        <v>2808</v>
      </c>
    </row>
    <row r="191" spans="2:65" s="12" customFormat="1" ht="13.5">
      <c r="B191" s="219"/>
      <c r="C191" s="220"/>
      <c r="D191" s="221" t="s">
        <v>340</v>
      </c>
      <c r="E191" s="222" t="s">
        <v>36</v>
      </c>
      <c r="F191" s="223" t="s">
        <v>2809</v>
      </c>
      <c r="G191" s="220"/>
      <c r="H191" s="222" t="s">
        <v>36</v>
      </c>
      <c r="I191" s="224"/>
      <c r="J191" s="220"/>
      <c r="K191" s="220"/>
      <c r="L191" s="225"/>
      <c r="M191" s="226"/>
      <c r="N191" s="227"/>
      <c r="O191" s="227"/>
      <c r="P191" s="227"/>
      <c r="Q191" s="227"/>
      <c r="R191" s="227"/>
      <c r="S191" s="227"/>
      <c r="T191" s="228"/>
      <c r="AT191" s="229" t="s">
        <v>340</v>
      </c>
      <c r="AU191" s="229" t="s">
        <v>89</v>
      </c>
      <c r="AV191" s="12" t="s">
        <v>29</v>
      </c>
      <c r="AW191" s="12" t="s">
        <v>43</v>
      </c>
      <c r="AX191" s="12" t="s">
        <v>80</v>
      </c>
      <c r="AY191" s="229" t="s">
        <v>331</v>
      </c>
    </row>
    <row r="192" spans="2:65" s="14" customFormat="1" ht="13.5">
      <c r="B192" s="241"/>
      <c r="C192" s="242"/>
      <c r="D192" s="221" t="s">
        <v>340</v>
      </c>
      <c r="E192" s="243" t="s">
        <v>36</v>
      </c>
      <c r="F192" s="244" t="s">
        <v>2810</v>
      </c>
      <c r="G192" s="242"/>
      <c r="H192" s="245">
        <v>7.5</v>
      </c>
      <c r="I192" s="246"/>
      <c r="J192" s="242"/>
      <c r="K192" s="242"/>
      <c r="L192" s="247"/>
      <c r="M192" s="248"/>
      <c r="N192" s="249"/>
      <c r="O192" s="249"/>
      <c r="P192" s="249"/>
      <c r="Q192" s="249"/>
      <c r="R192" s="249"/>
      <c r="S192" s="249"/>
      <c r="T192" s="250"/>
      <c r="AT192" s="251" t="s">
        <v>340</v>
      </c>
      <c r="AU192" s="251" t="s">
        <v>89</v>
      </c>
      <c r="AV192" s="14" t="s">
        <v>89</v>
      </c>
      <c r="AW192" s="14" t="s">
        <v>43</v>
      </c>
      <c r="AX192" s="14" t="s">
        <v>80</v>
      </c>
      <c r="AY192" s="251" t="s">
        <v>331</v>
      </c>
    </row>
    <row r="193" spans="2:65" s="15" customFormat="1" ht="13.5">
      <c r="B193" s="252"/>
      <c r="C193" s="253"/>
      <c r="D193" s="221" t="s">
        <v>340</v>
      </c>
      <c r="E193" s="254" t="s">
        <v>2698</v>
      </c>
      <c r="F193" s="255" t="s">
        <v>350</v>
      </c>
      <c r="G193" s="253"/>
      <c r="H193" s="256">
        <v>7.5</v>
      </c>
      <c r="I193" s="257"/>
      <c r="J193" s="253"/>
      <c r="K193" s="253"/>
      <c r="L193" s="258"/>
      <c r="M193" s="259"/>
      <c r="N193" s="260"/>
      <c r="O193" s="260"/>
      <c r="P193" s="260"/>
      <c r="Q193" s="260"/>
      <c r="R193" s="260"/>
      <c r="S193" s="260"/>
      <c r="T193" s="261"/>
      <c r="AT193" s="262" t="s">
        <v>340</v>
      </c>
      <c r="AU193" s="262" t="s">
        <v>89</v>
      </c>
      <c r="AV193" s="15" t="s">
        <v>338</v>
      </c>
      <c r="AW193" s="15" t="s">
        <v>43</v>
      </c>
      <c r="AX193" s="15" t="s">
        <v>29</v>
      </c>
      <c r="AY193" s="262" t="s">
        <v>331</v>
      </c>
    </row>
    <row r="194" spans="2:65" s="1" customFormat="1" ht="25.5" customHeight="1">
      <c r="B194" s="43"/>
      <c r="C194" s="207" t="s">
        <v>445</v>
      </c>
      <c r="D194" s="207" t="s">
        <v>333</v>
      </c>
      <c r="E194" s="208" t="s">
        <v>2811</v>
      </c>
      <c r="F194" s="209" t="s">
        <v>2812</v>
      </c>
      <c r="G194" s="210" t="s">
        <v>336</v>
      </c>
      <c r="H194" s="211">
        <v>56.1</v>
      </c>
      <c r="I194" s="212"/>
      <c r="J194" s="213">
        <f>ROUND(I194*H194,2)</f>
        <v>0</v>
      </c>
      <c r="K194" s="209" t="s">
        <v>36</v>
      </c>
      <c r="L194" s="63"/>
      <c r="M194" s="214" t="s">
        <v>36</v>
      </c>
      <c r="N194" s="215" t="s">
        <v>51</v>
      </c>
      <c r="O194" s="44"/>
      <c r="P194" s="216">
        <f>O194*H194</f>
        <v>0</v>
      </c>
      <c r="Q194" s="216">
        <v>0</v>
      </c>
      <c r="R194" s="216">
        <f>Q194*H194</f>
        <v>0</v>
      </c>
      <c r="S194" s="216">
        <v>0</v>
      </c>
      <c r="T194" s="217">
        <f>S194*H194</f>
        <v>0</v>
      </c>
      <c r="AR194" s="25" t="s">
        <v>338</v>
      </c>
      <c r="AT194" s="25" t="s">
        <v>333</v>
      </c>
      <c r="AU194" s="25" t="s">
        <v>89</v>
      </c>
      <c r="AY194" s="25" t="s">
        <v>331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25" t="s">
        <v>29</v>
      </c>
      <c r="BK194" s="218">
        <f>ROUND(I194*H194,2)</f>
        <v>0</v>
      </c>
      <c r="BL194" s="25" t="s">
        <v>338</v>
      </c>
      <c r="BM194" s="25" t="s">
        <v>2813</v>
      </c>
    </row>
    <row r="195" spans="2:65" s="12" customFormat="1" ht="13.5">
      <c r="B195" s="219"/>
      <c r="C195" s="220"/>
      <c r="D195" s="221" t="s">
        <v>340</v>
      </c>
      <c r="E195" s="222" t="s">
        <v>36</v>
      </c>
      <c r="F195" s="223" t="s">
        <v>2814</v>
      </c>
      <c r="G195" s="220"/>
      <c r="H195" s="222" t="s">
        <v>36</v>
      </c>
      <c r="I195" s="224"/>
      <c r="J195" s="220"/>
      <c r="K195" s="220"/>
      <c r="L195" s="225"/>
      <c r="M195" s="226"/>
      <c r="N195" s="227"/>
      <c r="O195" s="227"/>
      <c r="P195" s="227"/>
      <c r="Q195" s="227"/>
      <c r="R195" s="227"/>
      <c r="S195" s="227"/>
      <c r="T195" s="228"/>
      <c r="AT195" s="229" t="s">
        <v>340</v>
      </c>
      <c r="AU195" s="229" t="s">
        <v>89</v>
      </c>
      <c r="AV195" s="12" t="s">
        <v>29</v>
      </c>
      <c r="AW195" s="12" t="s">
        <v>43</v>
      </c>
      <c r="AX195" s="12" t="s">
        <v>80</v>
      </c>
      <c r="AY195" s="229" t="s">
        <v>331</v>
      </c>
    </row>
    <row r="196" spans="2:65" s="14" customFormat="1" ht="13.5">
      <c r="B196" s="241"/>
      <c r="C196" s="242"/>
      <c r="D196" s="221" t="s">
        <v>340</v>
      </c>
      <c r="E196" s="243" t="s">
        <v>36</v>
      </c>
      <c r="F196" s="244" t="s">
        <v>2795</v>
      </c>
      <c r="G196" s="242"/>
      <c r="H196" s="245">
        <v>4</v>
      </c>
      <c r="I196" s="246"/>
      <c r="J196" s="242"/>
      <c r="K196" s="242"/>
      <c r="L196" s="247"/>
      <c r="M196" s="248"/>
      <c r="N196" s="249"/>
      <c r="O196" s="249"/>
      <c r="P196" s="249"/>
      <c r="Q196" s="249"/>
      <c r="R196" s="249"/>
      <c r="S196" s="249"/>
      <c r="T196" s="250"/>
      <c r="AT196" s="251" t="s">
        <v>340</v>
      </c>
      <c r="AU196" s="251" t="s">
        <v>89</v>
      </c>
      <c r="AV196" s="14" t="s">
        <v>89</v>
      </c>
      <c r="AW196" s="14" t="s">
        <v>43</v>
      </c>
      <c r="AX196" s="14" t="s">
        <v>80</v>
      </c>
      <c r="AY196" s="251" t="s">
        <v>331</v>
      </c>
    </row>
    <row r="197" spans="2:65" s="14" customFormat="1" ht="13.5">
      <c r="B197" s="241"/>
      <c r="C197" s="242"/>
      <c r="D197" s="221" t="s">
        <v>340</v>
      </c>
      <c r="E197" s="243" t="s">
        <v>36</v>
      </c>
      <c r="F197" s="244" t="s">
        <v>2796</v>
      </c>
      <c r="G197" s="242"/>
      <c r="H197" s="245">
        <v>7.7</v>
      </c>
      <c r="I197" s="246"/>
      <c r="J197" s="242"/>
      <c r="K197" s="242"/>
      <c r="L197" s="247"/>
      <c r="M197" s="248"/>
      <c r="N197" s="249"/>
      <c r="O197" s="249"/>
      <c r="P197" s="249"/>
      <c r="Q197" s="249"/>
      <c r="R197" s="249"/>
      <c r="S197" s="249"/>
      <c r="T197" s="250"/>
      <c r="AT197" s="251" t="s">
        <v>340</v>
      </c>
      <c r="AU197" s="251" t="s">
        <v>89</v>
      </c>
      <c r="AV197" s="14" t="s">
        <v>89</v>
      </c>
      <c r="AW197" s="14" t="s">
        <v>43</v>
      </c>
      <c r="AX197" s="14" t="s">
        <v>80</v>
      </c>
      <c r="AY197" s="251" t="s">
        <v>331</v>
      </c>
    </row>
    <row r="198" spans="2:65" s="14" customFormat="1" ht="13.5">
      <c r="B198" s="241"/>
      <c r="C198" s="242"/>
      <c r="D198" s="221" t="s">
        <v>340</v>
      </c>
      <c r="E198" s="243" t="s">
        <v>36</v>
      </c>
      <c r="F198" s="244" t="s">
        <v>2797</v>
      </c>
      <c r="G198" s="242"/>
      <c r="H198" s="245">
        <v>14</v>
      </c>
      <c r="I198" s="246"/>
      <c r="J198" s="242"/>
      <c r="K198" s="242"/>
      <c r="L198" s="247"/>
      <c r="M198" s="248"/>
      <c r="N198" s="249"/>
      <c r="O198" s="249"/>
      <c r="P198" s="249"/>
      <c r="Q198" s="249"/>
      <c r="R198" s="249"/>
      <c r="S198" s="249"/>
      <c r="T198" s="250"/>
      <c r="AT198" s="251" t="s">
        <v>340</v>
      </c>
      <c r="AU198" s="251" t="s">
        <v>89</v>
      </c>
      <c r="AV198" s="14" t="s">
        <v>89</v>
      </c>
      <c r="AW198" s="14" t="s">
        <v>43</v>
      </c>
      <c r="AX198" s="14" t="s">
        <v>80</v>
      </c>
      <c r="AY198" s="251" t="s">
        <v>331</v>
      </c>
    </row>
    <row r="199" spans="2:65" s="14" customFormat="1" ht="13.5">
      <c r="B199" s="241"/>
      <c r="C199" s="242"/>
      <c r="D199" s="221" t="s">
        <v>340</v>
      </c>
      <c r="E199" s="243" t="s">
        <v>36</v>
      </c>
      <c r="F199" s="244" t="s">
        <v>2815</v>
      </c>
      <c r="G199" s="242"/>
      <c r="H199" s="245">
        <v>30.4</v>
      </c>
      <c r="I199" s="246"/>
      <c r="J199" s="242"/>
      <c r="K199" s="242"/>
      <c r="L199" s="247"/>
      <c r="M199" s="248"/>
      <c r="N199" s="249"/>
      <c r="O199" s="249"/>
      <c r="P199" s="249"/>
      <c r="Q199" s="249"/>
      <c r="R199" s="249"/>
      <c r="S199" s="249"/>
      <c r="T199" s="250"/>
      <c r="AT199" s="251" t="s">
        <v>340</v>
      </c>
      <c r="AU199" s="251" t="s">
        <v>89</v>
      </c>
      <c r="AV199" s="14" t="s">
        <v>89</v>
      </c>
      <c r="AW199" s="14" t="s">
        <v>43</v>
      </c>
      <c r="AX199" s="14" t="s">
        <v>80</v>
      </c>
      <c r="AY199" s="251" t="s">
        <v>331</v>
      </c>
    </row>
    <row r="200" spans="2:65" s="14" customFormat="1" ht="13.5">
      <c r="B200" s="241"/>
      <c r="C200" s="242"/>
      <c r="D200" s="221" t="s">
        <v>340</v>
      </c>
      <c r="E200" s="243" t="s">
        <v>36</v>
      </c>
      <c r="F200" s="244" t="s">
        <v>2816</v>
      </c>
      <c r="G200" s="242"/>
      <c r="H200" s="245">
        <v>0</v>
      </c>
      <c r="I200" s="246"/>
      <c r="J200" s="242"/>
      <c r="K200" s="242"/>
      <c r="L200" s="247"/>
      <c r="M200" s="248"/>
      <c r="N200" s="249"/>
      <c r="O200" s="249"/>
      <c r="P200" s="249"/>
      <c r="Q200" s="249"/>
      <c r="R200" s="249"/>
      <c r="S200" s="249"/>
      <c r="T200" s="250"/>
      <c r="AT200" s="251" t="s">
        <v>340</v>
      </c>
      <c r="AU200" s="251" t="s">
        <v>89</v>
      </c>
      <c r="AV200" s="14" t="s">
        <v>89</v>
      </c>
      <c r="AW200" s="14" t="s">
        <v>43</v>
      </c>
      <c r="AX200" s="14" t="s">
        <v>80</v>
      </c>
      <c r="AY200" s="251" t="s">
        <v>331</v>
      </c>
    </row>
    <row r="201" spans="2:65" s="15" customFormat="1" ht="13.5">
      <c r="B201" s="252"/>
      <c r="C201" s="253"/>
      <c r="D201" s="221" t="s">
        <v>340</v>
      </c>
      <c r="E201" s="254" t="s">
        <v>2700</v>
      </c>
      <c r="F201" s="255" t="s">
        <v>350</v>
      </c>
      <c r="G201" s="253"/>
      <c r="H201" s="256">
        <v>56.1</v>
      </c>
      <c r="I201" s="257"/>
      <c r="J201" s="253"/>
      <c r="K201" s="253"/>
      <c r="L201" s="258"/>
      <c r="M201" s="259"/>
      <c r="N201" s="260"/>
      <c r="O201" s="260"/>
      <c r="P201" s="260"/>
      <c r="Q201" s="260"/>
      <c r="R201" s="260"/>
      <c r="S201" s="260"/>
      <c r="T201" s="261"/>
      <c r="AT201" s="262" t="s">
        <v>340</v>
      </c>
      <c r="AU201" s="262" t="s">
        <v>89</v>
      </c>
      <c r="AV201" s="15" t="s">
        <v>338</v>
      </c>
      <c r="AW201" s="15" t="s">
        <v>43</v>
      </c>
      <c r="AX201" s="15" t="s">
        <v>29</v>
      </c>
      <c r="AY201" s="262" t="s">
        <v>331</v>
      </c>
    </row>
    <row r="202" spans="2:65" s="1" customFormat="1" ht="16.5" customHeight="1">
      <c r="B202" s="43"/>
      <c r="C202" s="263" t="s">
        <v>452</v>
      </c>
      <c r="D202" s="263" t="s">
        <v>461</v>
      </c>
      <c r="E202" s="264" t="s">
        <v>2817</v>
      </c>
      <c r="F202" s="265" t="s">
        <v>2818</v>
      </c>
      <c r="G202" s="266" t="s">
        <v>448</v>
      </c>
      <c r="H202" s="267">
        <v>23.701000000000001</v>
      </c>
      <c r="I202" s="268"/>
      <c r="J202" s="269">
        <f>ROUND(I202*H202,2)</f>
        <v>0</v>
      </c>
      <c r="K202" s="265" t="s">
        <v>36</v>
      </c>
      <c r="L202" s="270"/>
      <c r="M202" s="271" t="s">
        <v>36</v>
      </c>
      <c r="N202" s="272" t="s">
        <v>51</v>
      </c>
      <c r="O202" s="44"/>
      <c r="P202" s="216">
        <f>O202*H202</f>
        <v>0</v>
      </c>
      <c r="Q202" s="216">
        <v>1</v>
      </c>
      <c r="R202" s="216">
        <f>Q202*H202</f>
        <v>23.701000000000001</v>
      </c>
      <c r="S202" s="216">
        <v>0</v>
      </c>
      <c r="T202" s="217">
        <f>S202*H202</f>
        <v>0</v>
      </c>
      <c r="AR202" s="25" t="s">
        <v>389</v>
      </c>
      <c r="AT202" s="25" t="s">
        <v>461</v>
      </c>
      <c r="AU202" s="25" t="s">
        <v>89</v>
      </c>
      <c r="AY202" s="25" t="s">
        <v>331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25" t="s">
        <v>29</v>
      </c>
      <c r="BK202" s="218">
        <f>ROUND(I202*H202,2)</f>
        <v>0</v>
      </c>
      <c r="BL202" s="25" t="s">
        <v>338</v>
      </c>
      <c r="BM202" s="25" t="s">
        <v>2819</v>
      </c>
    </row>
    <row r="203" spans="2:65" s="12" customFormat="1" ht="13.5">
      <c r="B203" s="219"/>
      <c r="C203" s="220"/>
      <c r="D203" s="221" t="s">
        <v>340</v>
      </c>
      <c r="E203" s="222" t="s">
        <v>36</v>
      </c>
      <c r="F203" s="223" t="s">
        <v>2820</v>
      </c>
      <c r="G203" s="220"/>
      <c r="H203" s="222" t="s">
        <v>36</v>
      </c>
      <c r="I203" s="224"/>
      <c r="J203" s="220"/>
      <c r="K203" s="220"/>
      <c r="L203" s="225"/>
      <c r="M203" s="226"/>
      <c r="N203" s="227"/>
      <c r="O203" s="227"/>
      <c r="P203" s="227"/>
      <c r="Q203" s="227"/>
      <c r="R203" s="227"/>
      <c r="S203" s="227"/>
      <c r="T203" s="228"/>
      <c r="AT203" s="229" t="s">
        <v>340</v>
      </c>
      <c r="AU203" s="229" t="s">
        <v>89</v>
      </c>
      <c r="AV203" s="12" t="s">
        <v>29</v>
      </c>
      <c r="AW203" s="12" t="s">
        <v>43</v>
      </c>
      <c r="AX203" s="12" t="s">
        <v>80</v>
      </c>
      <c r="AY203" s="229" t="s">
        <v>331</v>
      </c>
    </row>
    <row r="204" spans="2:65" s="12" customFormat="1" ht="13.5">
      <c r="B204" s="219"/>
      <c r="C204" s="220"/>
      <c r="D204" s="221" t="s">
        <v>340</v>
      </c>
      <c r="E204" s="222" t="s">
        <v>36</v>
      </c>
      <c r="F204" s="223" t="s">
        <v>2821</v>
      </c>
      <c r="G204" s="220"/>
      <c r="H204" s="222" t="s">
        <v>36</v>
      </c>
      <c r="I204" s="224"/>
      <c r="J204" s="220"/>
      <c r="K204" s="220"/>
      <c r="L204" s="225"/>
      <c r="M204" s="226"/>
      <c r="N204" s="227"/>
      <c r="O204" s="227"/>
      <c r="P204" s="227"/>
      <c r="Q204" s="227"/>
      <c r="R204" s="227"/>
      <c r="S204" s="227"/>
      <c r="T204" s="228"/>
      <c r="AT204" s="229" t="s">
        <v>340</v>
      </c>
      <c r="AU204" s="229" t="s">
        <v>89</v>
      </c>
      <c r="AV204" s="12" t="s">
        <v>29</v>
      </c>
      <c r="AW204" s="12" t="s">
        <v>43</v>
      </c>
      <c r="AX204" s="12" t="s">
        <v>80</v>
      </c>
      <c r="AY204" s="229" t="s">
        <v>331</v>
      </c>
    </row>
    <row r="205" spans="2:65" s="14" customFormat="1" ht="13.5">
      <c r="B205" s="241"/>
      <c r="C205" s="242"/>
      <c r="D205" s="221" t="s">
        <v>340</v>
      </c>
      <c r="E205" s="243" t="s">
        <v>36</v>
      </c>
      <c r="F205" s="244" t="s">
        <v>2822</v>
      </c>
      <c r="G205" s="242"/>
      <c r="H205" s="245">
        <v>1.4850000000000001</v>
      </c>
      <c r="I205" s="246"/>
      <c r="J205" s="242"/>
      <c r="K205" s="242"/>
      <c r="L205" s="247"/>
      <c r="M205" s="248"/>
      <c r="N205" s="249"/>
      <c r="O205" s="249"/>
      <c r="P205" s="249"/>
      <c r="Q205" s="249"/>
      <c r="R205" s="249"/>
      <c r="S205" s="249"/>
      <c r="T205" s="250"/>
      <c r="AT205" s="251" t="s">
        <v>340</v>
      </c>
      <c r="AU205" s="251" t="s">
        <v>89</v>
      </c>
      <c r="AV205" s="14" t="s">
        <v>89</v>
      </c>
      <c r="AW205" s="14" t="s">
        <v>43</v>
      </c>
      <c r="AX205" s="14" t="s">
        <v>80</v>
      </c>
      <c r="AY205" s="251" t="s">
        <v>331</v>
      </c>
    </row>
    <row r="206" spans="2:65" s="14" customFormat="1" ht="13.5">
      <c r="B206" s="241"/>
      <c r="C206" s="242"/>
      <c r="D206" s="221" t="s">
        <v>340</v>
      </c>
      <c r="E206" s="243" t="s">
        <v>36</v>
      </c>
      <c r="F206" s="244" t="s">
        <v>2823</v>
      </c>
      <c r="G206" s="242"/>
      <c r="H206" s="245">
        <v>22.216000000000001</v>
      </c>
      <c r="I206" s="246"/>
      <c r="J206" s="242"/>
      <c r="K206" s="242"/>
      <c r="L206" s="247"/>
      <c r="M206" s="248"/>
      <c r="N206" s="249"/>
      <c r="O206" s="249"/>
      <c r="P206" s="249"/>
      <c r="Q206" s="249"/>
      <c r="R206" s="249"/>
      <c r="S206" s="249"/>
      <c r="T206" s="250"/>
      <c r="AT206" s="251" t="s">
        <v>340</v>
      </c>
      <c r="AU206" s="251" t="s">
        <v>89</v>
      </c>
      <c r="AV206" s="14" t="s">
        <v>89</v>
      </c>
      <c r="AW206" s="14" t="s">
        <v>43</v>
      </c>
      <c r="AX206" s="14" t="s">
        <v>80</v>
      </c>
      <c r="AY206" s="251" t="s">
        <v>331</v>
      </c>
    </row>
    <row r="207" spans="2:65" s="15" customFormat="1" ht="13.5">
      <c r="B207" s="252"/>
      <c r="C207" s="253"/>
      <c r="D207" s="221" t="s">
        <v>340</v>
      </c>
      <c r="E207" s="254" t="s">
        <v>36</v>
      </c>
      <c r="F207" s="255" t="s">
        <v>350</v>
      </c>
      <c r="G207" s="253"/>
      <c r="H207" s="256">
        <v>23.701000000000001</v>
      </c>
      <c r="I207" s="257"/>
      <c r="J207" s="253"/>
      <c r="K207" s="253"/>
      <c r="L207" s="258"/>
      <c r="M207" s="259"/>
      <c r="N207" s="260"/>
      <c r="O207" s="260"/>
      <c r="P207" s="260"/>
      <c r="Q207" s="260"/>
      <c r="R207" s="260"/>
      <c r="S207" s="260"/>
      <c r="T207" s="261"/>
      <c r="AT207" s="262" t="s">
        <v>340</v>
      </c>
      <c r="AU207" s="262" t="s">
        <v>89</v>
      </c>
      <c r="AV207" s="15" t="s">
        <v>338</v>
      </c>
      <c r="AW207" s="15" t="s">
        <v>43</v>
      </c>
      <c r="AX207" s="15" t="s">
        <v>29</v>
      </c>
      <c r="AY207" s="262" t="s">
        <v>331</v>
      </c>
    </row>
    <row r="208" spans="2:65" s="1" customFormat="1" ht="25.5" customHeight="1">
      <c r="B208" s="43"/>
      <c r="C208" s="207" t="s">
        <v>460</v>
      </c>
      <c r="D208" s="207" t="s">
        <v>333</v>
      </c>
      <c r="E208" s="208" t="s">
        <v>2824</v>
      </c>
      <c r="F208" s="209" t="s">
        <v>2825</v>
      </c>
      <c r="G208" s="210" t="s">
        <v>484</v>
      </c>
      <c r="H208" s="211">
        <v>325</v>
      </c>
      <c r="I208" s="212"/>
      <c r="J208" s="213">
        <f>ROUND(I208*H208,2)</f>
        <v>0</v>
      </c>
      <c r="K208" s="209" t="s">
        <v>337</v>
      </c>
      <c r="L208" s="63"/>
      <c r="M208" s="214" t="s">
        <v>36</v>
      </c>
      <c r="N208" s="215" t="s">
        <v>51</v>
      </c>
      <c r="O208" s="44"/>
      <c r="P208" s="216">
        <f>O208*H208</f>
        <v>0</v>
      </c>
      <c r="Q208" s="216">
        <v>0</v>
      </c>
      <c r="R208" s="216">
        <f>Q208*H208</f>
        <v>0</v>
      </c>
      <c r="S208" s="216">
        <v>0</v>
      </c>
      <c r="T208" s="217">
        <f>S208*H208</f>
        <v>0</v>
      </c>
      <c r="AR208" s="25" t="s">
        <v>338</v>
      </c>
      <c r="AT208" s="25" t="s">
        <v>333</v>
      </c>
      <c r="AU208" s="25" t="s">
        <v>89</v>
      </c>
      <c r="AY208" s="25" t="s">
        <v>331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25" t="s">
        <v>29</v>
      </c>
      <c r="BK208" s="218">
        <f>ROUND(I208*H208,2)</f>
        <v>0</v>
      </c>
      <c r="BL208" s="25" t="s">
        <v>338</v>
      </c>
      <c r="BM208" s="25" t="s">
        <v>2826</v>
      </c>
    </row>
    <row r="209" spans="2:65" s="14" customFormat="1" ht="13.5">
      <c r="B209" s="241"/>
      <c r="C209" s="242"/>
      <c r="D209" s="221" t="s">
        <v>340</v>
      </c>
      <c r="E209" s="243" t="s">
        <v>36</v>
      </c>
      <c r="F209" s="244" t="s">
        <v>2692</v>
      </c>
      <c r="G209" s="242"/>
      <c r="H209" s="245">
        <v>325</v>
      </c>
      <c r="I209" s="246"/>
      <c r="J209" s="242"/>
      <c r="K209" s="242"/>
      <c r="L209" s="247"/>
      <c r="M209" s="248"/>
      <c r="N209" s="249"/>
      <c r="O209" s="249"/>
      <c r="P209" s="249"/>
      <c r="Q209" s="249"/>
      <c r="R209" s="249"/>
      <c r="S209" s="249"/>
      <c r="T209" s="250"/>
      <c r="AT209" s="251" t="s">
        <v>340</v>
      </c>
      <c r="AU209" s="251" t="s">
        <v>89</v>
      </c>
      <c r="AV209" s="14" t="s">
        <v>89</v>
      </c>
      <c r="AW209" s="14" t="s">
        <v>43</v>
      </c>
      <c r="AX209" s="14" t="s">
        <v>29</v>
      </c>
      <c r="AY209" s="251" t="s">
        <v>331</v>
      </c>
    </row>
    <row r="210" spans="2:65" s="1" customFormat="1" ht="25.5" customHeight="1">
      <c r="B210" s="43"/>
      <c r="C210" s="207" t="s">
        <v>9</v>
      </c>
      <c r="D210" s="207" t="s">
        <v>333</v>
      </c>
      <c r="E210" s="208" t="s">
        <v>2827</v>
      </c>
      <c r="F210" s="209" t="s">
        <v>2828</v>
      </c>
      <c r="G210" s="210" t="s">
        <v>484</v>
      </c>
      <c r="H210" s="211">
        <v>363</v>
      </c>
      <c r="I210" s="212"/>
      <c r="J210" s="213">
        <f>ROUND(I210*H210,2)</f>
        <v>0</v>
      </c>
      <c r="K210" s="209" t="s">
        <v>337</v>
      </c>
      <c r="L210" s="63"/>
      <c r="M210" s="214" t="s">
        <v>36</v>
      </c>
      <c r="N210" s="215" t="s">
        <v>51</v>
      </c>
      <c r="O210" s="44"/>
      <c r="P210" s="216">
        <f>O210*H210</f>
        <v>0</v>
      </c>
      <c r="Q210" s="216">
        <v>0</v>
      </c>
      <c r="R210" s="216">
        <f>Q210*H210</f>
        <v>0</v>
      </c>
      <c r="S210" s="216">
        <v>0</v>
      </c>
      <c r="T210" s="217">
        <f>S210*H210</f>
        <v>0</v>
      </c>
      <c r="AR210" s="25" t="s">
        <v>338</v>
      </c>
      <c r="AT210" s="25" t="s">
        <v>333</v>
      </c>
      <c r="AU210" s="25" t="s">
        <v>89</v>
      </c>
      <c r="AY210" s="25" t="s">
        <v>331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25" t="s">
        <v>29</v>
      </c>
      <c r="BK210" s="218">
        <f>ROUND(I210*H210,2)</f>
        <v>0</v>
      </c>
      <c r="BL210" s="25" t="s">
        <v>338</v>
      </c>
      <c r="BM210" s="25" t="s">
        <v>2829</v>
      </c>
    </row>
    <row r="211" spans="2:65" s="14" customFormat="1" ht="13.5">
      <c r="B211" s="241"/>
      <c r="C211" s="242"/>
      <c r="D211" s="221" t="s">
        <v>340</v>
      </c>
      <c r="E211" s="243" t="s">
        <v>36</v>
      </c>
      <c r="F211" s="244" t="s">
        <v>2715</v>
      </c>
      <c r="G211" s="242"/>
      <c r="H211" s="245">
        <v>216</v>
      </c>
      <c r="I211" s="246"/>
      <c r="J211" s="242"/>
      <c r="K211" s="242"/>
      <c r="L211" s="247"/>
      <c r="M211" s="248"/>
      <c r="N211" s="249"/>
      <c r="O211" s="249"/>
      <c r="P211" s="249"/>
      <c r="Q211" s="249"/>
      <c r="R211" s="249"/>
      <c r="S211" s="249"/>
      <c r="T211" s="250"/>
      <c r="AT211" s="251" t="s">
        <v>340</v>
      </c>
      <c r="AU211" s="251" t="s">
        <v>89</v>
      </c>
      <c r="AV211" s="14" t="s">
        <v>89</v>
      </c>
      <c r="AW211" s="14" t="s">
        <v>43</v>
      </c>
      <c r="AX211" s="14" t="s">
        <v>80</v>
      </c>
      <c r="AY211" s="251" t="s">
        <v>331</v>
      </c>
    </row>
    <row r="212" spans="2:65" s="14" customFormat="1" ht="13.5">
      <c r="B212" s="241"/>
      <c r="C212" s="242"/>
      <c r="D212" s="221" t="s">
        <v>340</v>
      </c>
      <c r="E212" s="243" t="s">
        <v>36</v>
      </c>
      <c r="F212" s="244" t="s">
        <v>2713</v>
      </c>
      <c r="G212" s="242"/>
      <c r="H212" s="245">
        <v>147</v>
      </c>
      <c r="I212" s="246"/>
      <c r="J212" s="242"/>
      <c r="K212" s="242"/>
      <c r="L212" s="247"/>
      <c r="M212" s="248"/>
      <c r="N212" s="249"/>
      <c r="O212" s="249"/>
      <c r="P212" s="249"/>
      <c r="Q212" s="249"/>
      <c r="R212" s="249"/>
      <c r="S212" s="249"/>
      <c r="T212" s="250"/>
      <c r="AT212" s="251" t="s">
        <v>340</v>
      </c>
      <c r="AU212" s="251" t="s">
        <v>89</v>
      </c>
      <c r="AV212" s="14" t="s">
        <v>89</v>
      </c>
      <c r="AW212" s="14" t="s">
        <v>43</v>
      </c>
      <c r="AX212" s="14" t="s">
        <v>80</v>
      </c>
      <c r="AY212" s="251" t="s">
        <v>331</v>
      </c>
    </row>
    <row r="213" spans="2:65" s="15" customFormat="1" ht="13.5">
      <c r="B213" s="252"/>
      <c r="C213" s="253"/>
      <c r="D213" s="221" t="s">
        <v>340</v>
      </c>
      <c r="E213" s="254" t="s">
        <v>36</v>
      </c>
      <c r="F213" s="255" t="s">
        <v>350</v>
      </c>
      <c r="G213" s="253"/>
      <c r="H213" s="256">
        <v>363</v>
      </c>
      <c r="I213" s="257"/>
      <c r="J213" s="253"/>
      <c r="K213" s="253"/>
      <c r="L213" s="258"/>
      <c r="M213" s="259"/>
      <c r="N213" s="260"/>
      <c r="O213" s="260"/>
      <c r="P213" s="260"/>
      <c r="Q213" s="260"/>
      <c r="R213" s="260"/>
      <c r="S213" s="260"/>
      <c r="T213" s="261"/>
      <c r="AT213" s="262" t="s">
        <v>340</v>
      </c>
      <c r="AU213" s="262" t="s">
        <v>89</v>
      </c>
      <c r="AV213" s="15" t="s">
        <v>338</v>
      </c>
      <c r="AW213" s="15" t="s">
        <v>43</v>
      </c>
      <c r="AX213" s="15" t="s">
        <v>29</v>
      </c>
      <c r="AY213" s="262" t="s">
        <v>331</v>
      </c>
    </row>
    <row r="214" spans="2:65" s="1" customFormat="1" ht="25.5" customHeight="1">
      <c r="B214" s="43"/>
      <c r="C214" s="207" t="s">
        <v>474</v>
      </c>
      <c r="D214" s="207" t="s">
        <v>333</v>
      </c>
      <c r="E214" s="208" t="s">
        <v>2830</v>
      </c>
      <c r="F214" s="209" t="s">
        <v>2831</v>
      </c>
      <c r="G214" s="210" t="s">
        <v>484</v>
      </c>
      <c r="H214" s="211">
        <v>21</v>
      </c>
      <c r="I214" s="212"/>
      <c r="J214" s="213">
        <f>ROUND(I214*H214,2)</f>
        <v>0</v>
      </c>
      <c r="K214" s="209" t="s">
        <v>337</v>
      </c>
      <c r="L214" s="63"/>
      <c r="M214" s="214" t="s">
        <v>36</v>
      </c>
      <c r="N214" s="215" t="s">
        <v>51</v>
      </c>
      <c r="O214" s="44"/>
      <c r="P214" s="216">
        <f>O214*H214</f>
        <v>0</v>
      </c>
      <c r="Q214" s="216">
        <v>0</v>
      </c>
      <c r="R214" s="216">
        <f>Q214*H214</f>
        <v>0</v>
      </c>
      <c r="S214" s="216">
        <v>0</v>
      </c>
      <c r="T214" s="217">
        <f>S214*H214</f>
        <v>0</v>
      </c>
      <c r="AR214" s="25" t="s">
        <v>338</v>
      </c>
      <c r="AT214" s="25" t="s">
        <v>333</v>
      </c>
      <c r="AU214" s="25" t="s">
        <v>89</v>
      </c>
      <c r="AY214" s="25" t="s">
        <v>331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25" t="s">
        <v>29</v>
      </c>
      <c r="BK214" s="218">
        <f>ROUND(I214*H214,2)</f>
        <v>0</v>
      </c>
      <c r="BL214" s="25" t="s">
        <v>338</v>
      </c>
      <c r="BM214" s="25" t="s">
        <v>2832</v>
      </c>
    </row>
    <row r="215" spans="2:65" s="14" customFormat="1" ht="13.5">
      <c r="B215" s="241"/>
      <c r="C215" s="242"/>
      <c r="D215" s="221" t="s">
        <v>340</v>
      </c>
      <c r="E215" s="243" t="s">
        <v>36</v>
      </c>
      <c r="F215" s="244" t="s">
        <v>2702</v>
      </c>
      <c r="G215" s="242"/>
      <c r="H215" s="245">
        <v>21</v>
      </c>
      <c r="I215" s="246"/>
      <c r="J215" s="242"/>
      <c r="K215" s="242"/>
      <c r="L215" s="247"/>
      <c r="M215" s="248"/>
      <c r="N215" s="249"/>
      <c r="O215" s="249"/>
      <c r="P215" s="249"/>
      <c r="Q215" s="249"/>
      <c r="R215" s="249"/>
      <c r="S215" s="249"/>
      <c r="T215" s="250"/>
      <c r="AT215" s="251" t="s">
        <v>340</v>
      </c>
      <c r="AU215" s="251" t="s">
        <v>89</v>
      </c>
      <c r="AV215" s="14" t="s">
        <v>89</v>
      </c>
      <c r="AW215" s="14" t="s">
        <v>43</v>
      </c>
      <c r="AX215" s="14" t="s">
        <v>29</v>
      </c>
      <c r="AY215" s="251" t="s">
        <v>331</v>
      </c>
    </row>
    <row r="216" spans="2:65" s="1" customFormat="1" ht="16.5" customHeight="1">
      <c r="B216" s="43"/>
      <c r="C216" s="207" t="s">
        <v>481</v>
      </c>
      <c r="D216" s="207" t="s">
        <v>333</v>
      </c>
      <c r="E216" s="208" t="s">
        <v>2833</v>
      </c>
      <c r="F216" s="209" t="s">
        <v>2834</v>
      </c>
      <c r="G216" s="210" t="s">
        <v>484</v>
      </c>
      <c r="H216" s="211">
        <v>325</v>
      </c>
      <c r="I216" s="212"/>
      <c r="J216" s="213">
        <f>ROUND(I216*H216,2)</f>
        <v>0</v>
      </c>
      <c r="K216" s="209" t="s">
        <v>337</v>
      </c>
      <c r="L216" s="63"/>
      <c r="M216" s="214" t="s">
        <v>36</v>
      </c>
      <c r="N216" s="215" t="s">
        <v>51</v>
      </c>
      <c r="O216" s="44"/>
      <c r="P216" s="216">
        <f>O216*H216</f>
        <v>0</v>
      </c>
      <c r="Q216" s="216">
        <v>0</v>
      </c>
      <c r="R216" s="216">
        <f>Q216*H216</f>
        <v>0</v>
      </c>
      <c r="S216" s="216">
        <v>0</v>
      </c>
      <c r="T216" s="217">
        <f>S216*H216</f>
        <v>0</v>
      </c>
      <c r="AR216" s="25" t="s">
        <v>338</v>
      </c>
      <c r="AT216" s="25" t="s">
        <v>333</v>
      </c>
      <c r="AU216" s="25" t="s">
        <v>89</v>
      </c>
      <c r="AY216" s="25" t="s">
        <v>331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25" t="s">
        <v>29</v>
      </c>
      <c r="BK216" s="218">
        <f>ROUND(I216*H216,2)</f>
        <v>0</v>
      </c>
      <c r="BL216" s="25" t="s">
        <v>338</v>
      </c>
      <c r="BM216" s="25" t="s">
        <v>2835</v>
      </c>
    </row>
    <row r="217" spans="2:65" s="12" customFormat="1" ht="13.5">
      <c r="B217" s="219"/>
      <c r="C217" s="220"/>
      <c r="D217" s="221" t="s">
        <v>340</v>
      </c>
      <c r="E217" s="222" t="s">
        <v>36</v>
      </c>
      <c r="F217" s="223" t="s">
        <v>2836</v>
      </c>
      <c r="G217" s="220"/>
      <c r="H217" s="222" t="s">
        <v>36</v>
      </c>
      <c r="I217" s="224"/>
      <c r="J217" s="220"/>
      <c r="K217" s="220"/>
      <c r="L217" s="225"/>
      <c r="M217" s="226"/>
      <c r="N217" s="227"/>
      <c r="O217" s="227"/>
      <c r="P217" s="227"/>
      <c r="Q217" s="227"/>
      <c r="R217" s="227"/>
      <c r="S217" s="227"/>
      <c r="T217" s="228"/>
      <c r="AT217" s="229" t="s">
        <v>340</v>
      </c>
      <c r="AU217" s="229" t="s">
        <v>89</v>
      </c>
      <c r="AV217" s="12" t="s">
        <v>29</v>
      </c>
      <c r="AW217" s="12" t="s">
        <v>43</v>
      </c>
      <c r="AX217" s="12" t="s">
        <v>80</v>
      </c>
      <c r="AY217" s="229" t="s">
        <v>331</v>
      </c>
    </row>
    <row r="218" spans="2:65" s="14" customFormat="1" ht="13.5">
      <c r="B218" s="241"/>
      <c r="C218" s="242"/>
      <c r="D218" s="221" t="s">
        <v>340</v>
      </c>
      <c r="E218" s="243" t="s">
        <v>36</v>
      </c>
      <c r="F218" s="244" t="s">
        <v>2837</v>
      </c>
      <c r="G218" s="242"/>
      <c r="H218" s="245">
        <v>25</v>
      </c>
      <c r="I218" s="246"/>
      <c r="J218" s="242"/>
      <c r="K218" s="242"/>
      <c r="L218" s="247"/>
      <c r="M218" s="248"/>
      <c r="N218" s="249"/>
      <c r="O218" s="249"/>
      <c r="P218" s="249"/>
      <c r="Q218" s="249"/>
      <c r="R218" s="249"/>
      <c r="S218" s="249"/>
      <c r="T218" s="250"/>
      <c r="AT218" s="251" t="s">
        <v>340</v>
      </c>
      <c r="AU218" s="251" t="s">
        <v>89</v>
      </c>
      <c r="AV218" s="14" t="s">
        <v>89</v>
      </c>
      <c r="AW218" s="14" t="s">
        <v>43</v>
      </c>
      <c r="AX218" s="14" t="s">
        <v>80</v>
      </c>
      <c r="AY218" s="251" t="s">
        <v>331</v>
      </c>
    </row>
    <row r="219" spans="2:65" s="14" customFormat="1" ht="13.5">
      <c r="B219" s="241"/>
      <c r="C219" s="242"/>
      <c r="D219" s="221" t="s">
        <v>340</v>
      </c>
      <c r="E219" s="243" t="s">
        <v>36</v>
      </c>
      <c r="F219" s="244" t="s">
        <v>2838</v>
      </c>
      <c r="G219" s="242"/>
      <c r="H219" s="245">
        <v>50</v>
      </c>
      <c r="I219" s="246"/>
      <c r="J219" s="242"/>
      <c r="K219" s="242"/>
      <c r="L219" s="247"/>
      <c r="M219" s="248"/>
      <c r="N219" s="249"/>
      <c r="O219" s="249"/>
      <c r="P219" s="249"/>
      <c r="Q219" s="249"/>
      <c r="R219" s="249"/>
      <c r="S219" s="249"/>
      <c r="T219" s="250"/>
      <c r="AT219" s="251" t="s">
        <v>340</v>
      </c>
      <c r="AU219" s="251" t="s">
        <v>89</v>
      </c>
      <c r="AV219" s="14" t="s">
        <v>89</v>
      </c>
      <c r="AW219" s="14" t="s">
        <v>43</v>
      </c>
      <c r="AX219" s="14" t="s">
        <v>80</v>
      </c>
      <c r="AY219" s="251" t="s">
        <v>331</v>
      </c>
    </row>
    <row r="220" spans="2:65" s="14" customFormat="1" ht="13.5">
      <c r="B220" s="241"/>
      <c r="C220" s="242"/>
      <c r="D220" s="221" t="s">
        <v>340</v>
      </c>
      <c r="E220" s="243" t="s">
        <v>36</v>
      </c>
      <c r="F220" s="244" t="s">
        <v>2839</v>
      </c>
      <c r="G220" s="242"/>
      <c r="H220" s="245">
        <v>80</v>
      </c>
      <c r="I220" s="246"/>
      <c r="J220" s="242"/>
      <c r="K220" s="242"/>
      <c r="L220" s="247"/>
      <c r="M220" s="248"/>
      <c r="N220" s="249"/>
      <c r="O220" s="249"/>
      <c r="P220" s="249"/>
      <c r="Q220" s="249"/>
      <c r="R220" s="249"/>
      <c r="S220" s="249"/>
      <c r="T220" s="250"/>
      <c r="AT220" s="251" t="s">
        <v>340</v>
      </c>
      <c r="AU220" s="251" t="s">
        <v>89</v>
      </c>
      <c r="AV220" s="14" t="s">
        <v>89</v>
      </c>
      <c r="AW220" s="14" t="s">
        <v>43</v>
      </c>
      <c r="AX220" s="14" t="s">
        <v>80</v>
      </c>
      <c r="AY220" s="251" t="s">
        <v>331</v>
      </c>
    </row>
    <row r="221" spans="2:65" s="14" customFormat="1" ht="13.5">
      <c r="B221" s="241"/>
      <c r="C221" s="242"/>
      <c r="D221" s="221" t="s">
        <v>340</v>
      </c>
      <c r="E221" s="243" t="s">
        <v>36</v>
      </c>
      <c r="F221" s="244" t="s">
        <v>2840</v>
      </c>
      <c r="G221" s="242"/>
      <c r="H221" s="245">
        <v>80</v>
      </c>
      <c r="I221" s="246"/>
      <c r="J221" s="242"/>
      <c r="K221" s="242"/>
      <c r="L221" s="247"/>
      <c r="M221" s="248"/>
      <c r="N221" s="249"/>
      <c r="O221" s="249"/>
      <c r="P221" s="249"/>
      <c r="Q221" s="249"/>
      <c r="R221" s="249"/>
      <c r="S221" s="249"/>
      <c r="T221" s="250"/>
      <c r="AT221" s="251" t="s">
        <v>340</v>
      </c>
      <c r="AU221" s="251" t="s">
        <v>89</v>
      </c>
      <c r="AV221" s="14" t="s">
        <v>89</v>
      </c>
      <c r="AW221" s="14" t="s">
        <v>43</v>
      </c>
      <c r="AX221" s="14" t="s">
        <v>80</v>
      </c>
      <c r="AY221" s="251" t="s">
        <v>331</v>
      </c>
    </row>
    <row r="222" spans="2:65" s="14" customFormat="1" ht="13.5">
      <c r="B222" s="241"/>
      <c r="C222" s="242"/>
      <c r="D222" s="221" t="s">
        <v>340</v>
      </c>
      <c r="E222" s="243" t="s">
        <v>36</v>
      </c>
      <c r="F222" s="244" t="s">
        <v>2841</v>
      </c>
      <c r="G222" s="242"/>
      <c r="H222" s="245">
        <v>90</v>
      </c>
      <c r="I222" s="246"/>
      <c r="J222" s="242"/>
      <c r="K222" s="242"/>
      <c r="L222" s="247"/>
      <c r="M222" s="248"/>
      <c r="N222" s="249"/>
      <c r="O222" s="249"/>
      <c r="P222" s="249"/>
      <c r="Q222" s="249"/>
      <c r="R222" s="249"/>
      <c r="S222" s="249"/>
      <c r="T222" s="250"/>
      <c r="AT222" s="251" t="s">
        <v>340</v>
      </c>
      <c r="AU222" s="251" t="s">
        <v>89</v>
      </c>
      <c r="AV222" s="14" t="s">
        <v>89</v>
      </c>
      <c r="AW222" s="14" t="s">
        <v>43</v>
      </c>
      <c r="AX222" s="14" t="s">
        <v>80</v>
      </c>
      <c r="AY222" s="251" t="s">
        <v>331</v>
      </c>
    </row>
    <row r="223" spans="2:65" s="13" customFormat="1" ht="13.5">
      <c r="B223" s="230"/>
      <c r="C223" s="231"/>
      <c r="D223" s="221" t="s">
        <v>340</v>
      </c>
      <c r="E223" s="232" t="s">
        <v>2692</v>
      </c>
      <c r="F223" s="233" t="s">
        <v>347</v>
      </c>
      <c r="G223" s="231"/>
      <c r="H223" s="234">
        <v>325</v>
      </c>
      <c r="I223" s="235"/>
      <c r="J223" s="231"/>
      <c r="K223" s="231"/>
      <c r="L223" s="236"/>
      <c r="M223" s="237"/>
      <c r="N223" s="238"/>
      <c r="O223" s="238"/>
      <c r="P223" s="238"/>
      <c r="Q223" s="238"/>
      <c r="R223" s="238"/>
      <c r="S223" s="238"/>
      <c r="T223" s="239"/>
      <c r="AT223" s="240" t="s">
        <v>340</v>
      </c>
      <c r="AU223" s="240" t="s">
        <v>89</v>
      </c>
      <c r="AV223" s="13" t="s">
        <v>113</v>
      </c>
      <c r="AW223" s="13" t="s">
        <v>43</v>
      </c>
      <c r="AX223" s="13" t="s">
        <v>29</v>
      </c>
      <c r="AY223" s="240" t="s">
        <v>331</v>
      </c>
    </row>
    <row r="224" spans="2:65" s="1" customFormat="1" ht="25.5" customHeight="1">
      <c r="B224" s="43"/>
      <c r="C224" s="263" t="s">
        <v>488</v>
      </c>
      <c r="D224" s="263" t="s">
        <v>461</v>
      </c>
      <c r="E224" s="264" t="s">
        <v>2842</v>
      </c>
      <c r="F224" s="265" t="s">
        <v>2843</v>
      </c>
      <c r="G224" s="266" t="s">
        <v>484</v>
      </c>
      <c r="H224" s="267">
        <v>334.75</v>
      </c>
      <c r="I224" s="268"/>
      <c r="J224" s="269">
        <f>ROUND(I224*H224,2)</f>
        <v>0</v>
      </c>
      <c r="K224" s="265" t="s">
        <v>36</v>
      </c>
      <c r="L224" s="270"/>
      <c r="M224" s="271" t="s">
        <v>36</v>
      </c>
      <c r="N224" s="272" t="s">
        <v>51</v>
      </c>
      <c r="O224" s="44"/>
      <c r="P224" s="216">
        <f>O224*H224</f>
        <v>0</v>
      </c>
      <c r="Q224" s="216">
        <v>5.0000000000000002E-5</v>
      </c>
      <c r="R224" s="216">
        <f>Q224*H224</f>
        <v>1.6737500000000002E-2</v>
      </c>
      <c r="S224" s="216">
        <v>0</v>
      </c>
      <c r="T224" s="217">
        <f>S224*H224</f>
        <v>0</v>
      </c>
      <c r="AR224" s="25" t="s">
        <v>389</v>
      </c>
      <c r="AT224" s="25" t="s">
        <v>461</v>
      </c>
      <c r="AU224" s="25" t="s">
        <v>89</v>
      </c>
      <c r="AY224" s="25" t="s">
        <v>331</v>
      </c>
      <c r="BE224" s="218">
        <f>IF(N224="základní",J224,0)</f>
        <v>0</v>
      </c>
      <c r="BF224" s="218">
        <f>IF(N224="snížená",J224,0)</f>
        <v>0</v>
      </c>
      <c r="BG224" s="218">
        <f>IF(N224="zákl. přenesená",J224,0)</f>
        <v>0</v>
      </c>
      <c r="BH224" s="218">
        <f>IF(N224="sníž. přenesená",J224,0)</f>
        <v>0</v>
      </c>
      <c r="BI224" s="218">
        <f>IF(N224="nulová",J224,0)</f>
        <v>0</v>
      </c>
      <c r="BJ224" s="25" t="s">
        <v>29</v>
      </c>
      <c r="BK224" s="218">
        <f>ROUND(I224*H224,2)</f>
        <v>0</v>
      </c>
      <c r="BL224" s="25" t="s">
        <v>338</v>
      </c>
      <c r="BM224" s="25" t="s">
        <v>2844</v>
      </c>
    </row>
    <row r="225" spans="2:65" s="14" customFormat="1" ht="13.5">
      <c r="B225" s="241"/>
      <c r="C225" s="242"/>
      <c r="D225" s="221" t="s">
        <v>340</v>
      </c>
      <c r="E225" s="243" t="s">
        <v>36</v>
      </c>
      <c r="F225" s="244" t="s">
        <v>2845</v>
      </c>
      <c r="G225" s="242"/>
      <c r="H225" s="245">
        <v>334.75</v>
      </c>
      <c r="I225" s="246"/>
      <c r="J225" s="242"/>
      <c r="K225" s="242"/>
      <c r="L225" s="247"/>
      <c r="M225" s="248"/>
      <c r="N225" s="249"/>
      <c r="O225" s="249"/>
      <c r="P225" s="249"/>
      <c r="Q225" s="249"/>
      <c r="R225" s="249"/>
      <c r="S225" s="249"/>
      <c r="T225" s="250"/>
      <c r="AT225" s="251" t="s">
        <v>340</v>
      </c>
      <c r="AU225" s="251" t="s">
        <v>89</v>
      </c>
      <c r="AV225" s="14" t="s">
        <v>89</v>
      </c>
      <c r="AW225" s="14" t="s">
        <v>43</v>
      </c>
      <c r="AX225" s="14" t="s">
        <v>29</v>
      </c>
      <c r="AY225" s="251" t="s">
        <v>331</v>
      </c>
    </row>
    <row r="226" spans="2:65" s="1" customFormat="1" ht="16.5" customHeight="1">
      <c r="B226" s="43"/>
      <c r="C226" s="207" t="s">
        <v>495</v>
      </c>
      <c r="D226" s="207" t="s">
        <v>333</v>
      </c>
      <c r="E226" s="208" t="s">
        <v>2846</v>
      </c>
      <c r="F226" s="209" t="s">
        <v>2847</v>
      </c>
      <c r="G226" s="210" t="s">
        <v>484</v>
      </c>
      <c r="H226" s="211">
        <v>216</v>
      </c>
      <c r="I226" s="212"/>
      <c r="J226" s="213">
        <f>ROUND(I226*H226,2)</f>
        <v>0</v>
      </c>
      <c r="K226" s="209" t="s">
        <v>337</v>
      </c>
      <c r="L226" s="63"/>
      <c r="M226" s="214" t="s">
        <v>36</v>
      </c>
      <c r="N226" s="215" t="s">
        <v>51</v>
      </c>
      <c r="O226" s="44"/>
      <c r="P226" s="216">
        <f>O226*H226</f>
        <v>0</v>
      </c>
      <c r="Q226" s="216">
        <v>0</v>
      </c>
      <c r="R226" s="216">
        <f>Q226*H226</f>
        <v>0</v>
      </c>
      <c r="S226" s="216">
        <v>0</v>
      </c>
      <c r="T226" s="217">
        <f>S226*H226</f>
        <v>0</v>
      </c>
      <c r="AR226" s="25" t="s">
        <v>338</v>
      </c>
      <c r="AT226" s="25" t="s">
        <v>333</v>
      </c>
      <c r="AU226" s="25" t="s">
        <v>89</v>
      </c>
      <c r="AY226" s="25" t="s">
        <v>331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25" t="s">
        <v>29</v>
      </c>
      <c r="BK226" s="218">
        <f>ROUND(I226*H226,2)</f>
        <v>0</v>
      </c>
      <c r="BL226" s="25" t="s">
        <v>338</v>
      </c>
      <c r="BM226" s="25" t="s">
        <v>2848</v>
      </c>
    </row>
    <row r="227" spans="2:65" s="12" customFormat="1" ht="13.5">
      <c r="B227" s="219"/>
      <c r="C227" s="220"/>
      <c r="D227" s="221" t="s">
        <v>340</v>
      </c>
      <c r="E227" s="222" t="s">
        <v>36</v>
      </c>
      <c r="F227" s="223" t="s">
        <v>2849</v>
      </c>
      <c r="G227" s="220"/>
      <c r="H227" s="222" t="s">
        <v>36</v>
      </c>
      <c r="I227" s="224"/>
      <c r="J227" s="220"/>
      <c r="K227" s="220"/>
      <c r="L227" s="225"/>
      <c r="M227" s="226"/>
      <c r="N227" s="227"/>
      <c r="O227" s="227"/>
      <c r="P227" s="227"/>
      <c r="Q227" s="227"/>
      <c r="R227" s="227"/>
      <c r="S227" s="227"/>
      <c r="T227" s="228"/>
      <c r="AT227" s="229" t="s">
        <v>340</v>
      </c>
      <c r="AU227" s="229" t="s">
        <v>89</v>
      </c>
      <c r="AV227" s="12" t="s">
        <v>29</v>
      </c>
      <c r="AW227" s="12" t="s">
        <v>43</v>
      </c>
      <c r="AX227" s="12" t="s">
        <v>80</v>
      </c>
      <c r="AY227" s="229" t="s">
        <v>331</v>
      </c>
    </row>
    <row r="228" spans="2:65" s="12" customFormat="1" ht="13.5">
      <c r="B228" s="219"/>
      <c r="C228" s="220"/>
      <c r="D228" s="221" t="s">
        <v>340</v>
      </c>
      <c r="E228" s="222" t="s">
        <v>36</v>
      </c>
      <c r="F228" s="223" t="s">
        <v>2850</v>
      </c>
      <c r="G228" s="220"/>
      <c r="H228" s="222" t="s">
        <v>36</v>
      </c>
      <c r="I228" s="224"/>
      <c r="J228" s="220"/>
      <c r="K228" s="220"/>
      <c r="L228" s="225"/>
      <c r="M228" s="226"/>
      <c r="N228" s="227"/>
      <c r="O228" s="227"/>
      <c r="P228" s="227"/>
      <c r="Q228" s="227"/>
      <c r="R228" s="227"/>
      <c r="S228" s="227"/>
      <c r="T228" s="228"/>
      <c r="AT228" s="229" t="s">
        <v>340</v>
      </c>
      <c r="AU228" s="229" t="s">
        <v>89</v>
      </c>
      <c r="AV228" s="12" t="s">
        <v>29</v>
      </c>
      <c r="AW228" s="12" t="s">
        <v>43</v>
      </c>
      <c r="AX228" s="12" t="s">
        <v>80</v>
      </c>
      <c r="AY228" s="229" t="s">
        <v>331</v>
      </c>
    </row>
    <row r="229" spans="2:65" s="14" customFormat="1" ht="13.5">
      <c r="B229" s="241"/>
      <c r="C229" s="242"/>
      <c r="D229" s="221" t="s">
        <v>340</v>
      </c>
      <c r="E229" s="243" t="s">
        <v>36</v>
      </c>
      <c r="F229" s="244" t="s">
        <v>2851</v>
      </c>
      <c r="G229" s="242"/>
      <c r="H229" s="245">
        <v>28</v>
      </c>
      <c r="I229" s="246"/>
      <c r="J229" s="242"/>
      <c r="K229" s="242"/>
      <c r="L229" s="247"/>
      <c r="M229" s="248"/>
      <c r="N229" s="249"/>
      <c r="O229" s="249"/>
      <c r="P229" s="249"/>
      <c r="Q229" s="249"/>
      <c r="R229" s="249"/>
      <c r="S229" s="249"/>
      <c r="T229" s="250"/>
      <c r="AT229" s="251" t="s">
        <v>340</v>
      </c>
      <c r="AU229" s="251" t="s">
        <v>89</v>
      </c>
      <c r="AV229" s="14" t="s">
        <v>89</v>
      </c>
      <c r="AW229" s="14" t="s">
        <v>43</v>
      </c>
      <c r="AX229" s="14" t="s">
        <v>80</v>
      </c>
      <c r="AY229" s="251" t="s">
        <v>331</v>
      </c>
    </row>
    <row r="230" spans="2:65" s="14" customFormat="1" ht="13.5">
      <c r="B230" s="241"/>
      <c r="C230" s="242"/>
      <c r="D230" s="221" t="s">
        <v>340</v>
      </c>
      <c r="E230" s="243" t="s">
        <v>36</v>
      </c>
      <c r="F230" s="244" t="s">
        <v>2852</v>
      </c>
      <c r="G230" s="242"/>
      <c r="H230" s="245">
        <v>53</v>
      </c>
      <c r="I230" s="246"/>
      <c r="J230" s="242"/>
      <c r="K230" s="242"/>
      <c r="L230" s="247"/>
      <c r="M230" s="248"/>
      <c r="N230" s="249"/>
      <c r="O230" s="249"/>
      <c r="P230" s="249"/>
      <c r="Q230" s="249"/>
      <c r="R230" s="249"/>
      <c r="S230" s="249"/>
      <c r="T230" s="250"/>
      <c r="AT230" s="251" t="s">
        <v>340</v>
      </c>
      <c r="AU230" s="251" t="s">
        <v>89</v>
      </c>
      <c r="AV230" s="14" t="s">
        <v>89</v>
      </c>
      <c r="AW230" s="14" t="s">
        <v>43</v>
      </c>
      <c r="AX230" s="14" t="s">
        <v>80</v>
      </c>
      <c r="AY230" s="251" t="s">
        <v>331</v>
      </c>
    </row>
    <row r="231" spans="2:65" s="14" customFormat="1" ht="13.5">
      <c r="B231" s="241"/>
      <c r="C231" s="242"/>
      <c r="D231" s="221" t="s">
        <v>340</v>
      </c>
      <c r="E231" s="243" t="s">
        <v>36</v>
      </c>
      <c r="F231" s="244" t="s">
        <v>2853</v>
      </c>
      <c r="G231" s="242"/>
      <c r="H231" s="245">
        <v>88</v>
      </c>
      <c r="I231" s="246"/>
      <c r="J231" s="242"/>
      <c r="K231" s="242"/>
      <c r="L231" s="247"/>
      <c r="M231" s="248"/>
      <c r="N231" s="249"/>
      <c r="O231" s="249"/>
      <c r="P231" s="249"/>
      <c r="Q231" s="249"/>
      <c r="R231" s="249"/>
      <c r="S231" s="249"/>
      <c r="T231" s="250"/>
      <c r="AT231" s="251" t="s">
        <v>340</v>
      </c>
      <c r="AU231" s="251" t="s">
        <v>89</v>
      </c>
      <c r="AV231" s="14" t="s">
        <v>89</v>
      </c>
      <c r="AW231" s="14" t="s">
        <v>43</v>
      </c>
      <c r="AX231" s="14" t="s">
        <v>80</v>
      </c>
      <c r="AY231" s="251" t="s">
        <v>331</v>
      </c>
    </row>
    <row r="232" spans="2:65" s="14" customFormat="1" ht="13.5">
      <c r="B232" s="241"/>
      <c r="C232" s="242"/>
      <c r="D232" s="221" t="s">
        <v>340</v>
      </c>
      <c r="E232" s="243" t="s">
        <v>36</v>
      </c>
      <c r="F232" s="244" t="s">
        <v>2854</v>
      </c>
      <c r="G232" s="242"/>
      <c r="H232" s="245">
        <v>41</v>
      </c>
      <c r="I232" s="246"/>
      <c r="J232" s="242"/>
      <c r="K232" s="242"/>
      <c r="L232" s="247"/>
      <c r="M232" s="248"/>
      <c r="N232" s="249"/>
      <c r="O232" s="249"/>
      <c r="P232" s="249"/>
      <c r="Q232" s="249"/>
      <c r="R232" s="249"/>
      <c r="S232" s="249"/>
      <c r="T232" s="250"/>
      <c r="AT232" s="251" t="s">
        <v>340</v>
      </c>
      <c r="AU232" s="251" t="s">
        <v>89</v>
      </c>
      <c r="AV232" s="14" t="s">
        <v>89</v>
      </c>
      <c r="AW232" s="14" t="s">
        <v>43</v>
      </c>
      <c r="AX232" s="14" t="s">
        <v>80</v>
      </c>
      <c r="AY232" s="251" t="s">
        <v>331</v>
      </c>
    </row>
    <row r="233" spans="2:65" s="14" customFormat="1" ht="13.5">
      <c r="B233" s="241"/>
      <c r="C233" s="242"/>
      <c r="D233" s="221" t="s">
        <v>340</v>
      </c>
      <c r="E233" s="243" t="s">
        <v>36</v>
      </c>
      <c r="F233" s="244" t="s">
        <v>2855</v>
      </c>
      <c r="G233" s="242"/>
      <c r="H233" s="245">
        <v>6</v>
      </c>
      <c r="I233" s="246"/>
      <c r="J233" s="242"/>
      <c r="K233" s="242"/>
      <c r="L233" s="247"/>
      <c r="M233" s="248"/>
      <c r="N233" s="249"/>
      <c r="O233" s="249"/>
      <c r="P233" s="249"/>
      <c r="Q233" s="249"/>
      <c r="R233" s="249"/>
      <c r="S233" s="249"/>
      <c r="T233" s="250"/>
      <c r="AT233" s="251" t="s">
        <v>340</v>
      </c>
      <c r="AU233" s="251" t="s">
        <v>89</v>
      </c>
      <c r="AV233" s="14" t="s">
        <v>89</v>
      </c>
      <c r="AW233" s="14" t="s">
        <v>43</v>
      </c>
      <c r="AX233" s="14" t="s">
        <v>80</v>
      </c>
      <c r="AY233" s="251" t="s">
        <v>331</v>
      </c>
    </row>
    <row r="234" spans="2:65" s="13" customFormat="1" ht="13.5">
      <c r="B234" s="230"/>
      <c r="C234" s="231"/>
      <c r="D234" s="221" t="s">
        <v>340</v>
      </c>
      <c r="E234" s="232" t="s">
        <v>2715</v>
      </c>
      <c r="F234" s="233" t="s">
        <v>347</v>
      </c>
      <c r="G234" s="231"/>
      <c r="H234" s="234">
        <v>216</v>
      </c>
      <c r="I234" s="235"/>
      <c r="J234" s="231"/>
      <c r="K234" s="231"/>
      <c r="L234" s="236"/>
      <c r="M234" s="237"/>
      <c r="N234" s="238"/>
      <c r="O234" s="238"/>
      <c r="P234" s="238"/>
      <c r="Q234" s="238"/>
      <c r="R234" s="238"/>
      <c r="S234" s="238"/>
      <c r="T234" s="239"/>
      <c r="AT234" s="240" t="s">
        <v>340</v>
      </c>
      <c r="AU234" s="240" t="s">
        <v>89</v>
      </c>
      <c r="AV234" s="13" t="s">
        <v>113</v>
      </c>
      <c r="AW234" s="13" t="s">
        <v>43</v>
      </c>
      <c r="AX234" s="13" t="s">
        <v>29</v>
      </c>
      <c r="AY234" s="240" t="s">
        <v>331</v>
      </c>
    </row>
    <row r="235" spans="2:65" s="1" customFormat="1" ht="25.5" customHeight="1">
      <c r="B235" s="43"/>
      <c r="C235" s="263" t="s">
        <v>503</v>
      </c>
      <c r="D235" s="263" t="s">
        <v>461</v>
      </c>
      <c r="E235" s="264" t="s">
        <v>2856</v>
      </c>
      <c r="F235" s="265" t="s">
        <v>2857</v>
      </c>
      <c r="G235" s="266" t="s">
        <v>484</v>
      </c>
      <c r="H235" s="267">
        <v>222.48</v>
      </c>
      <c r="I235" s="268"/>
      <c r="J235" s="269">
        <f>ROUND(I235*H235,2)</f>
        <v>0</v>
      </c>
      <c r="K235" s="265" t="s">
        <v>36</v>
      </c>
      <c r="L235" s="270"/>
      <c r="M235" s="271" t="s">
        <v>36</v>
      </c>
      <c r="N235" s="272" t="s">
        <v>51</v>
      </c>
      <c r="O235" s="44"/>
      <c r="P235" s="216">
        <f>O235*H235</f>
        <v>0</v>
      </c>
      <c r="Q235" s="216">
        <v>1E-4</v>
      </c>
      <c r="R235" s="216">
        <f>Q235*H235</f>
        <v>2.2248E-2</v>
      </c>
      <c r="S235" s="216">
        <v>0</v>
      </c>
      <c r="T235" s="217">
        <f>S235*H235</f>
        <v>0</v>
      </c>
      <c r="AR235" s="25" t="s">
        <v>389</v>
      </c>
      <c r="AT235" s="25" t="s">
        <v>461</v>
      </c>
      <c r="AU235" s="25" t="s">
        <v>89</v>
      </c>
      <c r="AY235" s="25" t="s">
        <v>331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25" t="s">
        <v>29</v>
      </c>
      <c r="BK235" s="218">
        <f>ROUND(I235*H235,2)</f>
        <v>0</v>
      </c>
      <c r="BL235" s="25" t="s">
        <v>338</v>
      </c>
      <c r="BM235" s="25" t="s">
        <v>2858</v>
      </c>
    </row>
    <row r="236" spans="2:65" s="14" customFormat="1" ht="13.5">
      <c r="B236" s="241"/>
      <c r="C236" s="242"/>
      <c r="D236" s="221" t="s">
        <v>340</v>
      </c>
      <c r="E236" s="243" t="s">
        <v>36</v>
      </c>
      <c r="F236" s="244" t="s">
        <v>2859</v>
      </c>
      <c r="G236" s="242"/>
      <c r="H236" s="245">
        <v>222.48</v>
      </c>
      <c r="I236" s="246"/>
      <c r="J236" s="242"/>
      <c r="K236" s="242"/>
      <c r="L236" s="247"/>
      <c r="M236" s="248"/>
      <c r="N236" s="249"/>
      <c r="O236" s="249"/>
      <c r="P236" s="249"/>
      <c r="Q236" s="249"/>
      <c r="R236" s="249"/>
      <c r="S236" s="249"/>
      <c r="T236" s="250"/>
      <c r="AT236" s="251" t="s">
        <v>340</v>
      </c>
      <c r="AU236" s="251" t="s">
        <v>89</v>
      </c>
      <c r="AV236" s="14" t="s">
        <v>89</v>
      </c>
      <c r="AW236" s="14" t="s">
        <v>43</v>
      </c>
      <c r="AX236" s="14" t="s">
        <v>29</v>
      </c>
      <c r="AY236" s="251" t="s">
        <v>331</v>
      </c>
    </row>
    <row r="237" spans="2:65" s="1" customFormat="1" ht="16.5" customHeight="1">
      <c r="B237" s="43"/>
      <c r="C237" s="207" t="s">
        <v>509</v>
      </c>
      <c r="D237" s="207" t="s">
        <v>333</v>
      </c>
      <c r="E237" s="208" t="s">
        <v>2860</v>
      </c>
      <c r="F237" s="209" t="s">
        <v>2861</v>
      </c>
      <c r="G237" s="210" t="s">
        <v>484</v>
      </c>
      <c r="H237" s="211">
        <v>147</v>
      </c>
      <c r="I237" s="212"/>
      <c r="J237" s="213">
        <f>ROUND(I237*H237,2)</f>
        <v>0</v>
      </c>
      <c r="K237" s="209" t="s">
        <v>337</v>
      </c>
      <c r="L237" s="63"/>
      <c r="M237" s="214" t="s">
        <v>36</v>
      </c>
      <c r="N237" s="215" t="s">
        <v>51</v>
      </c>
      <c r="O237" s="44"/>
      <c r="P237" s="216">
        <f>O237*H237</f>
        <v>0</v>
      </c>
      <c r="Q237" s="216">
        <v>0</v>
      </c>
      <c r="R237" s="216">
        <f>Q237*H237</f>
        <v>0</v>
      </c>
      <c r="S237" s="216">
        <v>0</v>
      </c>
      <c r="T237" s="217">
        <f>S237*H237</f>
        <v>0</v>
      </c>
      <c r="AR237" s="25" t="s">
        <v>338</v>
      </c>
      <c r="AT237" s="25" t="s">
        <v>333</v>
      </c>
      <c r="AU237" s="25" t="s">
        <v>89</v>
      </c>
      <c r="AY237" s="25" t="s">
        <v>331</v>
      </c>
      <c r="BE237" s="218">
        <f>IF(N237="základní",J237,0)</f>
        <v>0</v>
      </c>
      <c r="BF237" s="218">
        <f>IF(N237="snížená",J237,0)</f>
        <v>0</v>
      </c>
      <c r="BG237" s="218">
        <f>IF(N237="zákl. přenesená",J237,0)</f>
        <v>0</v>
      </c>
      <c r="BH237" s="218">
        <f>IF(N237="sníž. přenesená",J237,0)</f>
        <v>0</v>
      </c>
      <c r="BI237" s="218">
        <f>IF(N237="nulová",J237,0)</f>
        <v>0</v>
      </c>
      <c r="BJ237" s="25" t="s">
        <v>29</v>
      </c>
      <c r="BK237" s="218">
        <f>ROUND(I237*H237,2)</f>
        <v>0</v>
      </c>
      <c r="BL237" s="25" t="s">
        <v>338</v>
      </c>
      <c r="BM237" s="25" t="s">
        <v>2862</v>
      </c>
    </row>
    <row r="238" spans="2:65" s="12" customFormat="1" ht="13.5">
      <c r="B238" s="219"/>
      <c r="C238" s="220"/>
      <c r="D238" s="221" t="s">
        <v>340</v>
      </c>
      <c r="E238" s="222" t="s">
        <v>36</v>
      </c>
      <c r="F238" s="223" t="s">
        <v>2863</v>
      </c>
      <c r="G238" s="220"/>
      <c r="H238" s="222" t="s">
        <v>36</v>
      </c>
      <c r="I238" s="224"/>
      <c r="J238" s="220"/>
      <c r="K238" s="220"/>
      <c r="L238" s="225"/>
      <c r="M238" s="226"/>
      <c r="N238" s="227"/>
      <c r="O238" s="227"/>
      <c r="P238" s="227"/>
      <c r="Q238" s="227"/>
      <c r="R238" s="227"/>
      <c r="S238" s="227"/>
      <c r="T238" s="228"/>
      <c r="AT238" s="229" t="s">
        <v>340</v>
      </c>
      <c r="AU238" s="229" t="s">
        <v>89</v>
      </c>
      <c r="AV238" s="12" t="s">
        <v>29</v>
      </c>
      <c r="AW238" s="12" t="s">
        <v>43</v>
      </c>
      <c r="AX238" s="12" t="s">
        <v>80</v>
      </c>
      <c r="AY238" s="229" t="s">
        <v>331</v>
      </c>
    </row>
    <row r="239" spans="2:65" s="12" customFormat="1" ht="13.5">
      <c r="B239" s="219"/>
      <c r="C239" s="220"/>
      <c r="D239" s="221" t="s">
        <v>340</v>
      </c>
      <c r="E239" s="222" t="s">
        <v>36</v>
      </c>
      <c r="F239" s="223" t="s">
        <v>2864</v>
      </c>
      <c r="G239" s="220"/>
      <c r="H239" s="222" t="s">
        <v>36</v>
      </c>
      <c r="I239" s="224"/>
      <c r="J239" s="220"/>
      <c r="K239" s="220"/>
      <c r="L239" s="225"/>
      <c r="M239" s="226"/>
      <c r="N239" s="227"/>
      <c r="O239" s="227"/>
      <c r="P239" s="227"/>
      <c r="Q239" s="227"/>
      <c r="R239" s="227"/>
      <c r="S239" s="227"/>
      <c r="T239" s="228"/>
      <c r="AT239" s="229" t="s">
        <v>340</v>
      </c>
      <c r="AU239" s="229" t="s">
        <v>89</v>
      </c>
      <c r="AV239" s="12" t="s">
        <v>29</v>
      </c>
      <c r="AW239" s="12" t="s">
        <v>43</v>
      </c>
      <c r="AX239" s="12" t="s">
        <v>80</v>
      </c>
      <c r="AY239" s="229" t="s">
        <v>331</v>
      </c>
    </row>
    <row r="240" spans="2:65" s="14" customFormat="1" ht="13.5">
      <c r="B240" s="241"/>
      <c r="C240" s="242"/>
      <c r="D240" s="221" t="s">
        <v>340</v>
      </c>
      <c r="E240" s="243" t="s">
        <v>36</v>
      </c>
      <c r="F240" s="244" t="s">
        <v>2865</v>
      </c>
      <c r="G240" s="242"/>
      <c r="H240" s="245">
        <v>13</v>
      </c>
      <c r="I240" s="246"/>
      <c r="J240" s="242"/>
      <c r="K240" s="242"/>
      <c r="L240" s="247"/>
      <c r="M240" s="248"/>
      <c r="N240" s="249"/>
      <c r="O240" s="249"/>
      <c r="P240" s="249"/>
      <c r="Q240" s="249"/>
      <c r="R240" s="249"/>
      <c r="S240" s="249"/>
      <c r="T240" s="250"/>
      <c r="AT240" s="251" t="s">
        <v>340</v>
      </c>
      <c r="AU240" s="251" t="s">
        <v>89</v>
      </c>
      <c r="AV240" s="14" t="s">
        <v>89</v>
      </c>
      <c r="AW240" s="14" t="s">
        <v>43</v>
      </c>
      <c r="AX240" s="14" t="s">
        <v>80</v>
      </c>
      <c r="AY240" s="251" t="s">
        <v>331</v>
      </c>
    </row>
    <row r="241" spans="2:65" s="14" customFormat="1" ht="13.5">
      <c r="B241" s="241"/>
      <c r="C241" s="242"/>
      <c r="D241" s="221" t="s">
        <v>340</v>
      </c>
      <c r="E241" s="243" t="s">
        <v>36</v>
      </c>
      <c r="F241" s="244" t="s">
        <v>2866</v>
      </c>
      <c r="G241" s="242"/>
      <c r="H241" s="245">
        <v>29</v>
      </c>
      <c r="I241" s="246"/>
      <c r="J241" s="242"/>
      <c r="K241" s="242"/>
      <c r="L241" s="247"/>
      <c r="M241" s="248"/>
      <c r="N241" s="249"/>
      <c r="O241" s="249"/>
      <c r="P241" s="249"/>
      <c r="Q241" s="249"/>
      <c r="R241" s="249"/>
      <c r="S241" s="249"/>
      <c r="T241" s="250"/>
      <c r="AT241" s="251" t="s">
        <v>340</v>
      </c>
      <c r="AU241" s="251" t="s">
        <v>89</v>
      </c>
      <c r="AV241" s="14" t="s">
        <v>89</v>
      </c>
      <c r="AW241" s="14" t="s">
        <v>43</v>
      </c>
      <c r="AX241" s="14" t="s">
        <v>80</v>
      </c>
      <c r="AY241" s="251" t="s">
        <v>331</v>
      </c>
    </row>
    <row r="242" spans="2:65" s="14" customFormat="1" ht="13.5">
      <c r="B242" s="241"/>
      <c r="C242" s="242"/>
      <c r="D242" s="221" t="s">
        <v>340</v>
      </c>
      <c r="E242" s="243" t="s">
        <v>36</v>
      </c>
      <c r="F242" s="244" t="s">
        <v>2867</v>
      </c>
      <c r="G242" s="242"/>
      <c r="H242" s="245">
        <v>45</v>
      </c>
      <c r="I242" s="246"/>
      <c r="J242" s="242"/>
      <c r="K242" s="242"/>
      <c r="L242" s="247"/>
      <c r="M242" s="248"/>
      <c r="N242" s="249"/>
      <c r="O242" s="249"/>
      <c r="P242" s="249"/>
      <c r="Q242" s="249"/>
      <c r="R242" s="249"/>
      <c r="S242" s="249"/>
      <c r="T242" s="250"/>
      <c r="AT242" s="251" t="s">
        <v>340</v>
      </c>
      <c r="AU242" s="251" t="s">
        <v>89</v>
      </c>
      <c r="AV242" s="14" t="s">
        <v>89</v>
      </c>
      <c r="AW242" s="14" t="s">
        <v>43</v>
      </c>
      <c r="AX242" s="14" t="s">
        <v>80</v>
      </c>
      <c r="AY242" s="251" t="s">
        <v>331</v>
      </c>
    </row>
    <row r="243" spans="2:65" s="14" customFormat="1" ht="13.5">
      <c r="B243" s="241"/>
      <c r="C243" s="242"/>
      <c r="D243" s="221" t="s">
        <v>340</v>
      </c>
      <c r="E243" s="243" t="s">
        <v>36</v>
      </c>
      <c r="F243" s="244" t="s">
        <v>2868</v>
      </c>
      <c r="G243" s="242"/>
      <c r="H243" s="245">
        <v>37</v>
      </c>
      <c r="I243" s="246"/>
      <c r="J243" s="242"/>
      <c r="K243" s="242"/>
      <c r="L243" s="247"/>
      <c r="M243" s="248"/>
      <c r="N243" s="249"/>
      <c r="O243" s="249"/>
      <c r="P243" s="249"/>
      <c r="Q243" s="249"/>
      <c r="R243" s="249"/>
      <c r="S243" s="249"/>
      <c r="T243" s="250"/>
      <c r="AT243" s="251" t="s">
        <v>340</v>
      </c>
      <c r="AU243" s="251" t="s">
        <v>89</v>
      </c>
      <c r="AV243" s="14" t="s">
        <v>89</v>
      </c>
      <c r="AW243" s="14" t="s">
        <v>43</v>
      </c>
      <c r="AX243" s="14" t="s">
        <v>80</v>
      </c>
      <c r="AY243" s="251" t="s">
        <v>331</v>
      </c>
    </row>
    <row r="244" spans="2:65" s="14" customFormat="1" ht="13.5">
      <c r="B244" s="241"/>
      <c r="C244" s="242"/>
      <c r="D244" s="221" t="s">
        <v>340</v>
      </c>
      <c r="E244" s="243" t="s">
        <v>36</v>
      </c>
      <c r="F244" s="244" t="s">
        <v>2869</v>
      </c>
      <c r="G244" s="242"/>
      <c r="H244" s="245">
        <v>23</v>
      </c>
      <c r="I244" s="246"/>
      <c r="J244" s="242"/>
      <c r="K244" s="242"/>
      <c r="L244" s="247"/>
      <c r="M244" s="248"/>
      <c r="N244" s="249"/>
      <c r="O244" s="249"/>
      <c r="P244" s="249"/>
      <c r="Q244" s="249"/>
      <c r="R244" s="249"/>
      <c r="S244" s="249"/>
      <c r="T244" s="250"/>
      <c r="AT244" s="251" t="s">
        <v>340</v>
      </c>
      <c r="AU244" s="251" t="s">
        <v>89</v>
      </c>
      <c r="AV244" s="14" t="s">
        <v>89</v>
      </c>
      <c r="AW244" s="14" t="s">
        <v>43</v>
      </c>
      <c r="AX244" s="14" t="s">
        <v>80</v>
      </c>
      <c r="AY244" s="251" t="s">
        <v>331</v>
      </c>
    </row>
    <row r="245" spans="2:65" s="13" customFormat="1" ht="13.5">
      <c r="B245" s="230"/>
      <c r="C245" s="231"/>
      <c r="D245" s="221" t="s">
        <v>340</v>
      </c>
      <c r="E245" s="232" t="s">
        <v>2713</v>
      </c>
      <c r="F245" s="233" t="s">
        <v>347</v>
      </c>
      <c r="G245" s="231"/>
      <c r="H245" s="234">
        <v>147</v>
      </c>
      <c r="I245" s="235"/>
      <c r="J245" s="231"/>
      <c r="K245" s="231"/>
      <c r="L245" s="236"/>
      <c r="M245" s="237"/>
      <c r="N245" s="238"/>
      <c r="O245" s="238"/>
      <c r="P245" s="238"/>
      <c r="Q245" s="238"/>
      <c r="R245" s="238"/>
      <c r="S245" s="238"/>
      <c r="T245" s="239"/>
      <c r="AT245" s="240" t="s">
        <v>340</v>
      </c>
      <c r="AU245" s="240" t="s">
        <v>89</v>
      </c>
      <c r="AV245" s="13" t="s">
        <v>113</v>
      </c>
      <c r="AW245" s="13" t="s">
        <v>43</v>
      </c>
      <c r="AX245" s="13" t="s">
        <v>29</v>
      </c>
      <c r="AY245" s="240" t="s">
        <v>331</v>
      </c>
    </row>
    <row r="246" spans="2:65" s="1" customFormat="1" ht="25.5" customHeight="1">
      <c r="B246" s="43"/>
      <c r="C246" s="263" t="s">
        <v>514</v>
      </c>
      <c r="D246" s="263" t="s">
        <v>461</v>
      </c>
      <c r="E246" s="264" t="s">
        <v>2870</v>
      </c>
      <c r="F246" s="265" t="s">
        <v>2871</v>
      </c>
      <c r="G246" s="266" t="s">
        <v>484</v>
      </c>
      <c r="H246" s="267">
        <v>151.41</v>
      </c>
      <c r="I246" s="268"/>
      <c r="J246" s="269">
        <f>ROUND(I246*H246,2)</f>
        <v>0</v>
      </c>
      <c r="K246" s="265" t="s">
        <v>36</v>
      </c>
      <c r="L246" s="270"/>
      <c r="M246" s="271" t="s">
        <v>36</v>
      </c>
      <c r="N246" s="272" t="s">
        <v>51</v>
      </c>
      <c r="O246" s="44"/>
      <c r="P246" s="216">
        <f>O246*H246</f>
        <v>0</v>
      </c>
      <c r="Q246" s="216">
        <v>5.0000000000000001E-4</v>
      </c>
      <c r="R246" s="216">
        <f>Q246*H246</f>
        <v>7.5704999999999995E-2</v>
      </c>
      <c r="S246" s="216">
        <v>0</v>
      </c>
      <c r="T246" s="217">
        <f>S246*H246</f>
        <v>0</v>
      </c>
      <c r="AR246" s="25" t="s">
        <v>389</v>
      </c>
      <c r="AT246" s="25" t="s">
        <v>461</v>
      </c>
      <c r="AU246" s="25" t="s">
        <v>89</v>
      </c>
      <c r="AY246" s="25" t="s">
        <v>331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25" t="s">
        <v>29</v>
      </c>
      <c r="BK246" s="218">
        <f>ROUND(I246*H246,2)</f>
        <v>0</v>
      </c>
      <c r="BL246" s="25" t="s">
        <v>338</v>
      </c>
      <c r="BM246" s="25" t="s">
        <v>2872</v>
      </c>
    </row>
    <row r="247" spans="2:65" s="14" customFormat="1" ht="13.5">
      <c r="B247" s="241"/>
      <c r="C247" s="242"/>
      <c r="D247" s="221" t="s">
        <v>340</v>
      </c>
      <c r="E247" s="243" t="s">
        <v>36</v>
      </c>
      <c r="F247" s="244" t="s">
        <v>2873</v>
      </c>
      <c r="G247" s="242"/>
      <c r="H247" s="245">
        <v>151.41</v>
      </c>
      <c r="I247" s="246"/>
      <c r="J247" s="242"/>
      <c r="K247" s="242"/>
      <c r="L247" s="247"/>
      <c r="M247" s="248"/>
      <c r="N247" s="249"/>
      <c r="O247" s="249"/>
      <c r="P247" s="249"/>
      <c r="Q247" s="249"/>
      <c r="R247" s="249"/>
      <c r="S247" s="249"/>
      <c r="T247" s="250"/>
      <c r="AT247" s="251" t="s">
        <v>340</v>
      </c>
      <c r="AU247" s="251" t="s">
        <v>89</v>
      </c>
      <c r="AV247" s="14" t="s">
        <v>89</v>
      </c>
      <c r="AW247" s="14" t="s">
        <v>43</v>
      </c>
      <c r="AX247" s="14" t="s">
        <v>29</v>
      </c>
      <c r="AY247" s="251" t="s">
        <v>331</v>
      </c>
    </row>
    <row r="248" spans="2:65" s="1" customFormat="1" ht="25.5" customHeight="1">
      <c r="B248" s="43"/>
      <c r="C248" s="207" t="s">
        <v>519</v>
      </c>
      <c r="D248" s="207" t="s">
        <v>333</v>
      </c>
      <c r="E248" s="208" t="s">
        <v>2874</v>
      </c>
      <c r="F248" s="209" t="s">
        <v>2875</v>
      </c>
      <c r="G248" s="210" t="s">
        <v>484</v>
      </c>
      <c r="H248" s="211">
        <v>21</v>
      </c>
      <c r="I248" s="212"/>
      <c r="J248" s="213">
        <f>ROUND(I248*H248,2)</f>
        <v>0</v>
      </c>
      <c r="K248" s="209" t="s">
        <v>337</v>
      </c>
      <c r="L248" s="63"/>
      <c r="M248" s="214" t="s">
        <v>36</v>
      </c>
      <c r="N248" s="215" t="s">
        <v>51</v>
      </c>
      <c r="O248" s="44"/>
      <c r="P248" s="216">
        <f>O248*H248</f>
        <v>0</v>
      </c>
      <c r="Q248" s="216">
        <v>0</v>
      </c>
      <c r="R248" s="216">
        <f>Q248*H248</f>
        <v>0</v>
      </c>
      <c r="S248" s="216">
        <v>0</v>
      </c>
      <c r="T248" s="217">
        <f>S248*H248</f>
        <v>0</v>
      </c>
      <c r="AR248" s="25" t="s">
        <v>338</v>
      </c>
      <c r="AT248" s="25" t="s">
        <v>333</v>
      </c>
      <c r="AU248" s="25" t="s">
        <v>89</v>
      </c>
      <c r="AY248" s="25" t="s">
        <v>331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25" t="s">
        <v>29</v>
      </c>
      <c r="BK248" s="218">
        <f>ROUND(I248*H248,2)</f>
        <v>0</v>
      </c>
      <c r="BL248" s="25" t="s">
        <v>338</v>
      </c>
      <c r="BM248" s="25" t="s">
        <v>2876</v>
      </c>
    </row>
    <row r="249" spans="2:65" s="12" customFormat="1" ht="13.5">
      <c r="B249" s="219"/>
      <c r="C249" s="220"/>
      <c r="D249" s="221" t="s">
        <v>340</v>
      </c>
      <c r="E249" s="222" t="s">
        <v>36</v>
      </c>
      <c r="F249" s="223" t="s">
        <v>2877</v>
      </c>
      <c r="G249" s="220"/>
      <c r="H249" s="222" t="s">
        <v>36</v>
      </c>
      <c r="I249" s="224"/>
      <c r="J249" s="220"/>
      <c r="K249" s="220"/>
      <c r="L249" s="225"/>
      <c r="M249" s="226"/>
      <c r="N249" s="227"/>
      <c r="O249" s="227"/>
      <c r="P249" s="227"/>
      <c r="Q249" s="227"/>
      <c r="R249" s="227"/>
      <c r="S249" s="227"/>
      <c r="T249" s="228"/>
      <c r="AT249" s="229" t="s">
        <v>340</v>
      </c>
      <c r="AU249" s="229" t="s">
        <v>89</v>
      </c>
      <c r="AV249" s="12" t="s">
        <v>29</v>
      </c>
      <c r="AW249" s="12" t="s">
        <v>43</v>
      </c>
      <c r="AX249" s="12" t="s">
        <v>80</v>
      </c>
      <c r="AY249" s="229" t="s">
        <v>331</v>
      </c>
    </row>
    <row r="250" spans="2:65" s="12" customFormat="1" ht="13.5">
      <c r="B250" s="219"/>
      <c r="C250" s="220"/>
      <c r="D250" s="221" t="s">
        <v>340</v>
      </c>
      <c r="E250" s="222" t="s">
        <v>36</v>
      </c>
      <c r="F250" s="223" t="s">
        <v>2878</v>
      </c>
      <c r="G250" s="220"/>
      <c r="H250" s="222" t="s">
        <v>36</v>
      </c>
      <c r="I250" s="224"/>
      <c r="J250" s="220"/>
      <c r="K250" s="220"/>
      <c r="L250" s="225"/>
      <c r="M250" s="226"/>
      <c r="N250" s="227"/>
      <c r="O250" s="227"/>
      <c r="P250" s="227"/>
      <c r="Q250" s="227"/>
      <c r="R250" s="227"/>
      <c r="S250" s="227"/>
      <c r="T250" s="228"/>
      <c r="AT250" s="229" t="s">
        <v>340</v>
      </c>
      <c r="AU250" s="229" t="s">
        <v>89</v>
      </c>
      <c r="AV250" s="12" t="s">
        <v>29</v>
      </c>
      <c r="AW250" s="12" t="s">
        <v>43</v>
      </c>
      <c r="AX250" s="12" t="s">
        <v>80</v>
      </c>
      <c r="AY250" s="229" t="s">
        <v>331</v>
      </c>
    </row>
    <row r="251" spans="2:65" s="14" customFormat="1" ht="13.5">
      <c r="B251" s="241"/>
      <c r="C251" s="242"/>
      <c r="D251" s="221" t="s">
        <v>340</v>
      </c>
      <c r="E251" s="243" t="s">
        <v>36</v>
      </c>
      <c r="F251" s="244" t="s">
        <v>2879</v>
      </c>
      <c r="G251" s="242"/>
      <c r="H251" s="245">
        <v>0</v>
      </c>
      <c r="I251" s="246"/>
      <c r="J251" s="242"/>
      <c r="K251" s="242"/>
      <c r="L251" s="247"/>
      <c r="M251" s="248"/>
      <c r="N251" s="249"/>
      <c r="O251" s="249"/>
      <c r="P251" s="249"/>
      <c r="Q251" s="249"/>
      <c r="R251" s="249"/>
      <c r="S251" s="249"/>
      <c r="T251" s="250"/>
      <c r="AT251" s="251" t="s">
        <v>340</v>
      </c>
      <c r="AU251" s="251" t="s">
        <v>89</v>
      </c>
      <c r="AV251" s="14" t="s">
        <v>89</v>
      </c>
      <c r="AW251" s="14" t="s">
        <v>43</v>
      </c>
      <c r="AX251" s="14" t="s">
        <v>80</v>
      </c>
      <c r="AY251" s="251" t="s">
        <v>331</v>
      </c>
    </row>
    <row r="252" spans="2:65" s="14" customFormat="1" ht="13.5">
      <c r="B252" s="241"/>
      <c r="C252" s="242"/>
      <c r="D252" s="221" t="s">
        <v>340</v>
      </c>
      <c r="E252" s="243" t="s">
        <v>36</v>
      </c>
      <c r="F252" s="244" t="s">
        <v>2880</v>
      </c>
      <c r="G252" s="242"/>
      <c r="H252" s="245">
        <v>3</v>
      </c>
      <c r="I252" s="246"/>
      <c r="J252" s="242"/>
      <c r="K252" s="242"/>
      <c r="L252" s="247"/>
      <c r="M252" s="248"/>
      <c r="N252" s="249"/>
      <c r="O252" s="249"/>
      <c r="P252" s="249"/>
      <c r="Q252" s="249"/>
      <c r="R252" s="249"/>
      <c r="S252" s="249"/>
      <c r="T252" s="250"/>
      <c r="AT252" s="251" t="s">
        <v>340</v>
      </c>
      <c r="AU252" s="251" t="s">
        <v>89</v>
      </c>
      <c r="AV252" s="14" t="s">
        <v>89</v>
      </c>
      <c r="AW252" s="14" t="s">
        <v>43</v>
      </c>
      <c r="AX252" s="14" t="s">
        <v>80</v>
      </c>
      <c r="AY252" s="251" t="s">
        <v>331</v>
      </c>
    </row>
    <row r="253" spans="2:65" s="14" customFormat="1" ht="13.5">
      <c r="B253" s="241"/>
      <c r="C253" s="242"/>
      <c r="D253" s="221" t="s">
        <v>340</v>
      </c>
      <c r="E253" s="243" t="s">
        <v>36</v>
      </c>
      <c r="F253" s="244" t="s">
        <v>2881</v>
      </c>
      <c r="G253" s="242"/>
      <c r="H253" s="245">
        <v>3</v>
      </c>
      <c r="I253" s="246"/>
      <c r="J253" s="242"/>
      <c r="K253" s="242"/>
      <c r="L253" s="247"/>
      <c r="M253" s="248"/>
      <c r="N253" s="249"/>
      <c r="O253" s="249"/>
      <c r="P253" s="249"/>
      <c r="Q253" s="249"/>
      <c r="R253" s="249"/>
      <c r="S253" s="249"/>
      <c r="T253" s="250"/>
      <c r="AT253" s="251" t="s">
        <v>340</v>
      </c>
      <c r="AU253" s="251" t="s">
        <v>89</v>
      </c>
      <c r="AV253" s="14" t="s">
        <v>89</v>
      </c>
      <c r="AW253" s="14" t="s">
        <v>43</v>
      </c>
      <c r="AX253" s="14" t="s">
        <v>80</v>
      </c>
      <c r="AY253" s="251" t="s">
        <v>331</v>
      </c>
    </row>
    <row r="254" spans="2:65" s="14" customFormat="1" ht="13.5">
      <c r="B254" s="241"/>
      <c r="C254" s="242"/>
      <c r="D254" s="221" t="s">
        <v>340</v>
      </c>
      <c r="E254" s="243" t="s">
        <v>36</v>
      </c>
      <c r="F254" s="244" t="s">
        <v>2882</v>
      </c>
      <c r="G254" s="242"/>
      <c r="H254" s="245">
        <v>0</v>
      </c>
      <c r="I254" s="246"/>
      <c r="J254" s="242"/>
      <c r="K254" s="242"/>
      <c r="L254" s="247"/>
      <c r="M254" s="248"/>
      <c r="N254" s="249"/>
      <c r="O254" s="249"/>
      <c r="P254" s="249"/>
      <c r="Q254" s="249"/>
      <c r="R254" s="249"/>
      <c r="S254" s="249"/>
      <c r="T254" s="250"/>
      <c r="AT254" s="251" t="s">
        <v>340</v>
      </c>
      <c r="AU254" s="251" t="s">
        <v>89</v>
      </c>
      <c r="AV254" s="14" t="s">
        <v>89</v>
      </c>
      <c r="AW254" s="14" t="s">
        <v>43</v>
      </c>
      <c r="AX254" s="14" t="s">
        <v>80</v>
      </c>
      <c r="AY254" s="251" t="s">
        <v>331</v>
      </c>
    </row>
    <row r="255" spans="2:65" s="14" customFormat="1" ht="13.5">
      <c r="B255" s="241"/>
      <c r="C255" s="242"/>
      <c r="D255" s="221" t="s">
        <v>340</v>
      </c>
      <c r="E255" s="243" t="s">
        <v>36</v>
      </c>
      <c r="F255" s="244" t="s">
        <v>2883</v>
      </c>
      <c r="G255" s="242"/>
      <c r="H255" s="245">
        <v>15</v>
      </c>
      <c r="I255" s="246"/>
      <c r="J255" s="242"/>
      <c r="K255" s="242"/>
      <c r="L255" s="247"/>
      <c r="M255" s="248"/>
      <c r="N255" s="249"/>
      <c r="O255" s="249"/>
      <c r="P255" s="249"/>
      <c r="Q255" s="249"/>
      <c r="R255" s="249"/>
      <c r="S255" s="249"/>
      <c r="T255" s="250"/>
      <c r="AT255" s="251" t="s">
        <v>340</v>
      </c>
      <c r="AU255" s="251" t="s">
        <v>89</v>
      </c>
      <c r="AV255" s="14" t="s">
        <v>89</v>
      </c>
      <c r="AW255" s="14" t="s">
        <v>43</v>
      </c>
      <c r="AX255" s="14" t="s">
        <v>80</v>
      </c>
      <c r="AY255" s="251" t="s">
        <v>331</v>
      </c>
    </row>
    <row r="256" spans="2:65" s="13" customFormat="1" ht="13.5">
      <c r="B256" s="230"/>
      <c r="C256" s="231"/>
      <c r="D256" s="221" t="s">
        <v>340</v>
      </c>
      <c r="E256" s="232" t="s">
        <v>2702</v>
      </c>
      <c r="F256" s="233" t="s">
        <v>347</v>
      </c>
      <c r="G256" s="231"/>
      <c r="H256" s="234">
        <v>21</v>
      </c>
      <c r="I256" s="235"/>
      <c r="J256" s="231"/>
      <c r="K256" s="231"/>
      <c r="L256" s="236"/>
      <c r="M256" s="237"/>
      <c r="N256" s="238"/>
      <c r="O256" s="238"/>
      <c r="P256" s="238"/>
      <c r="Q256" s="238"/>
      <c r="R256" s="238"/>
      <c r="S256" s="238"/>
      <c r="T256" s="239"/>
      <c r="AT256" s="240" t="s">
        <v>340</v>
      </c>
      <c r="AU256" s="240" t="s">
        <v>89</v>
      </c>
      <c r="AV256" s="13" t="s">
        <v>113</v>
      </c>
      <c r="AW256" s="13" t="s">
        <v>43</v>
      </c>
      <c r="AX256" s="13" t="s">
        <v>29</v>
      </c>
      <c r="AY256" s="240" t="s">
        <v>331</v>
      </c>
    </row>
    <row r="257" spans="2:65" s="1" customFormat="1" ht="16.5" customHeight="1">
      <c r="B257" s="43"/>
      <c r="C257" s="263" t="s">
        <v>524</v>
      </c>
      <c r="D257" s="263" t="s">
        <v>461</v>
      </c>
      <c r="E257" s="264" t="s">
        <v>2884</v>
      </c>
      <c r="F257" s="265" t="s">
        <v>2885</v>
      </c>
      <c r="G257" s="266" t="s">
        <v>484</v>
      </c>
      <c r="H257" s="267">
        <v>6.12</v>
      </c>
      <c r="I257" s="268"/>
      <c r="J257" s="269">
        <f>ROUND(I257*H257,2)</f>
        <v>0</v>
      </c>
      <c r="K257" s="265" t="s">
        <v>36</v>
      </c>
      <c r="L257" s="270"/>
      <c r="M257" s="271" t="s">
        <v>36</v>
      </c>
      <c r="N257" s="272" t="s">
        <v>51</v>
      </c>
      <c r="O257" s="44"/>
      <c r="P257" s="216">
        <f>O257*H257</f>
        <v>0</v>
      </c>
      <c r="Q257" s="216">
        <v>1.5E-3</v>
      </c>
      <c r="R257" s="216">
        <f>Q257*H257</f>
        <v>9.1800000000000007E-3</v>
      </c>
      <c r="S257" s="216">
        <v>0</v>
      </c>
      <c r="T257" s="217">
        <f>S257*H257</f>
        <v>0</v>
      </c>
      <c r="AR257" s="25" t="s">
        <v>389</v>
      </c>
      <c r="AT257" s="25" t="s">
        <v>461</v>
      </c>
      <c r="AU257" s="25" t="s">
        <v>89</v>
      </c>
      <c r="AY257" s="25" t="s">
        <v>331</v>
      </c>
      <c r="BE257" s="218">
        <f>IF(N257="základní",J257,0)</f>
        <v>0</v>
      </c>
      <c r="BF257" s="218">
        <f>IF(N257="snížená",J257,0)</f>
        <v>0</v>
      </c>
      <c r="BG257" s="218">
        <f>IF(N257="zákl. přenesená",J257,0)</f>
        <v>0</v>
      </c>
      <c r="BH257" s="218">
        <f>IF(N257="sníž. přenesená",J257,0)</f>
        <v>0</v>
      </c>
      <c r="BI257" s="218">
        <f>IF(N257="nulová",J257,0)</f>
        <v>0</v>
      </c>
      <c r="BJ257" s="25" t="s">
        <v>29</v>
      </c>
      <c r="BK257" s="218">
        <f>ROUND(I257*H257,2)</f>
        <v>0</v>
      </c>
      <c r="BL257" s="25" t="s">
        <v>338</v>
      </c>
      <c r="BM257" s="25" t="s">
        <v>2886</v>
      </c>
    </row>
    <row r="258" spans="2:65" s="12" customFormat="1" ht="13.5">
      <c r="B258" s="219"/>
      <c r="C258" s="220"/>
      <c r="D258" s="221" t="s">
        <v>340</v>
      </c>
      <c r="E258" s="222" t="s">
        <v>36</v>
      </c>
      <c r="F258" s="223" t="s">
        <v>2877</v>
      </c>
      <c r="G258" s="220"/>
      <c r="H258" s="222" t="s">
        <v>36</v>
      </c>
      <c r="I258" s="224"/>
      <c r="J258" s="220"/>
      <c r="K258" s="220"/>
      <c r="L258" s="225"/>
      <c r="M258" s="226"/>
      <c r="N258" s="227"/>
      <c r="O258" s="227"/>
      <c r="P258" s="227"/>
      <c r="Q258" s="227"/>
      <c r="R258" s="227"/>
      <c r="S258" s="227"/>
      <c r="T258" s="228"/>
      <c r="AT258" s="229" t="s">
        <v>340</v>
      </c>
      <c r="AU258" s="229" t="s">
        <v>89</v>
      </c>
      <c r="AV258" s="12" t="s">
        <v>29</v>
      </c>
      <c r="AW258" s="12" t="s">
        <v>43</v>
      </c>
      <c r="AX258" s="12" t="s">
        <v>80</v>
      </c>
      <c r="AY258" s="229" t="s">
        <v>331</v>
      </c>
    </row>
    <row r="259" spans="2:65" s="14" customFormat="1" ht="13.5">
      <c r="B259" s="241"/>
      <c r="C259" s="242"/>
      <c r="D259" s="221" t="s">
        <v>340</v>
      </c>
      <c r="E259" s="243" t="s">
        <v>36</v>
      </c>
      <c r="F259" s="244" t="s">
        <v>2887</v>
      </c>
      <c r="G259" s="242"/>
      <c r="H259" s="245">
        <v>3.06</v>
      </c>
      <c r="I259" s="246"/>
      <c r="J259" s="242"/>
      <c r="K259" s="242"/>
      <c r="L259" s="247"/>
      <c r="M259" s="248"/>
      <c r="N259" s="249"/>
      <c r="O259" s="249"/>
      <c r="P259" s="249"/>
      <c r="Q259" s="249"/>
      <c r="R259" s="249"/>
      <c r="S259" s="249"/>
      <c r="T259" s="250"/>
      <c r="AT259" s="251" t="s">
        <v>340</v>
      </c>
      <c r="AU259" s="251" t="s">
        <v>89</v>
      </c>
      <c r="AV259" s="14" t="s">
        <v>89</v>
      </c>
      <c r="AW259" s="14" t="s">
        <v>43</v>
      </c>
      <c r="AX259" s="14" t="s">
        <v>80</v>
      </c>
      <c r="AY259" s="251" t="s">
        <v>331</v>
      </c>
    </row>
    <row r="260" spans="2:65" s="14" customFormat="1" ht="13.5">
      <c r="B260" s="241"/>
      <c r="C260" s="242"/>
      <c r="D260" s="221" t="s">
        <v>340</v>
      </c>
      <c r="E260" s="243" t="s">
        <v>36</v>
      </c>
      <c r="F260" s="244" t="s">
        <v>2888</v>
      </c>
      <c r="G260" s="242"/>
      <c r="H260" s="245">
        <v>3.06</v>
      </c>
      <c r="I260" s="246"/>
      <c r="J260" s="242"/>
      <c r="K260" s="242"/>
      <c r="L260" s="247"/>
      <c r="M260" s="248"/>
      <c r="N260" s="249"/>
      <c r="O260" s="249"/>
      <c r="P260" s="249"/>
      <c r="Q260" s="249"/>
      <c r="R260" s="249"/>
      <c r="S260" s="249"/>
      <c r="T260" s="250"/>
      <c r="AT260" s="251" t="s">
        <v>340</v>
      </c>
      <c r="AU260" s="251" t="s">
        <v>89</v>
      </c>
      <c r="AV260" s="14" t="s">
        <v>89</v>
      </c>
      <c r="AW260" s="14" t="s">
        <v>43</v>
      </c>
      <c r="AX260" s="14" t="s">
        <v>80</v>
      </c>
      <c r="AY260" s="251" t="s">
        <v>331</v>
      </c>
    </row>
    <row r="261" spans="2:65" s="15" customFormat="1" ht="13.5">
      <c r="B261" s="252"/>
      <c r="C261" s="253"/>
      <c r="D261" s="221" t="s">
        <v>340</v>
      </c>
      <c r="E261" s="254" t="s">
        <v>36</v>
      </c>
      <c r="F261" s="255" t="s">
        <v>350</v>
      </c>
      <c r="G261" s="253"/>
      <c r="H261" s="256">
        <v>6.12</v>
      </c>
      <c r="I261" s="257"/>
      <c r="J261" s="253"/>
      <c r="K261" s="253"/>
      <c r="L261" s="258"/>
      <c r="M261" s="259"/>
      <c r="N261" s="260"/>
      <c r="O261" s="260"/>
      <c r="P261" s="260"/>
      <c r="Q261" s="260"/>
      <c r="R261" s="260"/>
      <c r="S261" s="260"/>
      <c r="T261" s="261"/>
      <c r="AT261" s="262" t="s">
        <v>340</v>
      </c>
      <c r="AU261" s="262" t="s">
        <v>89</v>
      </c>
      <c r="AV261" s="15" t="s">
        <v>338</v>
      </c>
      <c r="AW261" s="15" t="s">
        <v>43</v>
      </c>
      <c r="AX261" s="15" t="s">
        <v>29</v>
      </c>
      <c r="AY261" s="262" t="s">
        <v>331</v>
      </c>
    </row>
    <row r="262" spans="2:65" s="1" customFormat="1" ht="16.5" customHeight="1">
      <c r="B262" s="43"/>
      <c r="C262" s="263" t="s">
        <v>530</v>
      </c>
      <c r="D262" s="263" t="s">
        <v>461</v>
      </c>
      <c r="E262" s="264" t="s">
        <v>2889</v>
      </c>
      <c r="F262" s="265" t="s">
        <v>2890</v>
      </c>
      <c r="G262" s="266" t="s">
        <v>484</v>
      </c>
      <c r="H262" s="267">
        <v>15.3</v>
      </c>
      <c r="I262" s="268"/>
      <c r="J262" s="269">
        <f>ROUND(I262*H262,2)</f>
        <v>0</v>
      </c>
      <c r="K262" s="265" t="s">
        <v>36</v>
      </c>
      <c r="L262" s="270"/>
      <c r="M262" s="271" t="s">
        <v>36</v>
      </c>
      <c r="N262" s="272" t="s">
        <v>51</v>
      </c>
      <c r="O262" s="44"/>
      <c r="P262" s="216">
        <f>O262*H262</f>
        <v>0</v>
      </c>
      <c r="Q262" s="216">
        <v>1.5E-3</v>
      </c>
      <c r="R262" s="216">
        <f>Q262*H262</f>
        <v>2.2950000000000002E-2</v>
      </c>
      <c r="S262" s="216">
        <v>0</v>
      </c>
      <c r="T262" s="217">
        <f>S262*H262</f>
        <v>0</v>
      </c>
      <c r="AR262" s="25" t="s">
        <v>389</v>
      </c>
      <c r="AT262" s="25" t="s">
        <v>461</v>
      </c>
      <c r="AU262" s="25" t="s">
        <v>89</v>
      </c>
      <c r="AY262" s="25" t="s">
        <v>331</v>
      </c>
      <c r="BE262" s="218">
        <f>IF(N262="základní",J262,0)</f>
        <v>0</v>
      </c>
      <c r="BF262" s="218">
        <f>IF(N262="snížená",J262,0)</f>
        <v>0</v>
      </c>
      <c r="BG262" s="218">
        <f>IF(N262="zákl. přenesená",J262,0)</f>
        <v>0</v>
      </c>
      <c r="BH262" s="218">
        <f>IF(N262="sníž. přenesená",J262,0)</f>
        <v>0</v>
      </c>
      <c r="BI262" s="218">
        <f>IF(N262="nulová",J262,0)</f>
        <v>0</v>
      </c>
      <c r="BJ262" s="25" t="s">
        <v>29</v>
      </c>
      <c r="BK262" s="218">
        <f>ROUND(I262*H262,2)</f>
        <v>0</v>
      </c>
      <c r="BL262" s="25" t="s">
        <v>338</v>
      </c>
      <c r="BM262" s="25" t="s">
        <v>2891</v>
      </c>
    </row>
    <row r="263" spans="2:65" s="12" customFormat="1" ht="13.5">
      <c r="B263" s="219"/>
      <c r="C263" s="220"/>
      <c r="D263" s="221" t="s">
        <v>340</v>
      </c>
      <c r="E263" s="222" t="s">
        <v>36</v>
      </c>
      <c r="F263" s="223" t="s">
        <v>2877</v>
      </c>
      <c r="G263" s="220"/>
      <c r="H263" s="222" t="s">
        <v>36</v>
      </c>
      <c r="I263" s="224"/>
      <c r="J263" s="220"/>
      <c r="K263" s="220"/>
      <c r="L263" s="225"/>
      <c r="M263" s="226"/>
      <c r="N263" s="227"/>
      <c r="O263" s="227"/>
      <c r="P263" s="227"/>
      <c r="Q263" s="227"/>
      <c r="R263" s="227"/>
      <c r="S263" s="227"/>
      <c r="T263" s="228"/>
      <c r="AT263" s="229" t="s">
        <v>340</v>
      </c>
      <c r="AU263" s="229" t="s">
        <v>89</v>
      </c>
      <c r="AV263" s="12" t="s">
        <v>29</v>
      </c>
      <c r="AW263" s="12" t="s">
        <v>43</v>
      </c>
      <c r="AX263" s="12" t="s">
        <v>80</v>
      </c>
      <c r="AY263" s="229" t="s">
        <v>331</v>
      </c>
    </row>
    <row r="264" spans="2:65" s="14" customFormat="1" ht="13.5">
      <c r="B264" s="241"/>
      <c r="C264" s="242"/>
      <c r="D264" s="221" t="s">
        <v>340</v>
      </c>
      <c r="E264" s="243" t="s">
        <v>36</v>
      </c>
      <c r="F264" s="244" t="s">
        <v>2892</v>
      </c>
      <c r="G264" s="242"/>
      <c r="H264" s="245">
        <v>15.3</v>
      </c>
      <c r="I264" s="246"/>
      <c r="J264" s="242"/>
      <c r="K264" s="242"/>
      <c r="L264" s="247"/>
      <c r="M264" s="248"/>
      <c r="N264" s="249"/>
      <c r="O264" s="249"/>
      <c r="P264" s="249"/>
      <c r="Q264" s="249"/>
      <c r="R264" s="249"/>
      <c r="S264" s="249"/>
      <c r="T264" s="250"/>
      <c r="AT264" s="251" t="s">
        <v>340</v>
      </c>
      <c r="AU264" s="251" t="s">
        <v>89</v>
      </c>
      <c r="AV264" s="14" t="s">
        <v>89</v>
      </c>
      <c r="AW264" s="14" t="s">
        <v>43</v>
      </c>
      <c r="AX264" s="14" t="s">
        <v>29</v>
      </c>
      <c r="AY264" s="251" t="s">
        <v>331</v>
      </c>
    </row>
    <row r="265" spans="2:65" s="1" customFormat="1" ht="25.5" customHeight="1">
      <c r="B265" s="43"/>
      <c r="C265" s="207" t="s">
        <v>538</v>
      </c>
      <c r="D265" s="207" t="s">
        <v>333</v>
      </c>
      <c r="E265" s="208" t="s">
        <v>2660</v>
      </c>
      <c r="F265" s="209" t="s">
        <v>2661</v>
      </c>
      <c r="G265" s="210" t="s">
        <v>448</v>
      </c>
      <c r="H265" s="211">
        <v>1E-3</v>
      </c>
      <c r="I265" s="212"/>
      <c r="J265" s="213">
        <f>ROUND(I265*H265,2)</f>
        <v>0</v>
      </c>
      <c r="K265" s="209" t="s">
        <v>337</v>
      </c>
      <c r="L265" s="63"/>
      <c r="M265" s="214" t="s">
        <v>36</v>
      </c>
      <c r="N265" s="215" t="s">
        <v>51</v>
      </c>
      <c r="O265" s="44"/>
      <c r="P265" s="216">
        <f>O265*H265</f>
        <v>0</v>
      </c>
      <c r="Q265" s="216">
        <v>0</v>
      </c>
      <c r="R265" s="216">
        <f>Q265*H265</f>
        <v>0</v>
      </c>
      <c r="S265" s="216">
        <v>0</v>
      </c>
      <c r="T265" s="217">
        <f>S265*H265</f>
        <v>0</v>
      </c>
      <c r="AR265" s="25" t="s">
        <v>338</v>
      </c>
      <c r="AT265" s="25" t="s">
        <v>333</v>
      </c>
      <c r="AU265" s="25" t="s">
        <v>89</v>
      </c>
      <c r="AY265" s="25" t="s">
        <v>331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25" t="s">
        <v>29</v>
      </c>
      <c r="BK265" s="218">
        <f>ROUND(I265*H265,2)</f>
        <v>0</v>
      </c>
      <c r="BL265" s="25" t="s">
        <v>338</v>
      </c>
      <c r="BM265" s="25" t="s">
        <v>2893</v>
      </c>
    </row>
    <row r="266" spans="2:65" s="12" customFormat="1" ht="13.5">
      <c r="B266" s="219"/>
      <c r="C266" s="220"/>
      <c r="D266" s="221" t="s">
        <v>340</v>
      </c>
      <c r="E266" s="222" t="s">
        <v>36</v>
      </c>
      <c r="F266" s="223" t="s">
        <v>2877</v>
      </c>
      <c r="G266" s="220"/>
      <c r="H266" s="222" t="s">
        <v>36</v>
      </c>
      <c r="I266" s="224"/>
      <c r="J266" s="220"/>
      <c r="K266" s="220"/>
      <c r="L266" s="225"/>
      <c r="M266" s="226"/>
      <c r="N266" s="227"/>
      <c r="O266" s="227"/>
      <c r="P266" s="227"/>
      <c r="Q266" s="227"/>
      <c r="R266" s="227"/>
      <c r="S266" s="227"/>
      <c r="T266" s="228"/>
      <c r="AT266" s="229" t="s">
        <v>340</v>
      </c>
      <c r="AU266" s="229" t="s">
        <v>89</v>
      </c>
      <c r="AV266" s="12" t="s">
        <v>29</v>
      </c>
      <c r="AW266" s="12" t="s">
        <v>43</v>
      </c>
      <c r="AX266" s="12" t="s">
        <v>80</v>
      </c>
      <c r="AY266" s="229" t="s">
        <v>331</v>
      </c>
    </row>
    <row r="267" spans="2:65" s="12" customFormat="1" ht="13.5">
      <c r="B267" s="219"/>
      <c r="C267" s="220"/>
      <c r="D267" s="221" t="s">
        <v>340</v>
      </c>
      <c r="E267" s="222" t="s">
        <v>36</v>
      </c>
      <c r="F267" s="223" t="s">
        <v>2894</v>
      </c>
      <c r="G267" s="220"/>
      <c r="H267" s="222" t="s">
        <v>36</v>
      </c>
      <c r="I267" s="224"/>
      <c r="J267" s="220"/>
      <c r="K267" s="220"/>
      <c r="L267" s="225"/>
      <c r="M267" s="226"/>
      <c r="N267" s="227"/>
      <c r="O267" s="227"/>
      <c r="P267" s="227"/>
      <c r="Q267" s="227"/>
      <c r="R267" s="227"/>
      <c r="S267" s="227"/>
      <c r="T267" s="228"/>
      <c r="AT267" s="229" t="s">
        <v>340</v>
      </c>
      <c r="AU267" s="229" t="s">
        <v>89</v>
      </c>
      <c r="AV267" s="12" t="s">
        <v>29</v>
      </c>
      <c r="AW267" s="12" t="s">
        <v>43</v>
      </c>
      <c r="AX267" s="12" t="s">
        <v>80</v>
      </c>
      <c r="AY267" s="229" t="s">
        <v>331</v>
      </c>
    </row>
    <row r="268" spans="2:65" s="14" customFormat="1" ht="13.5">
      <c r="B268" s="241"/>
      <c r="C268" s="242"/>
      <c r="D268" s="221" t="s">
        <v>340</v>
      </c>
      <c r="E268" s="243" t="s">
        <v>36</v>
      </c>
      <c r="F268" s="244" t="s">
        <v>2895</v>
      </c>
      <c r="G268" s="242"/>
      <c r="H268" s="245">
        <v>1E-3</v>
      </c>
      <c r="I268" s="246"/>
      <c r="J268" s="242"/>
      <c r="K268" s="242"/>
      <c r="L268" s="247"/>
      <c r="M268" s="248"/>
      <c r="N268" s="249"/>
      <c r="O268" s="249"/>
      <c r="P268" s="249"/>
      <c r="Q268" s="249"/>
      <c r="R268" s="249"/>
      <c r="S268" s="249"/>
      <c r="T268" s="250"/>
      <c r="AT268" s="251" t="s">
        <v>340</v>
      </c>
      <c r="AU268" s="251" t="s">
        <v>89</v>
      </c>
      <c r="AV268" s="14" t="s">
        <v>89</v>
      </c>
      <c r="AW268" s="14" t="s">
        <v>43</v>
      </c>
      <c r="AX268" s="14" t="s">
        <v>29</v>
      </c>
      <c r="AY268" s="251" t="s">
        <v>331</v>
      </c>
    </row>
    <row r="269" spans="2:65" s="1" customFormat="1" ht="16.5" customHeight="1">
      <c r="B269" s="43"/>
      <c r="C269" s="263" t="s">
        <v>544</v>
      </c>
      <c r="D269" s="263" t="s">
        <v>461</v>
      </c>
      <c r="E269" s="264" t="s">
        <v>2896</v>
      </c>
      <c r="F269" s="265" t="s">
        <v>2667</v>
      </c>
      <c r="G269" s="266" t="s">
        <v>484</v>
      </c>
      <c r="H269" s="267">
        <v>42</v>
      </c>
      <c r="I269" s="268"/>
      <c r="J269" s="269">
        <f>ROUND(I269*H269,2)</f>
        <v>0</v>
      </c>
      <c r="K269" s="265" t="s">
        <v>36</v>
      </c>
      <c r="L269" s="270"/>
      <c r="M269" s="271" t="s">
        <v>36</v>
      </c>
      <c r="N269" s="272" t="s">
        <v>51</v>
      </c>
      <c r="O269" s="44"/>
      <c r="P269" s="216">
        <f>O269*H269</f>
        <v>0</v>
      </c>
      <c r="Q269" s="216">
        <v>1.0000000000000001E-5</v>
      </c>
      <c r="R269" s="216">
        <f>Q269*H269</f>
        <v>4.2000000000000002E-4</v>
      </c>
      <c r="S269" s="216">
        <v>0</v>
      </c>
      <c r="T269" s="217">
        <f>S269*H269</f>
        <v>0</v>
      </c>
      <c r="AR269" s="25" t="s">
        <v>389</v>
      </c>
      <c r="AT269" s="25" t="s">
        <v>461</v>
      </c>
      <c r="AU269" s="25" t="s">
        <v>89</v>
      </c>
      <c r="AY269" s="25" t="s">
        <v>331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25" t="s">
        <v>29</v>
      </c>
      <c r="BK269" s="218">
        <f>ROUND(I269*H269,2)</f>
        <v>0</v>
      </c>
      <c r="BL269" s="25" t="s">
        <v>338</v>
      </c>
      <c r="BM269" s="25" t="s">
        <v>2897</v>
      </c>
    </row>
    <row r="270" spans="2:65" s="14" customFormat="1" ht="13.5">
      <c r="B270" s="241"/>
      <c r="C270" s="242"/>
      <c r="D270" s="221" t="s">
        <v>340</v>
      </c>
      <c r="E270" s="243" t="s">
        <v>36</v>
      </c>
      <c r="F270" s="244" t="s">
        <v>2898</v>
      </c>
      <c r="G270" s="242"/>
      <c r="H270" s="245">
        <v>42</v>
      </c>
      <c r="I270" s="246"/>
      <c r="J270" s="242"/>
      <c r="K270" s="242"/>
      <c r="L270" s="247"/>
      <c r="M270" s="248"/>
      <c r="N270" s="249"/>
      <c r="O270" s="249"/>
      <c r="P270" s="249"/>
      <c r="Q270" s="249"/>
      <c r="R270" s="249"/>
      <c r="S270" s="249"/>
      <c r="T270" s="250"/>
      <c r="AT270" s="251" t="s">
        <v>340</v>
      </c>
      <c r="AU270" s="251" t="s">
        <v>89</v>
      </c>
      <c r="AV270" s="14" t="s">
        <v>89</v>
      </c>
      <c r="AW270" s="14" t="s">
        <v>43</v>
      </c>
      <c r="AX270" s="14" t="s">
        <v>29</v>
      </c>
      <c r="AY270" s="251" t="s">
        <v>331</v>
      </c>
    </row>
    <row r="271" spans="2:65" s="1" customFormat="1" ht="16.5" customHeight="1">
      <c r="B271" s="43"/>
      <c r="C271" s="207" t="s">
        <v>548</v>
      </c>
      <c r="D271" s="207" t="s">
        <v>333</v>
      </c>
      <c r="E271" s="208" t="s">
        <v>2899</v>
      </c>
      <c r="F271" s="209" t="s">
        <v>2900</v>
      </c>
      <c r="G271" s="210" t="s">
        <v>336</v>
      </c>
      <c r="H271" s="211">
        <v>48.4</v>
      </c>
      <c r="I271" s="212"/>
      <c r="J271" s="213">
        <f>ROUND(I271*H271,2)</f>
        <v>0</v>
      </c>
      <c r="K271" s="209" t="s">
        <v>337</v>
      </c>
      <c r="L271" s="63"/>
      <c r="M271" s="214" t="s">
        <v>36</v>
      </c>
      <c r="N271" s="215" t="s">
        <v>51</v>
      </c>
      <c r="O271" s="44"/>
      <c r="P271" s="216">
        <f>O271*H271</f>
        <v>0</v>
      </c>
      <c r="Q271" s="216">
        <v>0</v>
      </c>
      <c r="R271" s="216">
        <f>Q271*H271</f>
        <v>0</v>
      </c>
      <c r="S271" s="216">
        <v>0</v>
      </c>
      <c r="T271" s="217">
        <f>S271*H271</f>
        <v>0</v>
      </c>
      <c r="AR271" s="25" t="s">
        <v>338</v>
      </c>
      <c r="AT271" s="25" t="s">
        <v>333</v>
      </c>
      <c r="AU271" s="25" t="s">
        <v>89</v>
      </c>
      <c r="AY271" s="25" t="s">
        <v>331</v>
      </c>
      <c r="BE271" s="218">
        <f>IF(N271="základní",J271,0)</f>
        <v>0</v>
      </c>
      <c r="BF271" s="218">
        <f>IF(N271="snížená",J271,0)</f>
        <v>0</v>
      </c>
      <c r="BG271" s="218">
        <f>IF(N271="zákl. přenesená",J271,0)</f>
        <v>0</v>
      </c>
      <c r="BH271" s="218">
        <f>IF(N271="sníž. přenesená",J271,0)</f>
        <v>0</v>
      </c>
      <c r="BI271" s="218">
        <f>IF(N271="nulová",J271,0)</f>
        <v>0</v>
      </c>
      <c r="BJ271" s="25" t="s">
        <v>29</v>
      </c>
      <c r="BK271" s="218">
        <f>ROUND(I271*H271,2)</f>
        <v>0</v>
      </c>
      <c r="BL271" s="25" t="s">
        <v>338</v>
      </c>
      <c r="BM271" s="25" t="s">
        <v>2901</v>
      </c>
    </row>
    <row r="272" spans="2:65" s="12" customFormat="1" ht="13.5">
      <c r="B272" s="219"/>
      <c r="C272" s="220"/>
      <c r="D272" s="221" t="s">
        <v>340</v>
      </c>
      <c r="E272" s="222" t="s">
        <v>36</v>
      </c>
      <c r="F272" s="223" t="s">
        <v>2902</v>
      </c>
      <c r="G272" s="220"/>
      <c r="H272" s="222" t="s">
        <v>36</v>
      </c>
      <c r="I272" s="224"/>
      <c r="J272" s="220"/>
      <c r="K272" s="220"/>
      <c r="L272" s="225"/>
      <c r="M272" s="226"/>
      <c r="N272" s="227"/>
      <c r="O272" s="227"/>
      <c r="P272" s="227"/>
      <c r="Q272" s="227"/>
      <c r="R272" s="227"/>
      <c r="S272" s="227"/>
      <c r="T272" s="228"/>
      <c r="AT272" s="229" t="s">
        <v>340</v>
      </c>
      <c r="AU272" s="229" t="s">
        <v>89</v>
      </c>
      <c r="AV272" s="12" t="s">
        <v>29</v>
      </c>
      <c r="AW272" s="12" t="s">
        <v>43</v>
      </c>
      <c r="AX272" s="12" t="s">
        <v>80</v>
      </c>
      <c r="AY272" s="229" t="s">
        <v>331</v>
      </c>
    </row>
    <row r="273" spans="2:65" s="14" customFormat="1" ht="13.5">
      <c r="B273" s="241"/>
      <c r="C273" s="242"/>
      <c r="D273" s="221" t="s">
        <v>340</v>
      </c>
      <c r="E273" s="243" t="s">
        <v>36</v>
      </c>
      <c r="F273" s="244" t="s">
        <v>2765</v>
      </c>
      <c r="G273" s="242"/>
      <c r="H273" s="245">
        <v>4</v>
      </c>
      <c r="I273" s="246"/>
      <c r="J273" s="242"/>
      <c r="K273" s="242"/>
      <c r="L273" s="247"/>
      <c r="M273" s="248"/>
      <c r="N273" s="249"/>
      <c r="O273" s="249"/>
      <c r="P273" s="249"/>
      <c r="Q273" s="249"/>
      <c r="R273" s="249"/>
      <c r="S273" s="249"/>
      <c r="T273" s="250"/>
      <c r="AT273" s="251" t="s">
        <v>340</v>
      </c>
      <c r="AU273" s="251" t="s">
        <v>89</v>
      </c>
      <c r="AV273" s="14" t="s">
        <v>89</v>
      </c>
      <c r="AW273" s="14" t="s">
        <v>43</v>
      </c>
      <c r="AX273" s="14" t="s">
        <v>80</v>
      </c>
      <c r="AY273" s="251" t="s">
        <v>331</v>
      </c>
    </row>
    <row r="274" spans="2:65" s="14" customFormat="1" ht="13.5">
      <c r="B274" s="241"/>
      <c r="C274" s="242"/>
      <c r="D274" s="221" t="s">
        <v>340</v>
      </c>
      <c r="E274" s="243" t="s">
        <v>36</v>
      </c>
      <c r="F274" s="244" t="s">
        <v>2766</v>
      </c>
      <c r="G274" s="242"/>
      <c r="H274" s="245">
        <v>7.7</v>
      </c>
      <c r="I274" s="246"/>
      <c r="J274" s="242"/>
      <c r="K274" s="242"/>
      <c r="L274" s="247"/>
      <c r="M274" s="248"/>
      <c r="N274" s="249"/>
      <c r="O274" s="249"/>
      <c r="P274" s="249"/>
      <c r="Q274" s="249"/>
      <c r="R274" s="249"/>
      <c r="S274" s="249"/>
      <c r="T274" s="250"/>
      <c r="AT274" s="251" t="s">
        <v>340</v>
      </c>
      <c r="AU274" s="251" t="s">
        <v>89</v>
      </c>
      <c r="AV274" s="14" t="s">
        <v>89</v>
      </c>
      <c r="AW274" s="14" t="s">
        <v>43</v>
      </c>
      <c r="AX274" s="14" t="s">
        <v>80</v>
      </c>
      <c r="AY274" s="251" t="s">
        <v>331</v>
      </c>
    </row>
    <row r="275" spans="2:65" s="14" customFormat="1" ht="13.5">
      <c r="B275" s="241"/>
      <c r="C275" s="242"/>
      <c r="D275" s="221" t="s">
        <v>340</v>
      </c>
      <c r="E275" s="243" t="s">
        <v>36</v>
      </c>
      <c r="F275" s="244" t="s">
        <v>2767</v>
      </c>
      <c r="G275" s="242"/>
      <c r="H275" s="245">
        <v>14</v>
      </c>
      <c r="I275" s="246"/>
      <c r="J275" s="242"/>
      <c r="K275" s="242"/>
      <c r="L275" s="247"/>
      <c r="M275" s="248"/>
      <c r="N275" s="249"/>
      <c r="O275" s="249"/>
      <c r="P275" s="249"/>
      <c r="Q275" s="249"/>
      <c r="R275" s="249"/>
      <c r="S275" s="249"/>
      <c r="T275" s="250"/>
      <c r="AT275" s="251" t="s">
        <v>340</v>
      </c>
      <c r="AU275" s="251" t="s">
        <v>89</v>
      </c>
      <c r="AV275" s="14" t="s">
        <v>89</v>
      </c>
      <c r="AW275" s="14" t="s">
        <v>43</v>
      </c>
      <c r="AX275" s="14" t="s">
        <v>80</v>
      </c>
      <c r="AY275" s="251" t="s">
        <v>331</v>
      </c>
    </row>
    <row r="276" spans="2:65" s="14" customFormat="1" ht="13.5">
      <c r="B276" s="241"/>
      <c r="C276" s="242"/>
      <c r="D276" s="221" t="s">
        <v>340</v>
      </c>
      <c r="E276" s="243" t="s">
        <v>36</v>
      </c>
      <c r="F276" s="244" t="s">
        <v>2768</v>
      </c>
      <c r="G276" s="242"/>
      <c r="H276" s="245">
        <v>15.2</v>
      </c>
      <c r="I276" s="246"/>
      <c r="J276" s="242"/>
      <c r="K276" s="242"/>
      <c r="L276" s="247"/>
      <c r="M276" s="248"/>
      <c r="N276" s="249"/>
      <c r="O276" s="249"/>
      <c r="P276" s="249"/>
      <c r="Q276" s="249"/>
      <c r="R276" s="249"/>
      <c r="S276" s="249"/>
      <c r="T276" s="250"/>
      <c r="AT276" s="251" t="s">
        <v>340</v>
      </c>
      <c r="AU276" s="251" t="s">
        <v>89</v>
      </c>
      <c r="AV276" s="14" t="s">
        <v>89</v>
      </c>
      <c r="AW276" s="14" t="s">
        <v>43</v>
      </c>
      <c r="AX276" s="14" t="s">
        <v>80</v>
      </c>
      <c r="AY276" s="251" t="s">
        <v>331</v>
      </c>
    </row>
    <row r="277" spans="2:65" s="14" customFormat="1" ht="13.5">
      <c r="B277" s="241"/>
      <c r="C277" s="242"/>
      <c r="D277" s="221" t="s">
        <v>340</v>
      </c>
      <c r="E277" s="243" t="s">
        <v>36</v>
      </c>
      <c r="F277" s="244" t="s">
        <v>2769</v>
      </c>
      <c r="G277" s="242"/>
      <c r="H277" s="245">
        <v>7.5</v>
      </c>
      <c r="I277" s="246"/>
      <c r="J277" s="242"/>
      <c r="K277" s="242"/>
      <c r="L277" s="247"/>
      <c r="M277" s="248"/>
      <c r="N277" s="249"/>
      <c r="O277" s="249"/>
      <c r="P277" s="249"/>
      <c r="Q277" s="249"/>
      <c r="R277" s="249"/>
      <c r="S277" s="249"/>
      <c r="T277" s="250"/>
      <c r="AT277" s="251" t="s">
        <v>340</v>
      </c>
      <c r="AU277" s="251" t="s">
        <v>89</v>
      </c>
      <c r="AV277" s="14" t="s">
        <v>89</v>
      </c>
      <c r="AW277" s="14" t="s">
        <v>43</v>
      </c>
      <c r="AX277" s="14" t="s">
        <v>80</v>
      </c>
      <c r="AY277" s="251" t="s">
        <v>331</v>
      </c>
    </row>
    <row r="278" spans="2:65" s="15" customFormat="1" ht="13.5">
      <c r="B278" s="252"/>
      <c r="C278" s="253"/>
      <c r="D278" s="221" t="s">
        <v>340</v>
      </c>
      <c r="E278" s="254" t="s">
        <v>36</v>
      </c>
      <c r="F278" s="255" t="s">
        <v>350</v>
      </c>
      <c r="G278" s="253"/>
      <c r="H278" s="256">
        <v>48.4</v>
      </c>
      <c r="I278" s="257"/>
      <c r="J278" s="253"/>
      <c r="K278" s="253"/>
      <c r="L278" s="258"/>
      <c r="M278" s="259"/>
      <c r="N278" s="260"/>
      <c r="O278" s="260"/>
      <c r="P278" s="260"/>
      <c r="Q278" s="260"/>
      <c r="R278" s="260"/>
      <c r="S278" s="260"/>
      <c r="T278" s="261"/>
      <c r="AT278" s="262" t="s">
        <v>340</v>
      </c>
      <c r="AU278" s="262" t="s">
        <v>89</v>
      </c>
      <c r="AV278" s="15" t="s">
        <v>338</v>
      </c>
      <c r="AW278" s="15" t="s">
        <v>43</v>
      </c>
      <c r="AX278" s="15" t="s">
        <v>29</v>
      </c>
      <c r="AY278" s="262" t="s">
        <v>331</v>
      </c>
    </row>
    <row r="279" spans="2:65" s="1" customFormat="1" ht="16.5" customHeight="1">
      <c r="B279" s="43"/>
      <c r="C279" s="207" t="s">
        <v>552</v>
      </c>
      <c r="D279" s="207" t="s">
        <v>333</v>
      </c>
      <c r="E279" s="208" t="s">
        <v>2903</v>
      </c>
      <c r="F279" s="209" t="s">
        <v>2904</v>
      </c>
      <c r="G279" s="210" t="s">
        <v>422</v>
      </c>
      <c r="H279" s="211">
        <v>0.96799999999999997</v>
      </c>
      <c r="I279" s="212"/>
      <c r="J279" s="213">
        <f>ROUND(I279*H279,2)</f>
        <v>0</v>
      </c>
      <c r="K279" s="209" t="s">
        <v>337</v>
      </c>
      <c r="L279" s="63"/>
      <c r="M279" s="214" t="s">
        <v>36</v>
      </c>
      <c r="N279" s="215" t="s">
        <v>51</v>
      </c>
      <c r="O279" s="44"/>
      <c r="P279" s="216">
        <f>O279*H279</f>
        <v>0</v>
      </c>
      <c r="Q279" s="216">
        <v>0</v>
      </c>
      <c r="R279" s="216">
        <f>Q279*H279</f>
        <v>0</v>
      </c>
      <c r="S279" s="216">
        <v>0</v>
      </c>
      <c r="T279" s="217">
        <f>S279*H279</f>
        <v>0</v>
      </c>
      <c r="AR279" s="25" t="s">
        <v>338</v>
      </c>
      <c r="AT279" s="25" t="s">
        <v>333</v>
      </c>
      <c r="AU279" s="25" t="s">
        <v>89</v>
      </c>
      <c r="AY279" s="25" t="s">
        <v>331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25" t="s">
        <v>29</v>
      </c>
      <c r="BK279" s="218">
        <f>ROUND(I279*H279,2)</f>
        <v>0</v>
      </c>
      <c r="BL279" s="25" t="s">
        <v>338</v>
      </c>
      <c r="BM279" s="25" t="s">
        <v>2905</v>
      </c>
    </row>
    <row r="280" spans="2:65" s="12" customFormat="1" ht="13.5">
      <c r="B280" s="219"/>
      <c r="C280" s="220"/>
      <c r="D280" s="221" t="s">
        <v>340</v>
      </c>
      <c r="E280" s="222" t="s">
        <v>36</v>
      </c>
      <c r="F280" s="223" t="s">
        <v>2906</v>
      </c>
      <c r="G280" s="220"/>
      <c r="H280" s="222" t="s">
        <v>36</v>
      </c>
      <c r="I280" s="224"/>
      <c r="J280" s="220"/>
      <c r="K280" s="220"/>
      <c r="L280" s="225"/>
      <c r="M280" s="226"/>
      <c r="N280" s="227"/>
      <c r="O280" s="227"/>
      <c r="P280" s="227"/>
      <c r="Q280" s="227"/>
      <c r="R280" s="227"/>
      <c r="S280" s="227"/>
      <c r="T280" s="228"/>
      <c r="AT280" s="229" t="s">
        <v>340</v>
      </c>
      <c r="AU280" s="229" t="s">
        <v>89</v>
      </c>
      <c r="AV280" s="12" t="s">
        <v>29</v>
      </c>
      <c r="AW280" s="12" t="s">
        <v>43</v>
      </c>
      <c r="AX280" s="12" t="s">
        <v>80</v>
      </c>
      <c r="AY280" s="229" t="s">
        <v>331</v>
      </c>
    </row>
    <row r="281" spans="2:65" s="14" customFormat="1" ht="13.5">
      <c r="B281" s="241"/>
      <c r="C281" s="242"/>
      <c r="D281" s="221" t="s">
        <v>340</v>
      </c>
      <c r="E281" s="243" t="s">
        <v>36</v>
      </c>
      <c r="F281" s="244" t="s">
        <v>2907</v>
      </c>
      <c r="G281" s="242"/>
      <c r="H281" s="245">
        <v>0.96799999999999997</v>
      </c>
      <c r="I281" s="246"/>
      <c r="J281" s="242"/>
      <c r="K281" s="242"/>
      <c r="L281" s="247"/>
      <c r="M281" s="248"/>
      <c r="N281" s="249"/>
      <c r="O281" s="249"/>
      <c r="P281" s="249"/>
      <c r="Q281" s="249"/>
      <c r="R281" s="249"/>
      <c r="S281" s="249"/>
      <c r="T281" s="250"/>
      <c r="AT281" s="251" t="s">
        <v>340</v>
      </c>
      <c r="AU281" s="251" t="s">
        <v>89</v>
      </c>
      <c r="AV281" s="14" t="s">
        <v>89</v>
      </c>
      <c r="AW281" s="14" t="s">
        <v>43</v>
      </c>
      <c r="AX281" s="14" t="s">
        <v>80</v>
      </c>
      <c r="AY281" s="251" t="s">
        <v>331</v>
      </c>
    </row>
    <row r="282" spans="2:65" s="13" customFormat="1" ht="13.5">
      <c r="B282" s="230"/>
      <c r="C282" s="231"/>
      <c r="D282" s="221" t="s">
        <v>340</v>
      </c>
      <c r="E282" s="232" t="s">
        <v>2717</v>
      </c>
      <c r="F282" s="233" t="s">
        <v>2908</v>
      </c>
      <c r="G282" s="231"/>
      <c r="H282" s="234">
        <v>0.96799999999999997</v>
      </c>
      <c r="I282" s="235"/>
      <c r="J282" s="231"/>
      <c r="K282" s="231"/>
      <c r="L282" s="236"/>
      <c r="M282" s="237"/>
      <c r="N282" s="238"/>
      <c r="O282" s="238"/>
      <c r="P282" s="238"/>
      <c r="Q282" s="238"/>
      <c r="R282" s="238"/>
      <c r="S282" s="238"/>
      <c r="T282" s="239"/>
      <c r="AT282" s="240" t="s">
        <v>340</v>
      </c>
      <c r="AU282" s="240" t="s">
        <v>89</v>
      </c>
      <c r="AV282" s="13" t="s">
        <v>113</v>
      </c>
      <c r="AW282" s="13" t="s">
        <v>43</v>
      </c>
      <c r="AX282" s="13" t="s">
        <v>29</v>
      </c>
      <c r="AY282" s="240" t="s">
        <v>331</v>
      </c>
    </row>
    <row r="283" spans="2:65" s="1" customFormat="1" ht="16.5" customHeight="1">
      <c r="B283" s="43"/>
      <c r="C283" s="207" t="s">
        <v>556</v>
      </c>
      <c r="D283" s="207" t="s">
        <v>333</v>
      </c>
      <c r="E283" s="208" t="s">
        <v>2675</v>
      </c>
      <c r="F283" s="209" t="s">
        <v>2676</v>
      </c>
      <c r="G283" s="210" t="s">
        <v>422</v>
      </c>
      <c r="H283" s="211">
        <v>0.96799999999999997</v>
      </c>
      <c r="I283" s="212"/>
      <c r="J283" s="213">
        <f>ROUND(I283*H283,2)</f>
        <v>0</v>
      </c>
      <c r="K283" s="209" t="s">
        <v>337</v>
      </c>
      <c r="L283" s="63"/>
      <c r="M283" s="214" t="s">
        <v>36</v>
      </c>
      <c r="N283" s="215" t="s">
        <v>51</v>
      </c>
      <c r="O283" s="44"/>
      <c r="P283" s="216">
        <f>O283*H283</f>
        <v>0</v>
      </c>
      <c r="Q283" s="216">
        <v>0</v>
      </c>
      <c r="R283" s="216">
        <f>Q283*H283</f>
        <v>0</v>
      </c>
      <c r="S283" s="216">
        <v>0</v>
      </c>
      <c r="T283" s="217">
        <f>S283*H283</f>
        <v>0</v>
      </c>
      <c r="AR283" s="25" t="s">
        <v>338</v>
      </c>
      <c r="AT283" s="25" t="s">
        <v>333</v>
      </c>
      <c r="AU283" s="25" t="s">
        <v>89</v>
      </c>
      <c r="AY283" s="25" t="s">
        <v>331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25" t="s">
        <v>29</v>
      </c>
      <c r="BK283" s="218">
        <f>ROUND(I283*H283,2)</f>
        <v>0</v>
      </c>
      <c r="BL283" s="25" t="s">
        <v>338</v>
      </c>
      <c r="BM283" s="25" t="s">
        <v>2909</v>
      </c>
    </row>
    <row r="284" spans="2:65" s="14" customFormat="1" ht="13.5">
      <c r="B284" s="241"/>
      <c r="C284" s="242"/>
      <c r="D284" s="221" t="s">
        <v>340</v>
      </c>
      <c r="E284" s="243" t="s">
        <v>36</v>
      </c>
      <c r="F284" s="244" t="s">
        <v>2717</v>
      </c>
      <c r="G284" s="242"/>
      <c r="H284" s="245">
        <v>0.96799999999999997</v>
      </c>
      <c r="I284" s="246"/>
      <c r="J284" s="242"/>
      <c r="K284" s="242"/>
      <c r="L284" s="247"/>
      <c r="M284" s="248"/>
      <c r="N284" s="249"/>
      <c r="O284" s="249"/>
      <c r="P284" s="249"/>
      <c r="Q284" s="249"/>
      <c r="R284" s="249"/>
      <c r="S284" s="249"/>
      <c r="T284" s="250"/>
      <c r="AT284" s="251" t="s">
        <v>340</v>
      </c>
      <c r="AU284" s="251" t="s">
        <v>89</v>
      </c>
      <c r="AV284" s="14" t="s">
        <v>89</v>
      </c>
      <c r="AW284" s="14" t="s">
        <v>43</v>
      </c>
      <c r="AX284" s="14" t="s">
        <v>29</v>
      </c>
      <c r="AY284" s="251" t="s">
        <v>331</v>
      </c>
    </row>
    <row r="285" spans="2:65" s="1" customFormat="1" ht="16.5" customHeight="1">
      <c r="B285" s="43"/>
      <c r="C285" s="207" t="s">
        <v>564</v>
      </c>
      <c r="D285" s="207" t="s">
        <v>333</v>
      </c>
      <c r="E285" s="208" t="s">
        <v>2678</v>
      </c>
      <c r="F285" s="209" t="s">
        <v>2679</v>
      </c>
      <c r="G285" s="210" t="s">
        <v>422</v>
      </c>
      <c r="H285" s="211">
        <v>0.96799999999999997</v>
      </c>
      <c r="I285" s="212"/>
      <c r="J285" s="213">
        <f>ROUND(I285*H285,2)</f>
        <v>0</v>
      </c>
      <c r="K285" s="209" t="s">
        <v>337</v>
      </c>
      <c r="L285" s="63"/>
      <c r="M285" s="214" t="s">
        <v>36</v>
      </c>
      <c r="N285" s="215" t="s">
        <v>51</v>
      </c>
      <c r="O285" s="44"/>
      <c r="P285" s="216">
        <f>O285*H285</f>
        <v>0</v>
      </c>
      <c r="Q285" s="216">
        <v>0</v>
      </c>
      <c r="R285" s="216">
        <f>Q285*H285</f>
        <v>0</v>
      </c>
      <c r="S285" s="216">
        <v>0</v>
      </c>
      <c r="T285" s="217">
        <f>S285*H285</f>
        <v>0</v>
      </c>
      <c r="AR285" s="25" t="s">
        <v>338</v>
      </c>
      <c r="AT285" s="25" t="s">
        <v>333</v>
      </c>
      <c r="AU285" s="25" t="s">
        <v>89</v>
      </c>
      <c r="AY285" s="25" t="s">
        <v>331</v>
      </c>
      <c r="BE285" s="218">
        <f>IF(N285="základní",J285,0)</f>
        <v>0</v>
      </c>
      <c r="BF285" s="218">
        <f>IF(N285="snížená",J285,0)</f>
        <v>0</v>
      </c>
      <c r="BG285" s="218">
        <f>IF(N285="zákl. přenesená",J285,0)</f>
        <v>0</v>
      </c>
      <c r="BH285" s="218">
        <f>IF(N285="sníž. přenesená",J285,0)</f>
        <v>0</v>
      </c>
      <c r="BI285" s="218">
        <f>IF(N285="nulová",J285,0)</f>
        <v>0</v>
      </c>
      <c r="BJ285" s="25" t="s">
        <v>29</v>
      </c>
      <c r="BK285" s="218">
        <f>ROUND(I285*H285,2)</f>
        <v>0</v>
      </c>
      <c r="BL285" s="25" t="s">
        <v>338</v>
      </c>
      <c r="BM285" s="25" t="s">
        <v>2910</v>
      </c>
    </row>
    <row r="286" spans="2:65" s="12" customFormat="1" ht="27">
      <c r="B286" s="219"/>
      <c r="C286" s="220"/>
      <c r="D286" s="221" t="s">
        <v>340</v>
      </c>
      <c r="E286" s="222" t="s">
        <v>36</v>
      </c>
      <c r="F286" s="223" t="s">
        <v>2681</v>
      </c>
      <c r="G286" s="220"/>
      <c r="H286" s="222" t="s">
        <v>36</v>
      </c>
      <c r="I286" s="224"/>
      <c r="J286" s="220"/>
      <c r="K286" s="220"/>
      <c r="L286" s="225"/>
      <c r="M286" s="226"/>
      <c r="N286" s="227"/>
      <c r="O286" s="227"/>
      <c r="P286" s="227"/>
      <c r="Q286" s="227"/>
      <c r="R286" s="227"/>
      <c r="S286" s="227"/>
      <c r="T286" s="228"/>
      <c r="AT286" s="229" t="s">
        <v>340</v>
      </c>
      <c r="AU286" s="229" t="s">
        <v>89</v>
      </c>
      <c r="AV286" s="12" t="s">
        <v>29</v>
      </c>
      <c r="AW286" s="12" t="s">
        <v>43</v>
      </c>
      <c r="AX286" s="12" t="s">
        <v>80</v>
      </c>
      <c r="AY286" s="229" t="s">
        <v>331</v>
      </c>
    </row>
    <row r="287" spans="2:65" s="14" customFormat="1" ht="13.5">
      <c r="B287" s="241"/>
      <c r="C287" s="242"/>
      <c r="D287" s="221" t="s">
        <v>340</v>
      </c>
      <c r="E287" s="243" t="s">
        <v>36</v>
      </c>
      <c r="F287" s="244" t="s">
        <v>2911</v>
      </c>
      <c r="G287" s="242"/>
      <c r="H287" s="245">
        <v>0.96799999999999997</v>
      </c>
      <c r="I287" s="246"/>
      <c r="J287" s="242"/>
      <c r="K287" s="242"/>
      <c r="L287" s="247"/>
      <c r="M287" s="248"/>
      <c r="N287" s="249"/>
      <c r="O287" s="249"/>
      <c r="P287" s="249"/>
      <c r="Q287" s="249"/>
      <c r="R287" s="249"/>
      <c r="S287" s="249"/>
      <c r="T287" s="250"/>
      <c r="AT287" s="251" t="s">
        <v>340</v>
      </c>
      <c r="AU287" s="251" t="s">
        <v>89</v>
      </c>
      <c r="AV287" s="14" t="s">
        <v>89</v>
      </c>
      <c r="AW287" s="14" t="s">
        <v>43</v>
      </c>
      <c r="AX287" s="14" t="s">
        <v>29</v>
      </c>
      <c r="AY287" s="251" t="s">
        <v>331</v>
      </c>
    </row>
    <row r="288" spans="2:65" s="11" customFormat="1" ht="29.85" customHeight="1">
      <c r="B288" s="191"/>
      <c r="C288" s="192"/>
      <c r="D288" s="193" t="s">
        <v>79</v>
      </c>
      <c r="E288" s="205" t="s">
        <v>89</v>
      </c>
      <c r="F288" s="205" t="s">
        <v>1154</v>
      </c>
      <c r="G288" s="192"/>
      <c r="H288" s="192"/>
      <c r="I288" s="195"/>
      <c r="J288" s="206">
        <f>BK288</f>
        <v>0</v>
      </c>
      <c r="K288" s="192"/>
      <c r="L288" s="197"/>
      <c r="M288" s="198"/>
      <c r="N288" s="199"/>
      <c r="O288" s="199"/>
      <c r="P288" s="200">
        <f>SUM(P289:P310)</f>
        <v>0</v>
      </c>
      <c r="Q288" s="199"/>
      <c r="R288" s="200">
        <f>SUM(R289:R310)</f>
        <v>2.9488899999999998E-2</v>
      </c>
      <c r="S288" s="199"/>
      <c r="T288" s="201">
        <f>SUM(T289:T310)</f>
        <v>0</v>
      </c>
      <c r="AR288" s="202" t="s">
        <v>29</v>
      </c>
      <c r="AT288" s="203" t="s">
        <v>79</v>
      </c>
      <c r="AU288" s="203" t="s">
        <v>29</v>
      </c>
      <c r="AY288" s="202" t="s">
        <v>331</v>
      </c>
      <c r="BK288" s="204">
        <f>SUM(BK289:BK310)</f>
        <v>0</v>
      </c>
    </row>
    <row r="289" spans="2:65" s="1" customFormat="1" ht="16.5" customHeight="1">
      <c r="B289" s="43"/>
      <c r="C289" s="207" t="s">
        <v>584</v>
      </c>
      <c r="D289" s="207" t="s">
        <v>333</v>
      </c>
      <c r="E289" s="208" t="s">
        <v>2912</v>
      </c>
      <c r="F289" s="209" t="s">
        <v>2913</v>
      </c>
      <c r="G289" s="210" t="s">
        <v>422</v>
      </c>
      <c r="H289" s="211">
        <v>4.8600000000000003</v>
      </c>
      <c r="I289" s="212"/>
      <c r="J289" s="213">
        <f>ROUND(I289*H289,2)</f>
        <v>0</v>
      </c>
      <c r="K289" s="209" t="s">
        <v>337</v>
      </c>
      <c r="L289" s="63"/>
      <c r="M289" s="214" t="s">
        <v>36</v>
      </c>
      <c r="N289" s="215" t="s">
        <v>51</v>
      </c>
      <c r="O289" s="44"/>
      <c r="P289" s="216">
        <f>O289*H289</f>
        <v>0</v>
      </c>
      <c r="Q289" s="216">
        <v>0</v>
      </c>
      <c r="R289" s="216">
        <f>Q289*H289</f>
        <v>0</v>
      </c>
      <c r="S289" s="216">
        <v>0</v>
      </c>
      <c r="T289" s="217">
        <f>S289*H289</f>
        <v>0</v>
      </c>
      <c r="AR289" s="25" t="s">
        <v>338</v>
      </c>
      <c r="AT289" s="25" t="s">
        <v>333</v>
      </c>
      <c r="AU289" s="25" t="s">
        <v>89</v>
      </c>
      <c r="AY289" s="25" t="s">
        <v>331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25" t="s">
        <v>29</v>
      </c>
      <c r="BK289" s="218">
        <f>ROUND(I289*H289,2)</f>
        <v>0</v>
      </c>
      <c r="BL289" s="25" t="s">
        <v>338</v>
      </c>
      <c r="BM289" s="25" t="s">
        <v>2914</v>
      </c>
    </row>
    <row r="290" spans="2:65" s="12" customFormat="1" ht="13.5">
      <c r="B290" s="219"/>
      <c r="C290" s="220"/>
      <c r="D290" s="221" t="s">
        <v>340</v>
      </c>
      <c r="E290" s="222" t="s">
        <v>36</v>
      </c>
      <c r="F290" s="223" t="s">
        <v>2915</v>
      </c>
      <c r="G290" s="220"/>
      <c r="H290" s="222" t="s">
        <v>36</v>
      </c>
      <c r="I290" s="224"/>
      <c r="J290" s="220"/>
      <c r="K290" s="220"/>
      <c r="L290" s="225"/>
      <c r="M290" s="226"/>
      <c r="N290" s="227"/>
      <c r="O290" s="227"/>
      <c r="P290" s="227"/>
      <c r="Q290" s="227"/>
      <c r="R290" s="227"/>
      <c r="S290" s="227"/>
      <c r="T290" s="228"/>
      <c r="AT290" s="229" t="s">
        <v>340</v>
      </c>
      <c r="AU290" s="229" t="s">
        <v>89</v>
      </c>
      <c r="AV290" s="12" t="s">
        <v>29</v>
      </c>
      <c r="AW290" s="12" t="s">
        <v>43</v>
      </c>
      <c r="AX290" s="12" t="s">
        <v>80</v>
      </c>
      <c r="AY290" s="229" t="s">
        <v>331</v>
      </c>
    </row>
    <row r="291" spans="2:65" s="12" customFormat="1" ht="13.5">
      <c r="B291" s="219"/>
      <c r="C291" s="220"/>
      <c r="D291" s="221" t="s">
        <v>340</v>
      </c>
      <c r="E291" s="222" t="s">
        <v>36</v>
      </c>
      <c r="F291" s="223" t="s">
        <v>2916</v>
      </c>
      <c r="G291" s="220"/>
      <c r="H291" s="222" t="s">
        <v>36</v>
      </c>
      <c r="I291" s="224"/>
      <c r="J291" s="220"/>
      <c r="K291" s="220"/>
      <c r="L291" s="225"/>
      <c r="M291" s="226"/>
      <c r="N291" s="227"/>
      <c r="O291" s="227"/>
      <c r="P291" s="227"/>
      <c r="Q291" s="227"/>
      <c r="R291" s="227"/>
      <c r="S291" s="227"/>
      <c r="T291" s="228"/>
      <c r="AT291" s="229" t="s">
        <v>340</v>
      </c>
      <c r="AU291" s="229" t="s">
        <v>89</v>
      </c>
      <c r="AV291" s="12" t="s">
        <v>29</v>
      </c>
      <c r="AW291" s="12" t="s">
        <v>43</v>
      </c>
      <c r="AX291" s="12" t="s">
        <v>80</v>
      </c>
      <c r="AY291" s="229" t="s">
        <v>331</v>
      </c>
    </row>
    <row r="292" spans="2:65" s="14" customFormat="1" ht="13.5">
      <c r="B292" s="241"/>
      <c r="C292" s="242"/>
      <c r="D292" s="221" t="s">
        <v>340</v>
      </c>
      <c r="E292" s="243" t="s">
        <v>36</v>
      </c>
      <c r="F292" s="244" t="s">
        <v>2917</v>
      </c>
      <c r="G292" s="242"/>
      <c r="H292" s="245">
        <v>0.4</v>
      </c>
      <c r="I292" s="246"/>
      <c r="J292" s="242"/>
      <c r="K292" s="242"/>
      <c r="L292" s="247"/>
      <c r="M292" s="248"/>
      <c r="N292" s="249"/>
      <c r="O292" s="249"/>
      <c r="P292" s="249"/>
      <c r="Q292" s="249"/>
      <c r="R292" s="249"/>
      <c r="S292" s="249"/>
      <c r="T292" s="250"/>
      <c r="AT292" s="251" t="s">
        <v>340</v>
      </c>
      <c r="AU292" s="251" t="s">
        <v>89</v>
      </c>
      <c r="AV292" s="14" t="s">
        <v>89</v>
      </c>
      <c r="AW292" s="14" t="s">
        <v>43</v>
      </c>
      <c r="AX292" s="14" t="s">
        <v>80</v>
      </c>
      <c r="AY292" s="251" t="s">
        <v>331</v>
      </c>
    </row>
    <row r="293" spans="2:65" s="14" customFormat="1" ht="13.5">
      <c r="B293" s="241"/>
      <c r="C293" s="242"/>
      <c r="D293" s="221" t="s">
        <v>340</v>
      </c>
      <c r="E293" s="243" t="s">
        <v>36</v>
      </c>
      <c r="F293" s="244" t="s">
        <v>2918</v>
      </c>
      <c r="G293" s="242"/>
      <c r="H293" s="245">
        <v>1.54</v>
      </c>
      <c r="I293" s="246"/>
      <c r="J293" s="242"/>
      <c r="K293" s="242"/>
      <c r="L293" s="247"/>
      <c r="M293" s="248"/>
      <c r="N293" s="249"/>
      <c r="O293" s="249"/>
      <c r="P293" s="249"/>
      <c r="Q293" s="249"/>
      <c r="R293" s="249"/>
      <c r="S293" s="249"/>
      <c r="T293" s="250"/>
      <c r="AT293" s="251" t="s">
        <v>340</v>
      </c>
      <c r="AU293" s="251" t="s">
        <v>89</v>
      </c>
      <c r="AV293" s="14" t="s">
        <v>89</v>
      </c>
      <c r="AW293" s="14" t="s">
        <v>43</v>
      </c>
      <c r="AX293" s="14" t="s">
        <v>80</v>
      </c>
      <c r="AY293" s="251" t="s">
        <v>331</v>
      </c>
    </row>
    <row r="294" spans="2:65" s="14" customFormat="1" ht="13.5">
      <c r="B294" s="241"/>
      <c r="C294" s="242"/>
      <c r="D294" s="221" t="s">
        <v>340</v>
      </c>
      <c r="E294" s="243" t="s">
        <v>36</v>
      </c>
      <c r="F294" s="244" t="s">
        <v>2919</v>
      </c>
      <c r="G294" s="242"/>
      <c r="H294" s="245">
        <v>1.4</v>
      </c>
      <c r="I294" s="246"/>
      <c r="J294" s="242"/>
      <c r="K294" s="242"/>
      <c r="L294" s="247"/>
      <c r="M294" s="248"/>
      <c r="N294" s="249"/>
      <c r="O294" s="249"/>
      <c r="P294" s="249"/>
      <c r="Q294" s="249"/>
      <c r="R294" s="249"/>
      <c r="S294" s="249"/>
      <c r="T294" s="250"/>
      <c r="AT294" s="251" t="s">
        <v>340</v>
      </c>
      <c r="AU294" s="251" t="s">
        <v>89</v>
      </c>
      <c r="AV294" s="14" t="s">
        <v>89</v>
      </c>
      <c r="AW294" s="14" t="s">
        <v>43</v>
      </c>
      <c r="AX294" s="14" t="s">
        <v>80</v>
      </c>
      <c r="AY294" s="251" t="s">
        <v>331</v>
      </c>
    </row>
    <row r="295" spans="2:65" s="14" customFormat="1" ht="13.5">
      <c r="B295" s="241"/>
      <c r="C295" s="242"/>
      <c r="D295" s="221" t="s">
        <v>340</v>
      </c>
      <c r="E295" s="243" t="s">
        <v>36</v>
      </c>
      <c r="F295" s="244" t="s">
        <v>2920</v>
      </c>
      <c r="G295" s="242"/>
      <c r="H295" s="245">
        <v>1.52</v>
      </c>
      <c r="I295" s="246"/>
      <c r="J295" s="242"/>
      <c r="K295" s="242"/>
      <c r="L295" s="247"/>
      <c r="M295" s="248"/>
      <c r="N295" s="249"/>
      <c r="O295" s="249"/>
      <c r="P295" s="249"/>
      <c r="Q295" s="249"/>
      <c r="R295" s="249"/>
      <c r="S295" s="249"/>
      <c r="T295" s="250"/>
      <c r="AT295" s="251" t="s">
        <v>340</v>
      </c>
      <c r="AU295" s="251" t="s">
        <v>89</v>
      </c>
      <c r="AV295" s="14" t="s">
        <v>89</v>
      </c>
      <c r="AW295" s="14" t="s">
        <v>43</v>
      </c>
      <c r="AX295" s="14" t="s">
        <v>80</v>
      </c>
      <c r="AY295" s="251" t="s">
        <v>331</v>
      </c>
    </row>
    <row r="296" spans="2:65" s="14" customFormat="1" ht="13.5">
      <c r="B296" s="241"/>
      <c r="C296" s="242"/>
      <c r="D296" s="221" t="s">
        <v>340</v>
      </c>
      <c r="E296" s="243" t="s">
        <v>36</v>
      </c>
      <c r="F296" s="244" t="s">
        <v>2921</v>
      </c>
      <c r="G296" s="242"/>
      <c r="H296" s="245">
        <v>0</v>
      </c>
      <c r="I296" s="246"/>
      <c r="J296" s="242"/>
      <c r="K296" s="242"/>
      <c r="L296" s="247"/>
      <c r="M296" s="248"/>
      <c r="N296" s="249"/>
      <c r="O296" s="249"/>
      <c r="P296" s="249"/>
      <c r="Q296" s="249"/>
      <c r="R296" s="249"/>
      <c r="S296" s="249"/>
      <c r="T296" s="250"/>
      <c r="AT296" s="251" t="s">
        <v>340</v>
      </c>
      <c r="AU296" s="251" t="s">
        <v>89</v>
      </c>
      <c r="AV296" s="14" t="s">
        <v>89</v>
      </c>
      <c r="AW296" s="14" t="s">
        <v>43</v>
      </c>
      <c r="AX296" s="14" t="s">
        <v>80</v>
      </c>
      <c r="AY296" s="251" t="s">
        <v>331</v>
      </c>
    </row>
    <row r="297" spans="2:65" s="15" customFormat="1" ht="13.5">
      <c r="B297" s="252"/>
      <c r="C297" s="253"/>
      <c r="D297" s="221" t="s">
        <v>340</v>
      </c>
      <c r="E297" s="254" t="s">
        <v>36</v>
      </c>
      <c r="F297" s="255" t="s">
        <v>350</v>
      </c>
      <c r="G297" s="253"/>
      <c r="H297" s="256">
        <v>4.8600000000000003</v>
      </c>
      <c r="I297" s="257"/>
      <c r="J297" s="253"/>
      <c r="K297" s="253"/>
      <c r="L297" s="258"/>
      <c r="M297" s="259"/>
      <c r="N297" s="260"/>
      <c r="O297" s="260"/>
      <c r="P297" s="260"/>
      <c r="Q297" s="260"/>
      <c r="R297" s="260"/>
      <c r="S297" s="260"/>
      <c r="T297" s="261"/>
      <c r="AT297" s="262" t="s">
        <v>340</v>
      </c>
      <c r="AU297" s="262" t="s">
        <v>89</v>
      </c>
      <c r="AV297" s="15" t="s">
        <v>338</v>
      </c>
      <c r="AW297" s="15" t="s">
        <v>43</v>
      </c>
      <c r="AX297" s="15" t="s">
        <v>29</v>
      </c>
      <c r="AY297" s="262" t="s">
        <v>331</v>
      </c>
    </row>
    <row r="298" spans="2:65" s="1" customFormat="1" ht="25.5" customHeight="1">
      <c r="B298" s="43"/>
      <c r="C298" s="207" t="s">
        <v>588</v>
      </c>
      <c r="D298" s="207" t="s">
        <v>333</v>
      </c>
      <c r="E298" s="208" t="s">
        <v>2922</v>
      </c>
      <c r="F298" s="209" t="s">
        <v>2923</v>
      </c>
      <c r="G298" s="210" t="s">
        <v>336</v>
      </c>
      <c r="H298" s="211">
        <v>57.26</v>
      </c>
      <c r="I298" s="212"/>
      <c r="J298" s="213">
        <f>ROUND(I298*H298,2)</f>
        <v>0</v>
      </c>
      <c r="K298" s="209" t="s">
        <v>337</v>
      </c>
      <c r="L298" s="63"/>
      <c r="M298" s="214" t="s">
        <v>36</v>
      </c>
      <c r="N298" s="215" t="s">
        <v>51</v>
      </c>
      <c r="O298" s="44"/>
      <c r="P298" s="216">
        <f>O298*H298</f>
        <v>0</v>
      </c>
      <c r="Q298" s="216">
        <v>1.7000000000000001E-4</v>
      </c>
      <c r="R298" s="216">
        <f>Q298*H298</f>
        <v>9.7342000000000001E-3</v>
      </c>
      <c r="S298" s="216">
        <v>0</v>
      </c>
      <c r="T298" s="217">
        <f>S298*H298</f>
        <v>0</v>
      </c>
      <c r="AR298" s="25" t="s">
        <v>338</v>
      </c>
      <c r="AT298" s="25" t="s">
        <v>333</v>
      </c>
      <c r="AU298" s="25" t="s">
        <v>89</v>
      </c>
      <c r="AY298" s="25" t="s">
        <v>331</v>
      </c>
      <c r="BE298" s="218">
        <f>IF(N298="základní",J298,0)</f>
        <v>0</v>
      </c>
      <c r="BF298" s="218">
        <f>IF(N298="snížená",J298,0)</f>
        <v>0</v>
      </c>
      <c r="BG298" s="218">
        <f>IF(N298="zákl. přenesená",J298,0)</f>
        <v>0</v>
      </c>
      <c r="BH298" s="218">
        <f>IF(N298="sníž. přenesená",J298,0)</f>
        <v>0</v>
      </c>
      <c r="BI298" s="218">
        <f>IF(N298="nulová",J298,0)</f>
        <v>0</v>
      </c>
      <c r="BJ298" s="25" t="s">
        <v>29</v>
      </c>
      <c r="BK298" s="218">
        <f>ROUND(I298*H298,2)</f>
        <v>0</v>
      </c>
      <c r="BL298" s="25" t="s">
        <v>338</v>
      </c>
      <c r="BM298" s="25" t="s">
        <v>2924</v>
      </c>
    </row>
    <row r="299" spans="2:65" s="12" customFormat="1" ht="13.5">
      <c r="B299" s="219"/>
      <c r="C299" s="220"/>
      <c r="D299" s="221" t="s">
        <v>340</v>
      </c>
      <c r="E299" s="222" t="s">
        <v>36</v>
      </c>
      <c r="F299" s="223" t="s">
        <v>2925</v>
      </c>
      <c r="G299" s="220"/>
      <c r="H299" s="222" t="s">
        <v>36</v>
      </c>
      <c r="I299" s="224"/>
      <c r="J299" s="220"/>
      <c r="K299" s="220"/>
      <c r="L299" s="225"/>
      <c r="M299" s="226"/>
      <c r="N299" s="227"/>
      <c r="O299" s="227"/>
      <c r="P299" s="227"/>
      <c r="Q299" s="227"/>
      <c r="R299" s="227"/>
      <c r="S299" s="227"/>
      <c r="T299" s="228"/>
      <c r="AT299" s="229" t="s">
        <v>340</v>
      </c>
      <c r="AU299" s="229" t="s">
        <v>89</v>
      </c>
      <c r="AV299" s="12" t="s">
        <v>29</v>
      </c>
      <c r="AW299" s="12" t="s">
        <v>43</v>
      </c>
      <c r="AX299" s="12" t="s">
        <v>80</v>
      </c>
      <c r="AY299" s="229" t="s">
        <v>331</v>
      </c>
    </row>
    <row r="300" spans="2:65" s="14" customFormat="1" ht="13.5">
      <c r="B300" s="241"/>
      <c r="C300" s="242"/>
      <c r="D300" s="221" t="s">
        <v>340</v>
      </c>
      <c r="E300" s="243" t="s">
        <v>36</v>
      </c>
      <c r="F300" s="244" t="s">
        <v>2765</v>
      </c>
      <c r="G300" s="242"/>
      <c r="H300" s="245">
        <v>4</v>
      </c>
      <c r="I300" s="246"/>
      <c r="J300" s="242"/>
      <c r="K300" s="242"/>
      <c r="L300" s="247"/>
      <c r="M300" s="248"/>
      <c r="N300" s="249"/>
      <c r="O300" s="249"/>
      <c r="P300" s="249"/>
      <c r="Q300" s="249"/>
      <c r="R300" s="249"/>
      <c r="S300" s="249"/>
      <c r="T300" s="250"/>
      <c r="AT300" s="251" t="s">
        <v>340</v>
      </c>
      <c r="AU300" s="251" t="s">
        <v>89</v>
      </c>
      <c r="AV300" s="14" t="s">
        <v>89</v>
      </c>
      <c r="AW300" s="14" t="s">
        <v>43</v>
      </c>
      <c r="AX300" s="14" t="s">
        <v>80</v>
      </c>
      <c r="AY300" s="251" t="s">
        <v>331</v>
      </c>
    </row>
    <row r="301" spans="2:65" s="14" customFormat="1" ht="13.5">
      <c r="B301" s="241"/>
      <c r="C301" s="242"/>
      <c r="D301" s="221" t="s">
        <v>340</v>
      </c>
      <c r="E301" s="243" t="s">
        <v>36</v>
      </c>
      <c r="F301" s="244" t="s">
        <v>2766</v>
      </c>
      <c r="G301" s="242"/>
      <c r="H301" s="245">
        <v>7.7</v>
      </c>
      <c r="I301" s="246"/>
      <c r="J301" s="242"/>
      <c r="K301" s="242"/>
      <c r="L301" s="247"/>
      <c r="M301" s="248"/>
      <c r="N301" s="249"/>
      <c r="O301" s="249"/>
      <c r="P301" s="249"/>
      <c r="Q301" s="249"/>
      <c r="R301" s="249"/>
      <c r="S301" s="249"/>
      <c r="T301" s="250"/>
      <c r="AT301" s="251" t="s">
        <v>340</v>
      </c>
      <c r="AU301" s="251" t="s">
        <v>89</v>
      </c>
      <c r="AV301" s="14" t="s">
        <v>89</v>
      </c>
      <c r="AW301" s="14" t="s">
        <v>43</v>
      </c>
      <c r="AX301" s="14" t="s">
        <v>80</v>
      </c>
      <c r="AY301" s="251" t="s">
        <v>331</v>
      </c>
    </row>
    <row r="302" spans="2:65" s="14" customFormat="1" ht="13.5">
      <c r="B302" s="241"/>
      <c r="C302" s="242"/>
      <c r="D302" s="221" t="s">
        <v>340</v>
      </c>
      <c r="E302" s="243" t="s">
        <v>36</v>
      </c>
      <c r="F302" s="244" t="s">
        <v>2926</v>
      </c>
      <c r="G302" s="242"/>
      <c r="H302" s="245">
        <v>14</v>
      </c>
      <c r="I302" s="246"/>
      <c r="J302" s="242"/>
      <c r="K302" s="242"/>
      <c r="L302" s="247"/>
      <c r="M302" s="248"/>
      <c r="N302" s="249"/>
      <c r="O302" s="249"/>
      <c r="P302" s="249"/>
      <c r="Q302" s="249"/>
      <c r="R302" s="249"/>
      <c r="S302" s="249"/>
      <c r="T302" s="250"/>
      <c r="AT302" s="251" t="s">
        <v>340</v>
      </c>
      <c r="AU302" s="251" t="s">
        <v>89</v>
      </c>
      <c r="AV302" s="14" t="s">
        <v>89</v>
      </c>
      <c r="AW302" s="14" t="s">
        <v>43</v>
      </c>
      <c r="AX302" s="14" t="s">
        <v>80</v>
      </c>
      <c r="AY302" s="251" t="s">
        <v>331</v>
      </c>
    </row>
    <row r="303" spans="2:65" s="14" customFormat="1" ht="13.5">
      <c r="B303" s="241"/>
      <c r="C303" s="242"/>
      <c r="D303" s="221" t="s">
        <v>340</v>
      </c>
      <c r="E303" s="243" t="s">
        <v>36</v>
      </c>
      <c r="F303" s="244" t="s">
        <v>2927</v>
      </c>
      <c r="G303" s="242"/>
      <c r="H303" s="245">
        <v>15.2</v>
      </c>
      <c r="I303" s="246"/>
      <c r="J303" s="242"/>
      <c r="K303" s="242"/>
      <c r="L303" s="247"/>
      <c r="M303" s="248"/>
      <c r="N303" s="249"/>
      <c r="O303" s="249"/>
      <c r="P303" s="249"/>
      <c r="Q303" s="249"/>
      <c r="R303" s="249"/>
      <c r="S303" s="249"/>
      <c r="T303" s="250"/>
      <c r="AT303" s="251" t="s">
        <v>340</v>
      </c>
      <c r="AU303" s="251" t="s">
        <v>89</v>
      </c>
      <c r="AV303" s="14" t="s">
        <v>89</v>
      </c>
      <c r="AW303" s="14" t="s">
        <v>43</v>
      </c>
      <c r="AX303" s="14" t="s">
        <v>80</v>
      </c>
      <c r="AY303" s="251" t="s">
        <v>331</v>
      </c>
    </row>
    <row r="304" spans="2:65" s="14" customFormat="1" ht="13.5">
      <c r="B304" s="241"/>
      <c r="C304" s="242"/>
      <c r="D304" s="221" t="s">
        <v>340</v>
      </c>
      <c r="E304" s="243" t="s">
        <v>36</v>
      </c>
      <c r="F304" s="244" t="s">
        <v>2928</v>
      </c>
      <c r="G304" s="242"/>
      <c r="H304" s="245">
        <v>0</v>
      </c>
      <c r="I304" s="246"/>
      <c r="J304" s="242"/>
      <c r="K304" s="242"/>
      <c r="L304" s="247"/>
      <c r="M304" s="248"/>
      <c r="N304" s="249"/>
      <c r="O304" s="249"/>
      <c r="P304" s="249"/>
      <c r="Q304" s="249"/>
      <c r="R304" s="249"/>
      <c r="S304" s="249"/>
      <c r="T304" s="250"/>
      <c r="AT304" s="251" t="s">
        <v>340</v>
      </c>
      <c r="AU304" s="251" t="s">
        <v>89</v>
      </c>
      <c r="AV304" s="14" t="s">
        <v>89</v>
      </c>
      <c r="AW304" s="14" t="s">
        <v>43</v>
      </c>
      <c r="AX304" s="14" t="s">
        <v>80</v>
      </c>
      <c r="AY304" s="251" t="s">
        <v>331</v>
      </c>
    </row>
    <row r="305" spans="2:65" s="13" customFormat="1" ht="13.5">
      <c r="B305" s="230"/>
      <c r="C305" s="231"/>
      <c r="D305" s="221" t="s">
        <v>340</v>
      </c>
      <c r="E305" s="232" t="s">
        <v>36</v>
      </c>
      <c r="F305" s="233" t="s">
        <v>347</v>
      </c>
      <c r="G305" s="231"/>
      <c r="H305" s="234">
        <v>40.9</v>
      </c>
      <c r="I305" s="235"/>
      <c r="J305" s="231"/>
      <c r="K305" s="231"/>
      <c r="L305" s="236"/>
      <c r="M305" s="237"/>
      <c r="N305" s="238"/>
      <c r="O305" s="238"/>
      <c r="P305" s="238"/>
      <c r="Q305" s="238"/>
      <c r="R305" s="238"/>
      <c r="S305" s="238"/>
      <c r="T305" s="239"/>
      <c r="AT305" s="240" t="s">
        <v>340</v>
      </c>
      <c r="AU305" s="240" t="s">
        <v>89</v>
      </c>
      <c r="AV305" s="13" t="s">
        <v>113</v>
      </c>
      <c r="AW305" s="13" t="s">
        <v>43</v>
      </c>
      <c r="AX305" s="13" t="s">
        <v>80</v>
      </c>
      <c r="AY305" s="240" t="s">
        <v>331</v>
      </c>
    </row>
    <row r="306" spans="2:65" s="12" customFormat="1" ht="13.5">
      <c r="B306" s="219"/>
      <c r="C306" s="220"/>
      <c r="D306" s="221" t="s">
        <v>340</v>
      </c>
      <c r="E306" s="222" t="s">
        <v>36</v>
      </c>
      <c r="F306" s="223" t="s">
        <v>2929</v>
      </c>
      <c r="G306" s="220"/>
      <c r="H306" s="222" t="s">
        <v>36</v>
      </c>
      <c r="I306" s="224"/>
      <c r="J306" s="220"/>
      <c r="K306" s="220"/>
      <c r="L306" s="225"/>
      <c r="M306" s="226"/>
      <c r="N306" s="227"/>
      <c r="O306" s="227"/>
      <c r="P306" s="227"/>
      <c r="Q306" s="227"/>
      <c r="R306" s="227"/>
      <c r="S306" s="227"/>
      <c r="T306" s="228"/>
      <c r="AT306" s="229" t="s">
        <v>340</v>
      </c>
      <c r="AU306" s="229" t="s">
        <v>89</v>
      </c>
      <c r="AV306" s="12" t="s">
        <v>29</v>
      </c>
      <c r="AW306" s="12" t="s">
        <v>43</v>
      </c>
      <c r="AX306" s="12" t="s">
        <v>80</v>
      </c>
      <c r="AY306" s="229" t="s">
        <v>331</v>
      </c>
    </row>
    <row r="307" spans="2:65" s="14" customFormat="1" ht="13.5">
      <c r="B307" s="241"/>
      <c r="C307" s="242"/>
      <c r="D307" s="221" t="s">
        <v>340</v>
      </c>
      <c r="E307" s="243" t="s">
        <v>36</v>
      </c>
      <c r="F307" s="244" t="s">
        <v>2930</v>
      </c>
      <c r="G307" s="242"/>
      <c r="H307" s="245">
        <v>16.36</v>
      </c>
      <c r="I307" s="246"/>
      <c r="J307" s="242"/>
      <c r="K307" s="242"/>
      <c r="L307" s="247"/>
      <c r="M307" s="248"/>
      <c r="N307" s="249"/>
      <c r="O307" s="249"/>
      <c r="P307" s="249"/>
      <c r="Q307" s="249"/>
      <c r="R307" s="249"/>
      <c r="S307" s="249"/>
      <c r="T307" s="250"/>
      <c r="AT307" s="251" t="s">
        <v>340</v>
      </c>
      <c r="AU307" s="251" t="s">
        <v>89</v>
      </c>
      <c r="AV307" s="14" t="s">
        <v>89</v>
      </c>
      <c r="AW307" s="14" t="s">
        <v>43</v>
      </c>
      <c r="AX307" s="14" t="s">
        <v>80</v>
      </c>
      <c r="AY307" s="251" t="s">
        <v>331</v>
      </c>
    </row>
    <row r="308" spans="2:65" s="15" customFormat="1" ht="13.5">
      <c r="B308" s="252"/>
      <c r="C308" s="253"/>
      <c r="D308" s="221" t="s">
        <v>340</v>
      </c>
      <c r="E308" s="254" t="s">
        <v>2711</v>
      </c>
      <c r="F308" s="255" t="s">
        <v>350</v>
      </c>
      <c r="G308" s="253"/>
      <c r="H308" s="256">
        <v>57.26</v>
      </c>
      <c r="I308" s="257"/>
      <c r="J308" s="253"/>
      <c r="K308" s="253"/>
      <c r="L308" s="258"/>
      <c r="M308" s="259"/>
      <c r="N308" s="260"/>
      <c r="O308" s="260"/>
      <c r="P308" s="260"/>
      <c r="Q308" s="260"/>
      <c r="R308" s="260"/>
      <c r="S308" s="260"/>
      <c r="T308" s="261"/>
      <c r="AT308" s="262" t="s">
        <v>340</v>
      </c>
      <c r="AU308" s="262" t="s">
        <v>89</v>
      </c>
      <c r="AV308" s="15" t="s">
        <v>338</v>
      </c>
      <c r="AW308" s="15" t="s">
        <v>43</v>
      </c>
      <c r="AX308" s="15" t="s">
        <v>29</v>
      </c>
      <c r="AY308" s="262" t="s">
        <v>331</v>
      </c>
    </row>
    <row r="309" spans="2:65" s="1" customFormat="1" ht="16.5" customHeight="1">
      <c r="B309" s="43"/>
      <c r="C309" s="263" t="s">
        <v>599</v>
      </c>
      <c r="D309" s="263" t="s">
        <v>461</v>
      </c>
      <c r="E309" s="264" t="s">
        <v>1163</v>
      </c>
      <c r="F309" s="265" t="s">
        <v>1164</v>
      </c>
      <c r="G309" s="266" t="s">
        <v>336</v>
      </c>
      <c r="H309" s="267">
        <v>65.849000000000004</v>
      </c>
      <c r="I309" s="268"/>
      <c r="J309" s="269">
        <f>ROUND(I309*H309,2)</f>
        <v>0</v>
      </c>
      <c r="K309" s="265" t="s">
        <v>36</v>
      </c>
      <c r="L309" s="270"/>
      <c r="M309" s="271" t="s">
        <v>36</v>
      </c>
      <c r="N309" s="272" t="s">
        <v>51</v>
      </c>
      <c r="O309" s="44"/>
      <c r="P309" s="216">
        <f>O309*H309</f>
        <v>0</v>
      </c>
      <c r="Q309" s="216">
        <v>2.9999999999999997E-4</v>
      </c>
      <c r="R309" s="216">
        <f>Q309*H309</f>
        <v>1.97547E-2</v>
      </c>
      <c r="S309" s="216">
        <v>0</v>
      </c>
      <c r="T309" s="217">
        <f>S309*H309</f>
        <v>0</v>
      </c>
      <c r="AR309" s="25" t="s">
        <v>389</v>
      </c>
      <c r="AT309" s="25" t="s">
        <v>461</v>
      </c>
      <c r="AU309" s="25" t="s">
        <v>89</v>
      </c>
      <c r="AY309" s="25" t="s">
        <v>331</v>
      </c>
      <c r="BE309" s="218">
        <f>IF(N309="základní",J309,0)</f>
        <v>0</v>
      </c>
      <c r="BF309" s="218">
        <f>IF(N309="snížená",J309,0)</f>
        <v>0</v>
      </c>
      <c r="BG309" s="218">
        <f>IF(N309="zákl. přenesená",J309,0)</f>
        <v>0</v>
      </c>
      <c r="BH309" s="218">
        <f>IF(N309="sníž. přenesená",J309,0)</f>
        <v>0</v>
      </c>
      <c r="BI309" s="218">
        <f>IF(N309="nulová",J309,0)</f>
        <v>0</v>
      </c>
      <c r="BJ309" s="25" t="s">
        <v>29</v>
      </c>
      <c r="BK309" s="218">
        <f>ROUND(I309*H309,2)</f>
        <v>0</v>
      </c>
      <c r="BL309" s="25" t="s">
        <v>338</v>
      </c>
      <c r="BM309" s="25" t="s">
        <v>2931</v>
      </c>
    </row>
    <row r="310" spans="2:65" s="14" customFormat="1" ht="13.5">
      <c r="B310" s="241"/>
      <c r="C310" s="242"/>
      <c r="D310" s="221" t="s">
        <v>340</v>
      </c>
      <c r="E310" s="243" t="s">
        <v>36</v>
      </c>
      <c r="F310" s="244" t="s">
        <v>2932</v>
      </c>
      <c r="G310" s="242"/>
      <c r="H310" s="245">
        <v>65.849000000000004</v>
      </c>
      <c r="I310" s="246"/>
      <c r="J310" s="242"/>
      <c r="K310" s="242"/>
      <c r="L310" s="247"/>
      <c r="M310" s="248"/>
      <c r="N310" s="249"/>
      <c r="O310" s="249"/>
      <c r="P310" s="249"/>
      <c r="Q310" s="249"/>
      <c r="R310" s="249"/>
      <c r="S310" s="249"/>
      <c r="T310" s="250"/>
      <c r="AT310" s="251" t="s">
        <v>340</v>
      </c>
      <c r="AU310" s="251" t="s">
        <v>89</v>
      </c>
      <c r="AV310" s="14" t="s">
        <v>89</v>
      </c>
      <c r="AW310" s="14" t="s">
        <v>43</v>
      </c>
      <c r="AX310" s="14" t="s">
        <v>29</v>
      </c>
      <c r="AY310" s="251" t="s">
        <v>331</v>
      </c>
    </row>
    <row r="311" spans="2:65" s="11" customFormat="1" ht="29.85" customHeight="1">
      <c r="B311" s="191"/>
      <c r="C311" s="192"/>
      <c r="D311" s="193" t="s">
        <v>79</v>
      </c>
      <c r="E311" s="205" t="s">
        <v>734</v>
      </c>
      <c r="F311" s="205" t="s">
        <v>735</v>
      </c>
      <c r="G311" s="192"/>
      <c r="H311" s="192"/>
      <c r="I311" s="195"/>
      <c r="J311" s="206">
        <f>BK311</f>
        <v>0</v>
      </c>
      <c r="K311" s="192"/>
      <c r="L311" s="197"/>
      <c r="M311" s="198"/>
      <c r="N311" s="199"/>
      <c r="O311" s="199"/>
      <c r="P311" s="200">
        <f>P312</f>
        <v>0</v>
      </c>
      <c r="Q311" s="199"/>
      <c r="R311" s="200">
        <f>R312</f>
        <v>0</v>
      </c>
      <c r="S311" s="199"/>
      <c r="T311" s="201">
        <f>T312</f>
        <v>0</v>
      </c>
      <c r="AR311" s="202" t="s">
        <v>29</v>
      </c>
      <c r="AT311" s="203" t="s">
        <v>79</v>
      </c>
      <c r="AU311" s="203" t="s">
        <v>29</v>
      </c>
      <c r="AY311" s="202" t="s">
        <v>331</v>
      </c>
      <c r="BK311" s="204">
        <f>BK312</f>
        <v>0</v>
      </c>
    </row>
    <row r="312" spans="2:65" s="1" customFormat="1" ht="16.5" customHeight="1">
      <c r="B312" s="43"/>
      <c r="C312" s="207" t="s">
        <v>603</v>
      </c>
      <c r="D312" s="207" t="s">
        <v>333</v>
      </c>
      <c r="E312" s="208" t="s">
        <v>1085</v>
      </c>
      <c r="F312" s="209" t="s">
        <v>1086</v>
      </c>
      <c r="G312" s="210" t="s">
        <v>448</v>
      </c>
      <c r="H312" s="211">
        <v>40.387999999999998</v>
      </c>
      <c r="I312" s="212"/>
      <c r="J312" s="213">
        <f>ROUND(I312*H312,2)</f>
        <v>0</v>
      </c>
      <c r="K312" s="209" t="s">
        <v>337</v>
      </c>
      <c r="L312" s="63"/>
      <c r="M312" s="214" t="s">
        <v>36</v>
      </c>
      <c r="N312" s="279" t="s">
        <v>51</v>
      </c>
      <c r="O312" s="280"/>
      <c r="P312" s="281">
        <f>O312*H312</f>
        <v>0</v>
      </c>
      <c r="Q312" s="281">
        <v>0</v>
      </c>
      <c r="R312" s="281">
        <f>Q312*H312</f>
        <v>0</v>
      </c>
      <c r="S312" s="281">
        <v>0</v>
      </c>
      <c r="T312" s="282">
        <f>S312*H312</f>
        <v>0</v>
      </c>
      <c r="AR312" s="25" t="s">
        <v>338</v>
      </c>
      <c r="AT312" s="25" t="s">
        <v>333</v>
      </c>
      <c r="AU312" s="25" t="s">
        <v>89</v>
      </c>
      <c r="AY312" s="25" t="s">
        <v>331</v>
      </c>
      <c r="BE312" s="218">
        <f>IF(N312="základní",J312,0)</f>
        <v>0</v>
      </c>
      <c r="BF312" s="218">
        <f>IF(N312="snížená",J312,0)</f>
        <v>0</v>
      </c>
      <c r="BG312" s="218">
        <f>IF(N312="zákl. přenesená",J312,0)</f>
        <v>0</v>
      </c>
      <c r="BH312" s="218">
        <f>IF(N312="sníž. přenesená",J312,0)</f>
        <v>0</v>
      </c>
      <c r="BI312" s="218">
        <f>IF(N312="nulová",J312,0)</f>
        <v>0</v>
      </c>
      <c r="BJ312" s="25" t="s">
        <v>29</v>
      </c>
      <c r="BK312" s="218">
        <f>ROUND(I312*H312,2)</f>
        <v>0</v>
      </c>
      <c r="BL312" s="25" t="s">
        <v>338</v>
      </c>
      <c r="BM312" s="25" t="s">
        <v>2933</v>
      </c>
    </row>
    <row r="313" spans="2:65" s="1" customFormat="1" ht="6.95" customHeight="1">
      <c r="B313" s="58"/>
      <c r="C313" s="59"/>
      <c r="D313" s="59"/>
      <c r="E313" s="59"/>
      <c r="F313" s="59"/>
      <c r="G313" s="59"/>
      <c r="H313" s="59"/>
      <c r="I313" s="152"/>
      <c r="J313" s="59"/>
      <c r="K313" s="59"/>
      <c r="L313" s="63"/>
    </row>
  </sheetData>
  <sheetProtection algorithmName="SHA-512" hashValue="6LM3PaK/9cnogy5LwM9TavA7jcjTnz7brJ9fWXSlGGATslIoauVb4X7k4QZuxDtERJBm9s2x61WQJfVKhu6MXQ==" saltValue="tSdZlPWyM69kV7r19t718vzvZupcx/3yGGXKM+jvqH4TiD3gXi74cFWf/fYScZk6d5S6JjmApM+K0bY0tMQM7A==" spinCount="100000" sheet="1" objects="1" scenarios="1" formatColumns="0" formatRows="0" autoFilter="0"/>
  <autoFilter ref="C91:K312"/>
  <mergeCells count="16">
    <mergeCell ref="L2:V2"/>
    <mergeCell ref="E78:H78"/>
    <mergeCell ref="E82:H82"/>
    <mergeCell ref="E80:H80"/>
    <mergeCell ref="E84:H84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36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181</v>
      </c>
      <c r="AZ2" s="127" t="s">
        <v>796</v>
      </c>
      <c r="BA2" s="127" t="s">
        <v>36</v>
      </c>
      <c r="BB2" s="127" t="s">
        <v>36</v>
      </c>
      <c r="BC2" s="127" t="s">
        <v>2934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2555</v>
      </c>
      <c r="BA3" s="127" t="s">
        <v>36</v>
      </c>
      <c r="BB3" s="127" t="s">
        <v>36</v>
      </c>
      <c r="BC3" s="127" t="s">
        <v>2935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2558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2936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ROUND(J91,0)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ROUND(SUM(BE91:BE135), 0)</f>
        <v>0</v>
      </c>
      <c r="G34" s="44"/>
      <c r="H34" s="44"/>
      <c r="I34" s="144">
        <v>0.21</v>
      </c>
      <c r="J34" s="143">
        <f>ROUND(ROUND((SUM(BE91:BE135)),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ROUND(SUM(BF91:BF135), 0)</f>
        <v>0</v>
      </c>
      <c r="G35" s="44"/>
      <c r="H35" s="44"/>
      <c r="I35" s="144">
        <v>0.15</v>
      </c>
      <c r="J35" s="143">
        <f>ROUND(ROUND((SUM(BF91:BF135)),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ROUND(SUM(BG91:BG135),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ROUND(SUM(BH91:BH135),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ROUND(SUM(BI91:BI135),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2558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06.3 - PNOUCÍ ROSTLINY - výsadba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J91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J92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J93</f>
        <v>0</v>
      </c>
      <c r="K66" s="175"/>
    </row>
    <row r="67" spans="2:12" s="9" customFormat="1" ht="19.899999999999999" customHeight="1">
      <c r="B67" s="169"/>
      <c r="C67" s="170"/>
      <c r="D67" s="171" t="s">
        <v>309</v>
      </c>
      <c r="E67" s="172"/>
      <c r="F67" s="172"/>
      <c r="G67" s="172"/>
      <c r="H67" s="172"/>
      <c r="I67" s="173"/>
      <c r="J67" s="174">
        <f>J134</f>
        <v>0</v>
      </c>
      <c r="K67" s="175"/>
    </row>
    <row r="68" spans="2:12" s="1" customFormat="1" ht="21.75" customHeight="1">
      <c r="B68" s="43"/>
      <c r="C68" s="44"/>
      <c r="D68" s="44"/>
      <c r="E68" s="44"/>
      <c r="F68" s="44"/>
      <c r="G68" s="44"/>
      <c r="H68" s="44"/>
      <c r="I68" s="130"/>
      <c r="J68" s="44"/>
      <c r="K68" s="47"/>
    </row>
    <row r="69" spans="2:12" s="1" customFormat="1" ht="6.95" customHeight="1">
      <c r="B69" s="58"/>
      <c r="C69" s="59"/>
      <c r="D69" s="59"/>
      <c r="E69" s="59"/>
      <c r="F69" s="59"/>
      <c r="G69" s="59"/>
      <c r="H69" s="59"/>
      <c r="I69" s="152"/>
      <c r="J69" s="59"/>
      <c r="K69" s="60"/>
    </row>
    <row r="73" spans="2:12" s="1" customFormat="1" ht="6.95" customHeight="1">
      <c r="B73" s="61"/>
      <c r="C73" s="62"/>
      <c r="D73" s="62"/>
      <c r="E73" s="62"/>
      <c r="F73" s="62"/>
      <c r="G73" s="62"/>
      <c r="H73" s="62"/>
      <c r="I73" s="155"/>
      <c r="J73" s="62"/>
      <c r="K73" s="62"/>
      <c r="L73" s="63"/>
    </row>
    <row r="74" spans="2:12" s="1" customFormat="1" ht="36.950000000000003" customHeight="1">
      <c r="B74" s="43"/>
      <c r="C74" s="64" t="s">
        <v>315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6.95" customHeight="1">
      <c r="B75" s="43"/>
      <c r="C75" s="65"/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14.45" customHeight="1">
      <c r="B76" s="43"/>
      <c r="C76" s="67" t="s">
        <v>18</v>
      </c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6.5" customHeight="1">
      <c r="B77" s="43"/>
      <c r="C77" s="65"/>
      <c r="D77" s="65"/>
      <c r="E77" s="409" t="str">
        <f>E7</f>
        <v>ÚPRAVA VEŘEJNÉHO PROSTORU MEZI UL. VÝSTAVNÍ-VELETRŽNÍ PŘI MENDLOVĚ NÁM.ČÁST 1 - PARK</v>
      </c>
      <c r="F77" s="410"/>
      <c r="G77" s="410"/>
      <c r="H77" s="410"/>
      <c r="I77" s="176"/>
      <c r="J77" s="65"/>
      <c r="K77" s="65"/>
      <c r="L77" s="63"/>
    </row>
    <row r="78" spans="2:12">
      <c r="B78" s="29"/>
      <c r="C78" s="67" t="s">
        <v>275</v>
      </c>
      <c r="D78" s="177"/>
      <c r="E78" s="177"/>
      <c r="F78" s="177"/>
      <c r="G78" s="177"/>
      <c r="H78" s="177"/>
      <c r="J78" s="177"/>
      <c r="K78" s="177"/>
      <c r="L78" s="178"/>
    </row>
    <row r="79" spans="2:12" ht="16.5" customHeight="1">
      <c r="B79" s="29"/>
      <c r="C79" s="177"/>
      <c r="D79" s="177"/>
      <c r="E79" s="409" t="s">
        <v>2557</v>
      </c>
      <c r="F79" s="414"/>
      <c r="G79" s="414"/>
      <c r="H79" s="414"/>
      <c r="J79" s="177"/>
      <c r="K79" s="177"/>
      <c r="L79" s="178"/>
    </row>
    <row r="80" spans="2:12">
      <c r="B80" s="29"/>
      <c r="C80" s="67" t="s">
        <v>281</v>
      </c>
      <c r="D80" s="177"/>
      <c r="E80" s="177"/>
      <c r="F80" s="177"/>
      <c r="G80" s="177"/>
      <c r="H80" s="177"/>
      <c r="J80" s="177"/>
      <c r="K80" s="177"/>
      <c r="L80" s="178"/>
    </row>
    <row r="81" spans="2:65" s="1" customFormat="1" ht="16.5" customHeight="1">
      <c r="B81" s="43"/>
      <c r="C81" s="65"/>
      <c r="D81" s="65"/>
      <c r="E81" s="413" t="s">
        <v>2558</v>
      </c>
      <c r="F81" s="411"/>
      <c r="G81" s="411"/>
      <c r="H81" s="411"/>
      <c r="I81" s="176"/>
      <c r="J81" s="65"/>
      <c r="K81" s="65"/>
      <c r="L81" s="63"/>
    </row>
    <row r="82" spans="2:65" s="1" customFormat="1" ht="14.45" customHeight="1">
      <c r="B82" s="43"/>
      <c r="C82" s="67" t="s">
        <v>1108</v>
      </c>
      <c r="D82" s="65"/>
      <c r="E82" s="65"/>
      <c r="F82" s="65"/>
      <c r="G82" s="65"/>
      <c r="H82" s="65"/>
      <c r="I82" s="176"/>
      <c r="J82" s="65"/>
      <c r="K82" s="65"/>
      <c r="L82" s="63"/>
    </row>
    <row r="83" spans="2:65" s="1" customFormat="1" ht="17.25" customHeight="1">
      <c r="B83" s="43"/>
      <c r="C83" s="65"/>
      <c r="D83" s="65"/>
      <c r="E83" s="379" t="str">
        <f>E13</f>
        <v>SO 06.3 - PNOUCÍ ROSTLINY - výsadba</v>
      </c>
      <c r="F83" s="411"/>
      <c r="G83" s="411"/>
      <c r="H83" s="411"/>
      <c r="I83" s="176"/>
      <c r="J83" s="65"/>
      <c r="K83" s="65"/>
      <c r="L83" s="63"/>
    </row>
    <row r="84" spans="2:65" s="1" customFormat="1" ht="6.95" customHeight="1">
      <c r="B84" s="43"/>
      <c r="C84" s="65"/>
      <c r="D84" s="65"/>
      <c r="E84" s="65"/>
      <c r="F84" s="65"/>
      <c r="G84" s="65"/>
      <c r="H84" s="65"/>
      <c r="I84" s="176"/>
      <c r="J84" s="65"/>
      <c r="K84" s="65"/>
      <c r="L84" s="63"/>
    </row>
    <row r="85" spans="2:65" s="1" customFormat="1" ht="18" customHeight="1">
      <c r="B85" s="43"/>
      <c r="C85" s="67" t="s">
        <v>25</v>
      </c>
      <c r="D85" s="65"/>
      <c r="E85" s="65"/>
      <c r="F85" s="179" t="str">
        <f>F16</f>
        <v>BRNO</v>
      </c>
      <c r="G85" s="65"/>
      <c r="H85" s="65"/>
      <c r="I85" s="180" t="s">
        <v>27</v>
      </c>
      <c r="J85" s="75" t="str">
        <f>IF(J16="","",J16)</f>
        <v>15. 8. 2017</v>
      </c>
      <c r="K85" s="65"/>
      <c r="L85" s="63"/>
    </row>
    <row r="86" spans="2:65" s="1" customFormat="1" ht="6.95" customHeight="1">
      <c r="B86" s="43"/>
      <c r="C86" s="65"/>
      <c r="D86" s="65"/>
      <c r="E86" s="65"/>
      <c r="F86" s="65"/>
      <c r="G86" s="65"/>
      <c r="H86" s="65"/>
      <c r="I86" s="176"/>
      <c r="J86" s="65"/>
      <c r="K86" s="65"/>
      <c r="L86" s="63"/>
    </row>
    <row r="87" spans="2:65" s="1" customFormat="1">
      <c r="B87" s="43"/>
      <c r="C87" s="67" t="s">
        <v>34</v>
      </c>
      <c r="D87" s="65"/>
      <c r="E87" s="65"/>
      <c r="F87" s="179" t="str">
        <f>E19</f>
        <v>Statutární město Brno</v>
      </c>
      <c r="G87" s="65"/>
      <c r="H87" s="65"/>
      <c r="I87" s="180" t="s">
        <v>41</v>
      </c>
      <c r="J87" s="179" t="str">
        <f>E25</f>
        <v>ATELIÉR ZAHRADNÍ A KRAJIN. ARCHITEKTURY  Z.SENDLER</v>
      </c>
      <c r="K87" s="65"/>
      <c r="L87" s="63"/>
    </row>
    <row r="88" spans="2:65" s="1" customFormat="1" ht="14.45" customHeight="1">
      <c r="B88" s="43"/>
      <c r="C88" s="67" t="s">
        <v>39</v>
      </c>
      <c r="D88" s="65"/>
      <c r="E88" s="65"/>
      <c r="F88" s="179" t="str">
        <f>IF(E22="","",E22)</f>
        <v/>
      </c>
      <c r="G88" s="65"/>
      <c r="H88" s="65"/>
      <c r="I88" s="176"/>
      <c r="J88" s="65"/>
      <c r="K88" s="65"/>
      <c r="L88" s="63"/>
    </row>
    <row r="89" spans="2:65" s="1" customFormat="1" ht="10.35" customHeight="1">
      <c r="B89" s="43"/>
      <c r="C89" s="65"/>
      <c r="D89" s="65"/>
      <c r="E89" s="65"/>
      <c r="F89" s="65"/>
      <c r="G89" s="65"/>
      <c r="H89" s="65"/>
      <c r="I89" s="176"/>
      <c r="J89" s="65"/>
      <c r="K89" s="65"/>
      <c r="L89" s="63"/>
    </row>
    <row r="90" spans="2:65" s="10" customFormat="1" ht="29.25" customHeight="1">
      <c r="B90" s="181"/>
      <c r="C90" s="182" t="s">
        <v>316</v>
      </c>
      <c r="D90" s="183" t="s">
        <v>65</v>
      </c>
      <c r="E90" s="183" t="s">
        <v>61</v>
      </c>
      <c r="F90" s="183" t="s">
        <v>317</v>
      </c>
      <c r="G90" s="183" t="s">
        <v>318</v>
      </c>
      <c r="H90" s="183" t="s">
        <v>319</v>
      </c>
      <c r="I90" s="184" t="s">
        <v>320</v>
      </c>
      <c r="J90" s="183" t="s">
        <v>300</v>
      </c>
      <c r="K90" s="185" t="s">
        <v>321</v>
      </c>
      <c r="L90" s="186"/>
      <c r="M90" s="83" t="s">
        <v>322</v>
      </c>
      <c r="N90" s="84" t="s">
        <v>50</v>
      </c>
      <c r="O90" s="84" t="s">
        <v>323</v>
      </c>
      <c r="P90" s="84" t="s">
        <v>324</v>
      </c>
      <c r="Q90" s="84" t="s">
        <v>325</v>
      </c>
      <c r="R90" s="84" t="s">
        <v>326</v>
      </c>
      <c r="S90" s="84" t="s">
        <v>327</v>
      </c>
      <c r="T90" s="85" t="s">
        <v>328</v>
      </c>
    </row>
    <row r="91" spans="2:65" s="1" customFormat="1" ht="29.25" customHeight="1">
      <c r="B91" s="43"/>
      <c r="C91" s="89" t="s">
        <v>301</v>
      </c>
      <c r="D91" s="65"/>
      <c r="E91" s="65"/>
      <c r="F91" s="65"/>
      <c r="G91" s="65"/>
      <c r="H91" s="65"/>
      <c r="I91" s="176"/>
      <c r="J91" s="187">
        <f>BK91</f>
        <v>0</v>
      </c>
      <c r="K91" s="65"/>
      <c r="L91" s="63"/>
      <c r="M91" s="86"/>
      <c r="N91" s="87"/>
      <c r="O91" s="87"/>
      <c r="P91" s="188">
        <f>P92</f>
        <v>0</v>
      </c>
      <c r="Q91" s="87"/>
      <c r="R91" s="188">
        <f>R92</f>
        <v>2.7038199999999999</v>
      </c>
      <c r="S91" s="87"/>
      <c r="T91" s="189">
        <f>T92</f>
        <v>0</v>
      </c>
      <c r="AT91" s="25" t="s">
        <v>79</v>
      </c>
      <c r="AU91" s="25" t="s">
        <v>302</v>
      </c>
      <c r="BK91" s="190">
        <f>BK92</f>
        <v>0</v>
      </c>
    </row>
    <row r="92" spans="2:65" s="11" customFormat="1" ht="37.35" customHeight="1">
      <c r="B92" s="191"/>
      <c r="C92" s="192"/>
      <c r="D92" s="193" t="s">
        <v>79</v>
      </c>
      <c r="E92" s="194" t="s">
        <v>329</v>
      </c>
      <c r="F92" s="194" t="s">
        <v>330</v>
      </c>
      <c r="G92" s="192"/>
      <c r="H92" s="192"/>
      <c r="I92" s="195"/>
      <c r="J92" s="196">
        <f>BK92</f>
        <v>0</v>
      </c>
      <c r="K92" s="192"/>
      <c r="L92" s="197"/>
      <c r="M92" s="198"/>
      <c r="N92" s="199"/>
      <c r="O92" s="199"/>
      <c r="P92" s="200">
        <f>P93+P134</f>
        <v>0</v>
      </c>
      <c r="Q92" s="199"/>
      <c r="R92" s="200">
        <f>R93+R134</f>
        <v>2.7038199999999999</v>
      </c>
      <c r="S92" s="199"/>
      <c r="T92" s="201">
        <f>T93+T134</f>
        <v>0</v>
      </c>
      <c r="AR92" s="202" t="s">
        <v>29</v>
      </c>
      <c r="AT92" s="203" t="s">
        <v>79</v>
      </c>
      <c r="AU92" s="203" t="s">
        <v>80</v>
      </c>
      <c r="AY92" s="202" t="s">
        <v>331</v>
      </c>
      <c r="BK92" s="204">
        <f>BK93+BK134</f>
        <v>0</v>
      </c>
    </row>
    <row r="93" spans="2:65" s="11" customFormat="1" ht="19.899999999999999" customHeight="1">
      <c r="B93" s="191"/>
      <c r="C93" s="192"/>
      <c r="D93" s="193" t="s">
        <v>79</v>
      </c>
      <c r="E93" s="205" t="s">
        <v>29</v>
      </c>
      <c r="F93" s="205" t="s">
        <v>332</v>
      </c>
      <c r="G93" s="192"/>
      <c r="H93" s="192"/>
      <c r="I93" s="195"/>
      <c r="J93" s="206">
        <f>BK93</f>
        <v>0</v>
      </c>
      <c r="K93" s="192"/>
      <c r="L93" s="197"/>
      <c r="M93" s="198"/>
      <c r="N93" s="199"/>
      <c r="O93" s="199"/>
      <c r="P93" s="200">
        <f>SUM(P94:P133)</f>
        <v>0</v>
      </c>
      <c r="Q93" s="199"/>
      <c r="R93" s="200">
        <f>SUM(R94:R133)</f>
        <v>2.7038199999999999</v>
      </c>
      <c r="S93" s="199"/>
      <c r="T93" s="201">
        <f>SUM(T94:T133)</f>
        <v>0</v>
      </c>
      <c r="AR93" s="202" t="s">
        <v>29</v>
      </c>
      <c r="AT93" s="203" t="s">
        <v>79</v>
      </c>
      <c r="AU93" s="203" t="s">
        <v>29</v>
      </c>
      <c r="AY93" s="202" t="s">
        <v>331</v>
      </c>
      <c r="BK93" s="204">
        <f>SUM(BK94:BK133)</f>
        <v>0</v>
      </c>
    </row>
    <row r="94" spans="2:65" s="1" customFormat="1" ht="25.5" customHeight="1">
      <c r="B94" s="43"/>
      <c r="C94" s="207" t="s">
        <v>29</v>
      </c>
      <c r="D94" s="207" t="s">
        <v>333</v>
      </c>
      <c r="E94" s="208" t="s">
        <v>2937</v>
      </c>
      <c r="F94" s="209" t="s">
        <v>2938</v>
      </c>
      <c r="G94" s="210" t="s">
        <v>484</v>
      </c>
      <c r="H94" s="211">
        <v>26</v>
      </c>
      <c r="I94" s="212"/>
      <c r="J94" s="213">
        <f>ROUND(I94*H94,2)</f>
        <v>0</v>
      </c>
      <c r="K94" s="209" t="s">
        <v>337</v>
      </c>
      <c r="L94" s="63"/>
      <c r="M94" s="214" t="s">
        <v>36</v>
      </c>
      <c r="N94" s="215" t="s">
        <v>51</v>
      </c>
      <c r="O94" s="44"/>
      <c r="P94" s="216">
        <f>O94*H94</f>
        <v>0</v>
      </c>
      <c r="Q94" s="216">
        <v>0</v>
      </c>
      <c r="R94" s="216">
        <f>Q94*H94</f>
        <v>0</v>
      </c>
      <c r="S94" s="216">
        <v>0</v>
      </c>
      <c r="T94" s="217">
        <f>S94*H94</f>
        <v>0</v>
      </c>
      <c r="AR94" s="25" t="s">
        <v>338</v>
      </c>
      <c r="AT94" s="25" t="s">
        <v>333</v>
      </c>
      <c r="AU94" s="25" t="s">
        <v>89</v>
      </c>
      <c r="AY94" s="25" t="s">
        <v>331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25" t="s">
        <v>29</v>
      </c>
      <c r="BK94" s="218">
        <f>ROUND(I94*H94,2)</f>
        <v>0</v>
      </c>
      <c r="BL94" s="25" t="s">
        <v>338</v>
      </c>
      <c r="BM94" s="25" t="s">
        <v>2939</v>
      </c>
    </row>
    <row r="95" spans="2:65" s="12" customFormat="1" ht="13.5">
      <c r="B95" s="219"/>
      <c r="C95" s="220"/>
      <c r="D95" s="221" t="s">
        <v>340</v>
      </c>
      <c r="E95" s="222" t="s">
        <v>36</v>
      </c>
      <c r="F95" s="223" t="s">
        <v>2940</v>
      </c>
      <c r="G95" s="220"/>
      <c r="H95" s="222" t="s">
        <v>36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340</v>
      </c>
      <c r="AU95" s="229" t="s">
        <v>89</v>
      </c>
      <c r="AV95" s="12" t="s">
        <v>29</v>
      </c>
      <c r="AW95" s="12" t="s">
        <v>43</v>
      </c>
      <c r="AX95" s="12" t="s">
        <v>80</v>
      </c>
      <c r="AY95" s="229" t="s">
        <v>331</v>
      </c>
    </row>
    <row r="96" spans="2:65" s="14" customFormat="1" ht="13.5">
      <c r="B96" s="241"/>
      <c r="C96" s="242"/>
      <c r="D96" s="221" t="s">
        <v>340</v>
      </c>
      <c r="E96" s="243" t="s">
        <v>36</v>
      </c>
      <c r="F96" s="244" t="s">
        <v>503</v>
      </c>
      <c r="G96" s="242"/>
      <c r="H96" s="245">
        <v>26</v>
      </c>
      <c r="I96" s="246"/>
      <c r="J96" s="242"/>
      <c r="K96" s="242"/>
      <c r="L96" s="247"/>
      <c r="M96" s="248"/>
      <c r="N96" s="249"/>
      <c r="O96" s="249"/>
      <c r="P96" s="249"/>
      <c r="Q96" s="249"/>
      <c r="R96" s="249"/>
      <c r="S96" s="249"/>
      <c r="T96" s="250"/>
      <c r="AT96" s="251" t="s">
        <v>340</v>
      </c>
      <c r="AU96" s="251" t="s">
        <v>89</v>
      </c>
      <c r="AV96" s="14" t="s">
        <v>89</v>
      </c>
      <c r="AW96" s="14" t="s">
        <v>43</v>
      </c>
      <c r="AX96" s="14" t="s">
        <v>29</v>
      </c>
      <c r="AY96" s="251" t="s">
        <v>331</v>
      </c>
    </row>
    <row r="97" spans="2:65" s="1" customFormat="1" ht="16.5" customHeight="1">
      <c r="B97" s="43"/>
      <c r="C97" s="263" t="s">
        <v>89</v>
      </c>
      <c r="D97" s="263" t="s">
        <v>461</v>
      </c>
      <c r="E97" s="264" t="s">
        <v>2941</v>
      </c>
      <c r="F97" s="265" t="s">
        <v>2942</v>
      </c>
      <c r="G97" s="266" t="s">
        <v>422</v>
      </c>
      <c r="H97" s="267">
        <v>0.7</v>
      </c>
      <c r="I97" s="268"/>
      <c r="J97" s="269">
        <f>ROUND(I97*H97,2)</f>
        <v>0</v>
      </c>
      <c r="K97" s="265" t="s">
        <v>337</v>
      </c>
      <c r="L97" s="270"/>
      <c r="M97" s="271" t="s">
        <v>36</v>
      </c>
      <c r="N97" s="272" t="s">
        <v>51</v>
      </c>
      <c r="O97" s="44"/>
      <c r="P97" s="216">
        <f>O97*H97</f>
        <v>0</v>
      </c>
      <c r="Q97" s="216">
        <v>0.22</v>
      </c>
      <c r="R97" s="216">
        <f>Q97*H97</f>
        <v>0.154</v>
      </c>
      <c r="S97" s="216">
        <v>0</v>
      </c>
      <c r="T97" s="217">
        <f>S97*H97</f>
        <v>0</v>
      </c>
      <c r="AR97" s="25" t="s">
        <v>389</v>
      </c>
      <c r="AT97" s="25" t="s">
        <v>461</v>
      </c>
      <c r="AU97" s="25" t="s">
        <v>89</v>
      </c>
      <c r="AY97" s="25" t="s">
        <v>331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25" t="s">
        <v>29</v>
      </c>
      <c r="BK97" s="218">
        <f>ROUND(I97*H97,2)</f>
        <v>0</v>
      </c>
      <c r="BL97" s="25" t="s">
        <v>338</v>
      </c>
      <c r="BM97" s="25" t="s">
        <v>2943</v>
      </c>
    </row>
    <row r="98" spans="2:65" s="14" customFormat="1" ht="13.5">
      <c r="B98" s="241"/>
      <c r="C98" s="242"/>
      <c r="D98" s="221" t="s">
        <v>340</v>
      </c>
      <c r="E98" s="243" t="s">
        <v>36</v>
      </c>
      <c r="F98" s="244" t="s">
        <v>2944</v>
      </c>
      <c r="G98" s="242"/>
      <c r="H98" s="245">
        <v>0.7</v>
      </c>
      <c r="I98" s="246"/>
      <c r="J98" s="242"/>
      <c r="K98" s="242"/>
      <c r="L98" s="247"/>
      <c r="M98" s="248"/>
      <c r="N98" s="249"/>
      <c r="O98" s="249"/>
      <c r="P98" s="249"/>
      <c r="Q98" s="249"/>
      <c r="R98" s="249"/>
      <c r="S98" s="249"/>
      <c r="T98" s="250"/>
      <c r="AT98" s="251" t="s">
        <v>340</v>
      </c>
      <c r="AU98" s="251" t="s">
        <v>89</v>
      </c>
      <c r="AV98" s="14" t="s">
        <v>89</v>
      </c>
      <c r="AW98" s="14" t="s">
        <v>43</v>
      </c>
      <c r="AX98" s="14" t="s">
        <v>29</v>
      </c>
      <c r="AY98" s="251" t="s">
        <v>331</v>
      </c>
    </row>
    <row r="99" spans="2:65" s="1" customFormat="1" ht="16.5" customHeight="1">
      <c r="B99" s="43"/>
      <c r="C99" s="207" t="s">
        <v>113</v>
      </c>
      <c r="D99" s="207" t="s">
        <v>333</v>
      </c>
      <c r="E99" s="208" t="s">
        <v>433</v>
      </c>
      <c r="F99" s="209" t="s">
        <v>434</v>
      </c>
      <c r="G99" s="210" t="s">
        <v>422</v>
      </c>
      <c r="H99" s="211">
        <v>7.0000000000000007E-2</v>
      </c>
      <c r="I99" s="212"/>
      <c r="J99" s="213">
        <f>ROUND(I99*H99,2)</f>
        <v>0</v>
      </c>
      <c r="K99" s="209" t="s">
        <v>337</v>
      </c>
      <c r="L99" s="63"/>
      <c r="M99" s="214" t="s">
        <v>36</v>
      </c>
      <c r="N99" s="215" t="s">
        <v>51</v>
      </c>
      <c r="O99" s="44"/>
      <c r="P99" s="216">
        <f>O99*H99</f>
        <v>0</v>
      </c>
      <c r="Q99" s="216">
        <v>0</v>
      </c>
      <c r="R99" s="216">
        <f>Q99*H99</f>
        <v>0</v>
      </c>
      <c r="S99" s="216">
        <v>0</v>
      </c>
      <c r="T99" s="217">
        <f>S99*H99</f>
        <v>0</v>
      </c>
      <c r="AR99" s="25" t="s">
        <v>338</v>
      </c>
      <c r="AT99" s="25" t="s">
        <v>333</v>
      </c>
      <c r="AU99" s="25" t="s">
        <v>89</v>
      </c>
      <c r="AY99" s="25" t="s">
        <v>331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25" t="s">
        <v>29</v>
      </c>
      <c r="BK99" s="218">
        <f>ROUND(I99*H99,2)</f>
        <v>0</v>
      </c>
      <c r="BL99" s="25" t="s">
        <v>338</v>
      </c>
      <c r="BM99" s="25" t="s">
        <v>2945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2946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2947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4" customFormat="1" ht="13.5">
      <c r="B102" s="241"/>
      <c r="C102" s="242"/>
      <c r="D102" s="221" t="s">
        <v>340</v>
      </c>
      <c r="E102" s="243" t="s">
        <v>36</v>
      </c>
      <c r="F102" s="244" t="s">
        <v>2934</v>
      </c>
      <c r="G102" s="242"/>
      <c r="H102" s="245">
        <v>7.0000000000000007E-2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89</v>
      </c>
      <c r="AV102" s="14" t="s">
        <v>89</v>
      </c>
      <c r="AW102" s="14" t="s">
        <v>43</v>
      </c>
      <c r="AX102" s="14" t="s">
        <v>80</v>
      </c>
      <c r="AY102" s="251" t="s">
        <v>331</v>
      </c>
    </row>
    <row r="103" spans="2:65" s="15" customFormat="1" ht="13.5">
      <c r="B103" s="252"/>
      <c r="C103" s="253"/>
      <c r="D103" s="221" t="s">
        <v>340</v>
      </c>
      <c r="E103" s="254" t="s">
        <v>796</v>
      </c>
      <c r="F103" s="255" t="s">
        <v>350</v>
      </c>
      <c r="G103" s="253"/>
      <c r="H103" s="256">
        <v>7.0000000000000007E-2</v>
      </c>
      <c r="I103" s="257"/>
      <c r="J103" s="253"/>
      <c r="K103" s="253"/>
      <c r="L103" s="258"/>
      <c r="M103" s="259"/>
      <c r="N103" s="260"/>
      <c r="O103" s="260"/>
      <c r="P103" s="260"/>
      <c r="Q103" s="260"/>
      <c r="R103" s="260"/>
      <c r="S103" s="260"/>
      <c r="T103" s="261"/>
      <c r="AT103" s="262" t="s">
        <v>340</v>
      </c>
      <c r="AU103" s="262" t="s">
        <v>89</v>
      </c>
      <c r="AV103" s="15" t="s">
        <v>338</v>
      </c>
      <c r="AW103" s="15" t="s">
        <v>43</v>
      </c>
      <c r="AX103" s="15" t="s">
        <v>29</v>
      </c>
      <c r="AY103" s="262" t="s">
        <v>331</v>
      </c>
    </row>
    <row r="104" spans="2:65" s="1" customFormat="1" ht="16.5" customHeight="1">
      <c r="B104" s="43"/>
      <c r="C104" s="207" t="s">
        <v>338</v>
      </c>
      <c r="D104" s="207" t="s">
        <v>333</v>
      </c>
      <c r="E104" s="208" t="s">
        <v>2598</v>
      </c>
      <c r="F104" s="209" t="s">
        <v>834</v>
      </c>
      <c r="G104" s="210" t="s">
        <v>422</v>
      </c>
      <c r="H104" s="211">
        <v>7.0000000000000007E-2</v>
      </c>
      <c r="I104" s="212"/>
      <c r="J104" s="213">
        <f>ROUND(I104*H104,2)</f>
        <v>0</v>
      </c>
      <c r="K104" s="209" t="s">
        <v>36</v>
      </c>
      <c r="L104" s="63"/>
      <c r="M104" s="214" t="s">
        <v>36</v>
      </c>
      <c r="N104" s="215" t="s">
        <v>51</v>
      </c>
      <c r="O104" s="44"/>
      <c r="P104" s="216">
        <f>O104*H104</f>
        <v>0</v>
      </c>
      <c r="Q104" s="216">
        <v>0</v>
      </c>
      <c r="R104" s="216">
        <f>Q104*H104</f>
        <v>0</v>
      </c>
      <c r="S104" s="216">
        <v>0</v>
      </c>
      <c r="T104" s="217">
        <f>S104*H104</f>
        <v>0</v>
      </c>
      <c r="AR104" s="25" t="s">
        <v>338</v>
      </c>
      <c r="AT104" s="25" t="s">
        <v>333</v>
      </c>
      <c r="AU104" s="25" t="s">
        <v>89</v>
      </c>
      <c r="AY104" s="25" t="s">
        <v>331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25" t="s">
        <v>29</v>
      </c>
      <c r="BK104" s="218">
        <f>ROUND(I104*H104,2)</f>
        <v>0</v>
      </c>
      <c r="BL104" s="25" t="s">
        <v>338</v>
      </c>
      <c r="BM104" s="25" t="s">
        <v>2948</v>
      </c>
    </row>
    <row r="105" spans="2:65" s="14" customFormat="1" ht="13.5">
      <c r="B105" s="241"/>
      <c r="C105" s="242"/>
      <c r="D105" s="221" t="s">
        <v>340</v>
      </c>
      <c r="E105" s="243" t="s">
        <v>36</v>
      </c>
      <c r="F105" s="244" t="s">
        <v>796</v>
      </c>
      <c r="G105" s="242"/>
      <c r="H105" s="245">
        <v>7.0000000000000007E-2</v>
      </c>
      <c r="I105" s="246"/>
      <c r="J105" s="242"/>
      <c r="K105" s="242"/>
      <c r="L105" s="247"/>
      <c r="M105" s="248"/>
      <c r="N105" s="249"/>
      <c r="O105" s="249"/>
      <c r="P105" s="249"/>
      <c r="Q105" s="249"/>
      <c r="R105" s="249"/>
      <c r="S105" s="249"/>
      <c r="T105" s="250"/>
      <c r="AT105" s="251" t="s">
        <v>340</v>
      </c>
      <c r="AU105" s="251" t="s">
        <v>89</v>
      </c>
      <c r="AV105" s="14" t="s">
        <v>89</v>
      </c>
      <c r="AW105" s="14" t="s">
        <v>43</v>
      </c>
      <c r="AX105" s="14" t="s">
        <v>29</v>
      </c>
      <c r="AY105" s="251" t="s">
        <v>331</v>
      </c>
    </row>
    <row r="106" spans="2:65" s="1" customFormat="1" ht="16.5" customHeight="1">
      <c r="B106" s="43"/>
      <c r="C106" s="207" t="s">
        <v>369</v>
      </c>
      <c r="D106" s="207" t="s">
        <v>333</v>
      </c>
      <c r="E106" s="208" t="s">
        <v>2783</v>
      </c>
      <c r="F106" s="209" t="s">
        <v>2784</v>
      </c>
      <c r="G106" s="210" t="s">
        <v>336</v>
      </c>
      <c r="H106" s="211">
        <v>26</v>
      </c>
      <c r="I106" s="212"/>
      <c r="J106" s="213">
        <f>ROUND(I106*H106,2)</f>
        <v>0</v>
      </c>
      <c r="K106" s="209" t="s">
        <v>337</v>
      </c>
      <c r="L106" s="63"/>
      <c r="M106" s="214" t="s">
        <v>36</v>
      </c>
      <c r="N106" s="215" t="s">
        <v>51</v>
      </c>
      <c r="O106" s="44"/>
      <c r="P106" s="216">
        <f>O106*H106</f>
        <v>0</v>
      </c>
      <c r="Q106" s="216">
        <v>0</v>
      </c>
      <c r="R106" s="216">
        <f>Q106*H106</f>
        <v>0</v>
      </c>
      <c r="S106" s="216">
        <v>0</v>
      </c>
      <c r="T106" s="217">
        <f>S106*H106</f>
        <v>0</v>
      </c>
      <c r="AR106" s="25" t="s">
        <v>338</v>
      </c>
      <c r="AT106" s="25" t="s">
        <v>333</v>
      </c>
      <c r="AU106" s="25" t="s">
        <v>89</v>
      </c>
      <c r="AY106" s="25" t="s">
        <v>331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25" t="s">
        <v>29</v>
      </c>
      <c r="BK106" s="218">
        <f>ROUND(I106*H106,2)</f>
        <v>0</v>
      </c>
      <c r="BL106" s="25" t="s">
        <v>338</v>
      </c>
      <c r="BM106" s="25" t="s">
        <v>2949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2950</v>
      </c>
      <c r="G107" s="242"/>
      <c r="H107" s="245">
        <v>26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29</v>
      </c>
      <c r="AY107" s="251" t="s">
        <v>331</v>
      </c>
    </row>
    <row r="108" spans="2:65" s="1" customFormat="1" ht="25.5" customHeight="1">
      <c r="B108" s="43"/>
      <c r="C108" s="207" t="s">
        <v>377</v>
      </c>
      <c r="D108" s="207" t="s">
        <v>333</v>
      </c>
      <c r="E108" s="208" t="s">
        <v>2874</v>
      </c>
      <c r="F108" s="209" t="s">
        <v>2875</v>
      </c>
      <c r="G108" s="210" t="s">
        <v>484</v>
      </c>
      <c r="H108" s="211">
        <v>26</v>
      </c>
      <c r="I108" s="212"/>
      <c r="J108" s="213">
        <f>ROUND(I108*H108,2)</f>
        <v>0</v>
      </c>
      <c r="K108" s="209" t="s">
        <v>337</v>
      </c>
      <c r="L108" s="63"/>
      <c r="M108" s="214" t="s">
        <v>36</v>
      </c>
      <c r="N108" s="215" t="s">
        <v>51</v>
      </c>
      <c r="O108" s="44"/>
      <c r="P108" s="216">
        <f>O108*H108</f>
        <v>0</v>
      </c>
      <c r="Q108" s="216">
        <v>0</v>
      </c>
      <c r="R108" s="216">
        <f>Q108*H108</f>
        <v>0</v>
      </c>
      <c r="S108" s="216">
        <v>0</v>
      </c>
      <c r="T108" s="217">
        <f>S108*H108</f>
        <v>0</v>
      </c>
      <c r="AR108" s="25" t="s">
        <v>338</v>
      </c>
      <c r="AT108" s="25" t="s">
        <v>333</v>
      </c>
      <c r="AU108" s="25" t="s">
        <v>89</v>
      </c>
      <c r="AY108" s="25" t="s">
        <v>331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25" t="s">
        <v>29</v>
      </c>
      <c r="BK108" s="218">
        <f>ROUND(I108*H108,2)</f>
        <v>0</v>
      </c>
      <c r="BL108" s="25" t="s">
        <v>338</v>
      </c>
      <c r="BM108" s="25" t="s">
        <v>2951</v>
      </c>
    </row>
    <row r="109" spans="2:65" s="12" customFormat="1" ht="13.5">
      <c r="B109" s="219"/>
      <c r="C109" s="220"/>
      <c r="D109" s="221" t="s">
        <v>340</v>
      </c>
      <c r="E109" s="222" t="s">
        <v>36</v>
      </c>
      <c r="F109" s="223" t="s">
        <v>2940</v>
      </c>
      <c r="G109" s="220"/>
      <c r="H109" s="222" t="s">
        <v>36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340</v>
      </c>
      <c r="AU109" s="229" t="s">
        <v>89</v>
      </c>
      <c r="AV109" s="12" t="s">
        <v>29</v>
      </c>
      <c r="AW109" s="12" t="s">
        <v>43</v>
      </c>
      <c r="AX109" s="12" t="s">
        <v>80</v>
      </c>
      <c r="AY109" s="229" t="s">
        <v>331</v>
      </c>
    </row>
    <row r="110" spans="2:65" s="14" customFormat="1" ht="13.5">
      <c r="B110" s="241"/>
      <c r="C110" s="242"/>
      <c r="D110" s="221" t="s">
        <v>340</v>
      </c>
      <c r="E110" s="243" t="s">
        <v>36</v>
      </c>
      <c r="F110" s="244" t="s">
        <v>2952</v>
      </c>
      <c r="G110" s="242"/>
      <c r="H110" s="245">
        <v>26</v>
      </c>
      <c r="I110" s="246"/>
      <c r="J110" s="242"/>
      <c r="K110" s="242"/>
      <c r="L110" s="247"/>
      <c r="M110" s="248"/>
      <c r="N110" s="249"/>
      <c r="O110" s="249"/>
      <c r="P110" s="249"/>
      <c r="Q110" s="249"/>
      <c r="R110" s="249"/>
      <c r="S110" s="249"/>
      <c r="T110" s="250"/>
      <c r="AT110" s="251" t="s">
        <v>340</v>
      </c>
      <c r="AU110" s="251" t="s">
        <v>89</v>
      </c>
      <c r="AV110" s="14" t="s">
        <v>89</v>
      </c>
      <c r="AW110" s="14" t="s">
        <v>43</v>
      </c>
      <c r="AX110" s="14" t="s">
        <v>29</v>
      </c>
      <c r="AY110" s="251" t="s">
        <v>331</v>
      </c>
    </row>
    <row r="111" spans="2:65" s="1" customFormat="1" ht="16.5" customHeight="1">
      <c r="B111" s="43"/>
      <c r="C111" s="263" t="s">
        <v>383</v>
      </c>
      <c r="D111" s="263" t="s">
        <v>461</v>
      </c>
      <c r="E111" s="264" t="s">
        <v>2953</v>
      </c>
      <c r="F111" s="265" t="s">
        <v>2954</v>
      </c>
      <c r="G111" s="266" t="s">
        <v>484</v>
      </c>
      <c r="H111" s="267">
        <v>5.0999999999999996</v>
      </c>
      <c r="I111" s="268"/>
      <c r="J111" s="269">
        <f>ROUND(I111*H111,2)</f>
        <v>0</v>
      </c>
      <c r="K111" s="265" t="s">
        <v>36</v>
      </c>
      <c r="L111" s="270"/>
      <c r="M111" s="271" t="s">
        <v>36</v>
      </c>
      <c r="N111" s="272" t="s">
        <v>51</v>
      </c>
      <c r="O111" s="44"/>
      <c r="P111" s="216">
        <f>O111*H111</f>
        <v>0</v>
      </c>
      <c r="Q111" s="216">
        <v>3.5000000000000001E-3</v>
      </c>
      <c r="R111" s="216">
        <f>Q111*H111</f>
        <v>1.7849999999999998E-2</v>
      </c>
      <c r="S111" s="216">
        <v>0</v>
      </c>
      <c r="T111" s="217">
        <f>S111*H111</f>
        <v>0</v>
      </c>
      <c r="AR111" s="25" t="s">
        <v>389</v>
      </c>
      <c r="AT111" s="25" t="s">
        <v>461</v>
      </c>
      <c r="AU111" s="25" t="s">
        <v>89</v>
      </c>
      <c r="AY111" s="25" t="s">
        <v>331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25" t="s">
        <v>29</v>
      </c>
      <c r="BK111" s="218">
        <f>ROUND(I111*H111,2)</f>
        <v>0</v>
      </c>
      <c r="BL111" s="25" t="s">
        <v>338</v>
      </c>
      <c r="BM111" s="25" t="s">
        <v>2955</v>
      </c>
    </row>
    <row r="112" spans="2:65" s="12" customFormat="1" ht="13.5">
      <c r="B112" s="219"/>
      <c r="C112" s="220"/>
      <c r="D112" s="221" t="s">
        <v>340</v>
      </c>
      <c r="E112" s="222" t="s">
        <v>36</v>
      </c>
      <c r="F112" s="223" t="s">
        <v>2956</v>
      </c>
      <c r="G112" s="220"/>
      <c r="H112" s="222" t="s">
        <v>36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340</v>
      </c>
      <c r="AU112" s="229" t="s">
        <v>89</v>
      </c>
      <c r="AV112" s="12" t="s">
        <v>29</v>
      </c>
      <c r="AW112" s="12" t="s">
        <v>43</v>
      </c>
      <c r="AX112" s="12" t="s">
        <v>80</v>
      </c>
      <c r="AY112" s="229" t="s">
        <v>331</v>
      </c>
    </row>
    <row r="113" spans="2:65" s="14" customFormat="1" ht="13.5">
      <c r="B113" s="241"/>
      <c r="C113" s="242"/>
      <c r="D113" s="221" t="s">
        <v>340</v>
      </c>
      <c r="E113" s="243" t="s">
        <v>36</v>
      </c>
      <c r="F113" s="244" t="s">
        <v>2957</v>
      </c>
      <c r="G113" s="242"/>
      <c r="H113" s="245">
        <v>5.0999999999999996</v>
      </c>
      <c r="I113" s="246"/>
      <c r="J113" s="242"/>
      <c r="K113" s="242"/>
      <c r="L113" s="247"/>
      <c r="M113" s="248"/>
      <c r="N113" s="249"/>
      <c r="O113" s="249"/>
      <c r="P113" s="249"/>
      <c r="Q113" s="249"/>
      <c r="R113" s="249"/>
      <c r="S113" s="249"/>
      <c r="T113" s="250"/>
      <c r="AT113" s="251" t="s">
        <v>340</v>
      </c>
      <c r="AU113" s="251" t="s">
        <v>89</v>
      </c>
      <c r="AV113" s="14" t="s">
        <v>89</v>
      </c>
      <c r="AW113" s="14" t="s">
        <v>43</v>
      </c>
      <c r="AX113" s="14" t="s">
        <v>29</v>
      </c>
      <c r="AY113" s="251" t="s">
        <v>331</v>
      </c>
    </row>
    <row r="114" spans="2:65" s="1" customFormat="1" ht="25.5" customHeight="1">
      <c r="B114" s="43"/>
      <c r="C114" s="263" t="s">
        <v>389</v>
      </c>
      <c r="D114" s="263" t="s">
        <v>461</v>
      </c>
      <c r="E114" s="264" t="s">
        <v>2958</v>
      </c>
      <c r="F114" s="265" t="s">
        <v>2959</v>
      </c>
      <c r="G114" s="266" t="s">
        <v>484</v>
      </c>
      <c r="H114" s="267">
        <v>5.0999999999999996</v>
      </c>
      <c r="I114" s="268"/>
      <c r="J114" s="269">
        <f>ROUND(I114*H114,2)</f>
        <v>0</v>
      </c>
      <c r="K114" s="265" t="s">
        <v>36</v>
      </c>
      <c r="L114" s="270"/>
      <c r="M114" s="271" t="s">
        <v>36</v>
      </c>
      <c r="N114" s="272" t="s">
        <v>51</v>
      </c>
      <c r="O114" s="44"/>
      <c r="P114" s="216">
        <f>O114*H114</f>
        <v>0</v>
      </c>
      <c r="Q114" s="216">
        <v>3.5000000000000001E-3</v>
      </c>
      <c r="R114" s="216">
        <f>Q114*H114</f>
        <v>1.7849999999999998E-2</v>
      </c>
      <c r="S114" s="216">
        <v>0</v>
      </c>
      <c r="T114" s="217">
        <f>S114*H114</f>
        <v>0</v>
      </c>
      <c r="AR114" s="25" t="s">
        <v>389</v>
      </c>
      <c r="AT114" s="25" t="s">
        <v>461</v>
      </c>
      <c r="AU114" s="25" t="s">
        <v>89</v>
      </c>
      <c r="AY114" s="25" t="s">
        <v>331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25" t="s">
        <v>29</v>
      </c>
      <c r="BK114" s="218">
        <f>ROUND(I114*H114,2)</f>
        <v>0</v>
      </c>
      <c r="BL114" s="25" t="s">
        <v>338</v>
      </c>
      <c r="BM114" s="25" t="s">
        <v>2960</v>
      </c>
    </row>
    <row r="115" spans="2:65" s="12" customFormat="1" ht="13.5">
      <c r="B115" s="219"/>
      <c r="C115" s="220"/>
      <c r="D115" s="221" t="s">
        <v>340</v>
      </c>
      <c r="E115" s="222" t="s">
        <v>36</v>
      </c>
      <c r="F115" s="223" t="s">
        <v>2956</v>
      </c>
      <c r="G115" s="220"/>
      <c r="H115" s="222" t="s">
        <v>36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340</v>
      </c>
      <c r="AU115" s="229" t="s">
        <v>89</v>
      </c>
      <c r="AV115" s="12" t="s">
        <v>29</v>
      </c>
      <c r="AW115" s="12" t="s">
        <v>43</v>
      </c>
      <c r="AX115" s="12" t="s">
        <v>80</v>
      </c>
      <c r="AY115" s="229" t="s">
        <v>331</v>
      </c>
    </row>
    <row r="116" spans="2:65" s="14" customFormat="1" ht="13.5">
      <c r="B116" s="241"/>
      <c r="C116" s="242"/>
      <c r="D116" s="221" t="s">
        <v>340</v>
      </c>
      <c r="E116" s="243" t="s">
        <v>36</v>
      </c>
      <c r="F116" s="244" t="s">
        <v>2957</v>
      </c>
      <c r="G116" s="242"/>
      <c r="H116" s="245">
        <v>5.0999999999999996</v>
      </c>
      <c r="I116" s="246"/>
      <c r="J116" s="242"/>
      <c r="K116" s="242"/>
      <c r="L116" s="247"/>
      <c r="M116" s="248"/>
      <c r="N116" s="249"/>
      <c r="O116" s="249"/>
      <c r="P116" s="249"/>
      <c r="Q116" s="249"/>
      <c r="R116" s="249"/>
      <c r="S116" s="249"/>
      <c r="T116" s="250"/>
      <c r="AT116" s="251" t="s">
        <v>340</v>
      </c>
      <c r="AU116" s="251" t="s">
        <v>89</v>
      </c>
      <c r="AV116" s="14" t="s">
        <v>89</v>
      </c>
      <c r="AW116" s="14" t="s">
        <v>43</v>
      </c>
      <c r="AX116" s="14" t="s">
        <v>29</v>
      </c>
      <c r="AY116" s="251" t="s">
        <v>331</v>
      </c>
    </row>
    <row r="117" spans="2:65" s="1" customFormat="1" ht="16.5" customHeight="1">
      <c r="B117" s="43"/>
      <c r="C117" s="263" t="s">
        <v>394</v>
      </c>
      <c r="D117" s="263" t="s">
        <v>461</v>
      </c>
      <c r="E117" s="264" t="s">
        <v>2961</v>
      </c>
      <c r="F117" s="265" t="s">
        <v>2962</v>
      </c>
      <c r="G117" s="266" t="s">
        <v>484</v>
      </c>
      <c r="H117" s="267">
        <v>11.22</v>
      </c>
      <c r="I117" s="268"/>
      <c r="J117" s="269">
        <f>ROUND(I117*H117,2)</f>
        <v>0</v>
      </c>
      <c r="K117" s="265" t="s">
        <v>36</v>
      </c>
      <c r="L117" s="270"/>
      <c r="M117" s="271" t="s">
        <v>36</v>
      </c>
      <c r="N117" s="272" t="s">
        <v>51</v>
      </c>
      <c r="O117" s="44"/>
      <c r="P117" s="216">
        <f>O117*H117</f>
        <v>0</v>
      </c>
      <c r="Q117" s="216">
        <v>3.5000000000000001E-3</v>
      </c>
      <c r="R117" s="216">
        <f>Q117*H117</f>
        <v>3.9270000000000006E-2</v>
      </c>
      <c r="S117" s="216">
        <v>0</v>
      </c>
      <c r="T117" s="217">
        <f>S117*H117</f>
        <v>0</v>
      </c>
      <c r="AR117" s="25" t="s">
        <v>389</v>
      </c>
      <c r="AT117" s="25" t="s">
        <v>461</v>
      </c>
      <c r="AU117" s="25" t="s">
        <v>89</v>
      </c>
      <c r="AY117" s="25" t="s">
        <v>331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25" t="s">
        <v>29</v>
      </c>
      <c r="BK117" s="218">
        <f>ROUND(I117*H117,2)</f>
        <v>0</v>
      </c>
      <c r="BL117" s="25" t="s">
        <v>338</v>
      </c>
      <c r="BM117" s="25" t="s">
        <v>2963</v>
      </c>
    </row>
    <row r="118" spans="2:65" s="12" customFormat="1" ht="13.5">
      <c r="B118" s="219"/>
      <c r="C118" s="220"/>
      <c r="D118" s="221" t="s">
        <v>340</v>
      </c>
      <c r="E118" s="222" t="s">
        <v>36</v>
      </c>
      <c r="F118" s="223" t="s">
        <v>2956</v>
      </c>
      <c r="G118" s="220"/>
      <c r="H118" s="222" t="s">
        <v>36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340</v>
      </c>
      <c r="AU118" s="229" t="s">
        <v>89</v>
      </c>
      <c r="AV118" s="12" t="s">
        <v>29</v>
      </c>
      <c r="AW118" s="12" t="s">
        <v>43</v>
      </c>
      <c r="AX118" s="12" t="s">
        <v>80</v>
      </c>
      <c r="AY118" s="229" t="s">
        <v>331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2964</v>
      </c>
      <c r="G119" s="242"/>
      <c r="H119" s="245">
        <v>11.22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29</v>
      </c>
      <c r="AY119" s="251" t="s">
        <v>331</v>
      </c>
    </row>
    <row r="120" spans="2:65" s="1" customFormat="1" ht="16.5" customHeight="1">
      <c r="B120" s="43"/>
      <c r="C120" s="263" t="s">
        <v>399</v>
      </c>
      <c r="D120" s="263" t="s">
        <v>461</v>
      </c>
      <c r="E120" s="264" t="s">
        <v>2965</v>
      </c>
      <c r="F120" s="265" t="s">
        <v>2966</v>
      </c>
      <c r="G120" s="266" t="s">
        <v>484</v>
      </c>
      <c r="H120" s="267">
        <v>5.0999999999999996</v>
      </c>
      <c r="I120" s="268"/>
      <c r="J120" s="269">
        <f>ROUND(I120*H120,2)</f>
        <v>0</v>
      </c>
      <c r="K120" s="265" t="s">
        <v>36</v>
      </c>
      <c r="L120" s="270"/>
      <c r="M120" s="271" t="s">
        <v>36</v>
      </c>
      <c r="N120" s="272" t="s">
        <v>51</v>
      </c>
      <c r="O120" s="44"/>
      <c r="P120" s="216">
        <f>O120*H120</f>
        <v>0</v>
      </c>
      <c r="Q120" s="216">
        <v>3.5000000000000001E-3</v>
      </c>
      <c r="R120" s="216">
        <f>Q120*H120</f>
        <v>1.7849999999999998E-2</v>
      </c>
      <c r="S120" s="216">
        <v>0</v>
      </c>
      <c r="T120" s="217">
        <f>S120*H120</f>
        <v>0</v>
      </c>
      <c r="AR120" s="25" t="s">
        <v>389</v>
      </c>
      <c r="AT120" s="25" t="s">
        <v>461</v>
      </c>
      <c r="AU120" s="25" t="s">
        <v>89</v>
      </c>
      <c r="AY120" s="25" t="s">
        <v>331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25" t="s">
        <v>29</v>
      </c>
      <c r="BK120" s="218">
        <f>ROUND(I120*H120,2)</f>
        <v>0</v>
      </c>
      <c r="BL120" s="25" t="s">
        <v>338</v>
      </c>
      <c r="BM120" s="25" t="s">
        <v>2967</v>
      </c>
    </row>
    <row r="121" spans="2:65" s="12" customFormat="1" ht="13.5">
      <c r="B121" s="219"/>
      <c r="C121" s="220"/>
      <c r="D121" s="221" t="s">
        <v>340</v>
      </c>
      <c r="E121" s="222" t="s">
        <v>36</v>
      </c>
      <c r="F121" s="223" t="s">
        <v>2956</v>
      </c>
      <c r="G121" s="220"/>
      <c r="H121" s="222" t="s">
        <v>36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340</v>
      </c>
      <c r="AU121" s="229" t="s">
        <v>89</v>
      </c>
      <c r="AV121" s="12" t="s">
        <v>29</v>
      </c>
      <c r="AW121" s="12" t="s">
        <v>43</v>
      </c>
      <c r="AX121" s="12" t="s">
        <v>80</v>
      </c>
      <c r="AY121" s="229" t="s">
        <v>331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2957</v>
      </c>
      <c r="G122" s="242"/>
      <c r="H122" s="245">
        <v>5.0999999999999996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29</v>
      </c>
      <c r="AY122" s="251" t="s">
        <v>331</v>
      </c>
    </row>
    <row r="123" spans="2:65" s="1" customFormat="1" ht="25.5" customHeight="1">
      <c r="B123" s="43"/>
      <c r="C123" s="207" t="s">
        <v>407</v>
      </c>
      <c r="D123" s="207" t="s">
        <v>333</v>
      </c>
      <c r="E123" s="208" t="s">
        <v>2968</v>
      </c>
      <c r="F123" s="209" t="s">
        <v>2969</v>
      </c>
      <c r="G123" s="210" t="s">
        <v>336</v>
      </c>
      <c r="H123" s="211">
        <v>26</v>
      </c>
      <c r="I123" s="212"/>
      <c r="J123" s="213">
        <f>ROUND(I123*H123,2)</f>
        <v>0</v>
      </c>
      <c r="K123" s="209" t="s">
        <v>337</v>
      </c>
      <c r="L123" s="63"/>
      <c r="M123" s="214" t="s">
        <v>36</v>
      </c>
      <c r="N123" s="215" t="s">
        <v>51</v>
      </c>
      <c r="O123" s="44"/>
      <c r="P123" s="216">
        <f>O123*H123</f>
        <v>0</v>
      </c>
      <c r="Q123" s="216">
        <v>0</v>
      </c>
      <c r="R123" s="216">
        <f>Q123*H123</f>
        <v>0</v>
      </c>
      <c r="S123" s="216">
        <v>0</v>
      </c>
      <c r="T123" s="217">
        <f>S123*H123</f>
        <v>0</v>
      </c>
      <c r="AR123" s="25" t="s">
        <v>338</v>
      </c>
      <c r="AT123" s="25" t="s">
        <v>333</v>
      </c>
      <c r="AU123" s="25" t="s">
        <v>89</v>
      </c>
      <c r="AY123" s="25" t="s">
        <v>331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25" t="s">
        <v>29</v>
      </c>
      <c r="BK123" s="218">
        <f>ROUND(I123*H123,2)</f>
        <v>0</v>
      </c>
      <c r="BL123" s="25" t="s">
        <v>338</v>
      </c>
      <c r="BM123" s="25" t="s">
        <v>2970</v>
      </c>
    </row>
    <row r="124" spans="2:65" s="1" customFormat="1" ht="16.5" customHeight="1">
      <c r="B124" s="43"/>
      <c r="C124" s="263" t="s">
        <v>413</v>
      </c>
      <c r="D124" s="263" t="s">
        <v>461</v>
      </c>
      <c r="E124" s="264" t="s">
        <v>2971</v>
      </c>
      <c r="F124" s="265" t="s">
        <v>2972</v>
      </c>
      <c r="G124" s="266" t="s">
        <v>448</v>
      </c>
      <c r="H124" s="267">
        <v>2.4569999999999999</v>
      </c>
      <c r="I124" s="268"/>
      <c r="J124" s="269">
        <f>ROUND(I124*H124,2)</f>
        <v>0</v>
      </c>
      <c r="K124" s="265" t="s">
        <v>36</v>
      </c>
      <c r="L124" s="270"/>
      <c r="M124" s="271" t="s">
        <v>36</v>
      </c>
      <c r="N124" s="272" t="s">
        <v>51</v>
      </c>
      <c r="O124" s="44"/>
      <c r="P124" s="216">
        <f>O124*H124</f>
        <v>0</v>
      </c>
      <c r="Q124" s="216">
        <v>1</v>
      </c>
      <c r="R124" s="216">
        <f>Q124*H124</f>
        <v>2.4569999999999999</v>
      </c>
      <c r="S124" s="216">
        <v>0</v>
      </c>
      <c r="T124" s="217">
        <f>S124*H124</f>
        <v>0</v>
      </c>
      <c r="AR124" s="25" t="s">
        <v>389</v>
      </c>
      <c r="AT124" s="25" t="s">
        <v>461</v>
      </c>
      <c r="AU124" s="25" t="s">
        <v>89</v>
      </c>
      <c r="AY124" s="25" t="s">
        <v>331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25" t="s">
        <v>29</v>
      </c>
      <c r="BK124" s="218">
        <f>ROUND(I124*H124,2)</f>
        <v>0</v>
      </c>
      <c r="BL124" s="25" t="s">
        <v>338</v>
      </c>
      <c r="BM124" s="25" t="s">
        <v>2973</v>
      </c>
    </row>
    <row r="125" spans="2:65" s="14" customFormat="1" ht="13.5">
      <c r="B125" s="241"/>
      <c r="C125" s="242"/>
      <c r="D125" s="221" t="s">
        <v>340</v>
      </c>
      <c r="E125" s="243" t="s">
        <v>36</v>
      </c>
      <c r="F125" s="244" t="s">
        <v>2974</v>
      </c>
      <c r="G125" s="242"/>
      <c r="H125" s="245">
        <v>2.4569999999999999</v>
      </c>
      <c r="I125" s="246"/>
      <c r="J125" s="242"/>
      <c r="K125" s="242"/>
      <c r="L125" s="247"/>
      <c r="M125" s="248"/>
      <c r="N125" s="249"/>
      <c r="O125" s="249"/>
      <c r="P125" s="249"/>
      <c r="Q125" s="249"/>
      <c r="R125" s="249"/>
      <c r="S125" s="249"/>
      <c r="T125" s="250"/>
      <c r="AT125" s="251" t="s">
        <v>340</v>
      </c>
      <c r="AU125" s="251" t="s">
        <v>89</v>
      </c>
      <c r="AV125" s="14" t="s">
        <v>89</v>
      </c>
      <c r="AW125" s="14" t="s">
        <v>43</v>
      </c>
      <c r="AX125" s="14" t="s">
        <v>29</v>
      </c>
      <c r="AY125" s="251" t="s">
        <v>331</v>
      </c>
    </row>
    <row r="126" spans="2:65" s="1" customFormat="1" ht="16.5" customHeight="1">
      <c r="B126" s="43"/>
      <c r="C126" s="207" t="s">
        <v>419</v>
      </c>
      <c r="D126" s="207" t="s">
        <v>333</v>
      </c>
      <c r="E126" s="208" t="s">
        <v>2670</v>
      </c>
      <c r="F126" s="209" t="s">
        <v>2671</v>
      </c>
      <c r="G126" s="210" t="s">
        <v>422</v>
      </c>
      <c r="H126" s="211">
        <v>0.65</v>
      </c>
      <c r="I126" s="212"/>
      <c r="J126" s="213">
        <f>ROUND(I126*H126,2)</f>
        <v>0</v>
      </c>
      <c r="K126" s="209" t="s">
        <v>337</v>
      </c>
      <c r="L126" s="63"/>
      <c r="M126" s="214" t="s">
        <v>36</v>
      </c>
      <c r="N126" s="215" t="s">
        <v>51</v>
      </c>
      <c r="O126" s="44"/>
      <c r="P126" s="216">
        <f>O126*H126</f>
        <v>0</v>
      </c>
      <c r="Q126" s="216">
        <v>0</v>
      </c>
      <c r="R126" s="216">
        <f>Q126*H126</f>
        <v>0</v>
      </c>
      <c r="S126" s="216">
        <v>0</v>
      </c>
      <c r="T126" s="217">
        <f>S126*H126</f>
        <v>0</v>
      </c>
      <c r="AR126" s="25" t="s">
        <v>338</v>
      </c>
      <c r="AT126" s="25" t="s">
        <v>333</v>
      </c>
      <c r="AU126" s="25" t="s">
        <v>89</v>
      </c>
      <c r="AY126" s="25" t="s">
        <v>331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25" t="s">
        <v>29</v>
      </c>
      <c r="BK126" s="218">
        <f>ROUND(I126*H126,2)</f>
        <v>0</v>
      </c>
      <c r="BL126" s="25" t="s">
        <v>338</v>
      </c>
      <c r="BM126" s="25" t="s">
        <v>2975</v>
      </c>
    </row>
    <row r="127" spans="2:65" s="14" customFormat="1" ht="13.5">
      <c r="B127" s="241"/>
      <c r="C127" s="242"/>
      <c r="D127" s="221" t="s">
        <v>340</v>
      </c>
      <c r="E127" s="243" t="s">
        <v>36</v>
      </c>
      <c r="F127" s="244" t="s">
        <v>2976</v>
      </c>
      <c r="G127" s="242"/>
      <c r="H127" s="245">
        <v>0.65</v>
      </c>
      <c r="I127" s="246"/>
      <c r="J127" s="242"/>
      <c r="K127" s="242"/>
      <c r="L127" s="247"/>
      <c r="M127" s="248"/>
      <c r="N127" s="249"/>
      <c r="O127" s="249"/>
      <c r="P127" s="249"/>
      <c r="Q127" s="249"/>
      <c r="R127" s="249"/>
      <c r="S127" s="249"/>
      <c r="T127" s="250"/>
      <c r="AT127" s="251" t="s">
        <v>340</v>
      </c>
      <c r="AU127" s="251" t="s">
        <v>89</v>
      </c>
      <c r="AV127" s="14" t="s">
        <v>89</v>
      </c>
      <c r="AW127" s="14" t="s">
        <v>43</v>
      </c>
      <c r="AX127" s="14" t="s">
        <v>80</v>
      </c>
      <c r="AY127" s="251" t="s">
        <v>331</v>
      </c>
    </row>
    <row r="128" spans="2:65" s="15" customFormat="1" ht="13.5">
      <c r="B128" s="252"/>
      <c r="C128" s="253"/>
      <c r="D128" s="221" t="s">
        <v>340</v>
      </c>
      <c r="E128" s="254" t="s">
        <v>2555</v>
      </c>
      <c r="F128" s="255" t="s">
        <v>350</v>
      </c>
      <c r="G128" s="253"/>
      <c r="H128" s="256">
        <v>0.65</v>
      </c>
      <c r="I128" s="257"/>
      <c r="J128" s="253"/>
      <c r="K128" s="253"/>
      <c r="L128" s="258"/>
      <c r="M128" s="259"/>
      <c r="N128" s="260"/>
      <c r="O128" s="260"/>
      <c r="P128" s="260"/>
      <c r="Q128" s="260"/>
      <c r="R128" s="260"/>
      <c r="S128" s="260"/>
      <c r="T128" s="261"/>
      <c r="AT128" s="262" t="s">
        <v>340</v>
      </c>
      <c r="AU128" s="262" t="s">
        <v>89</v>
      </c>
      <c r="AV128" s="15" t="s">
        <v>338</v>
      </c>
      <c r="AW128" s="15" t="s">
        <v>43</v>
      </c>
      <c r="AX128" s="15" t="s">
        <v>29</v>
      </c>
      <c r="AY128" s="262" t="s">
        <v>331</v>
      </c>
    </row>
    <row r="129" spans="2:65" s="1" customFormat="1" ht="16.5" customHeight="1">
      <c r="B129" s="43"/>
      <c r="C129" s="207" t="s">
        <v>426</v>
      </c>
      <c r="D129" s="207" t="s">
        <v>333</v>
      </c>
      <c r="E129" s="208" t="s">
        <v>2675</v>
      </c>
      <c r="F129" s="209" t="s">
        <v>2676</v>
      </c>
      <c r="G129" s="210" t="s">
        <v>422</v>
      </c>
      <c r="H129" s="211">
        <v>0.65</v>
      </c>
      <c r="I129" s="212"/>
      <c r="J129" s="213">
        <f>ROUND(I129*H129,2)</f>
        <v>0</v>
      </c>
      <c r="K129" s="209" t="s">
        <v>337</v>
      </c>
      <c r="L129" s="63"/>
      <c r="M129" s="214" t="s">
        <v>36</v>
      </c>
      <c r="N129" s="215" t="s">
        <v>51</v>
      </c>
      <c r="O129" s="44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AR129" s="25" t="s">
        <v>338</v>
      </c>
      <c r="AT129" s="25" t="s">
        <v>333</v>
      </c>
      <c r="AU129" s="25" t="s">
        <v>89</v>
      </c>
      <c r="AY129" s="25" t="s">
        <v>331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25" t="s">
        <v>29</v>
      </c>
      <c r="BK129" s="218">
        <f>ROUND(I129*H129,2)</f>
        <v>0</v>
      </c>
      <c r="BL129" s="25" t="s">
        <v>338</v>
      </c>
      <c r="BM129" s="25" t="s">
        <v>2977</v>
      </c>
    </row>
    <row r="130" spans="2:65" s="14" customFormat="1" ht="13.5">
      <c r="B130" s="241"/>
      <c r="C130" s="242"/>
      <c r="D130" s="221" t="s">
        <v>340</v>
      </c>
      <c r="E130" s="243" t="s">
        <v>36</v>
      </c>
      <c r="F130" s="244" t="s">
        <v>2555</v>
      </c>
      <c r="G130" s="242"/>
      <c r="H130" s="245">
        <v>0.65</v>
      </c>
      <c r="I130" s="246"/>
      <c r="J130" s="242"/>
      <c r="K130" s="242"/>
      <c r="L130" s="247"/>
      <c r="M130" s="248"/>
      <c r="N130" s="249"/>
      <c r="O130" s="249"/>
      <c r="P130" s="249"/>
      <c r="Q130" s="249"/>
      <c r="R130" s="249"/>
      <c r="S130" s="249"/>
      <c r="T130" s="250"/>
      <c r="AT130" s="251" t="s">
        <v>340</v>
      </c>
      <c r="AU130" s="251" t="s">
        <v>89</v>
      </c>
      <c r="AV130" s="14" t="s">
        <v>89</v>
      </c>
      <c r="AW130" s="14" t="s">
        <v>43</v>
      </c>
      <c r="AX130" s="14" t="s">
        <v>29</v>
      </c>
      <c r="AY130" s="251" t="s">
        <v>331</v>
      </c>
    </row>
    <row r="131" spans="2:65" s="1" customFormat="1" ht="16.5" customHeight="1">
      <c r="B131" s="43"/>
      <c r="C131" s="207" t="s">
        <v>10</v>
      </c>
      <c r="D131" s="207" t="s">
        <v>333</v>
      </c>
      <c r="E131" s="208" t="s">
        <v>2678</v>
      </c>
      <c r="F131" s="209" t="s">
        <v>2679</v>
      </c>
      <c r="G131" s="210" t="s">
        <v>422</v>
      </c>
      <c r="H131" s="211">
        <v>0.65</v>
      </c>
      <c r="I131" s="212"/>
      <c r="J131" s="213">
        <f>ROUND(I131*H131,2)</f>
        <v>0</v>
      </c>
      <c r="K131" s="209" t="s">
        <v>337</v>
      </c>
      <c r="L131" s="63"/>
      <c r="M131" s="214" t="s">
        <v>36</v>
      </c>
      <c r="N131" s="215" t="s">
        <v>51</v>
      </c>
      <c r="O131" s="44"/>
      <c r="P131" s="216">
        <f>O131*H131</f>
        <v>0</v>
      </c>
      <c r="Q131" s="216">
        <v>0</v>
      </c>
      <c r="R131" s="216">
        <f>Q131*H131</f>
        <v>0</v>
      </c>
      <c r="S131" s="216">
        <v>0</v>
      </c>
      <c r="T131" s="217">
        <f>S131*H131</f>
        <v>0</v>
      </c>
      <c r="AR131" s="25" t="s">
        <v>338</v>
      </c>
      <c r="AT131" s="25" t="s">
        <v>333</v>
      </c>
      <c r="AU131" s="25" t="s">
        <v>89</v>
      </c>
      <c r="AY131" s="25" t="s">
        <v>331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25" t="s">
        <v>29</v>
      </c>
      <c r="BK131" s="218">
        <f>ROUND(I131*H131,2)</f>
        <v>0</v>
      </c>
      <c r="BL131" s="25" t="s">
        <v>338</v>
      </c>
      <c r="BM131" s="25" t="s">
        <v>2978</v>
      </c>
    </row>
    <row r="132" spans="2:65" s="12" customFormat="1" ht="27">
      <c r="B132" s="219"/>
      <c r="C132" s="220"/>
      <c r="D132" s="221" t="s">
        <v>340</v>
      </c>
      <c r="E132" s="222" t="s">
        <v>36</v>
      </c>
      <c r="F132" s="223" t="s">
        <v>2681</v>
      </c>
      <c r="G132" s="220"/>
      <c r="H132" s="222" t="s">
        <v>36</v>
      </c>
      <c r="I132" s="224"/>
      <c r="J132" s="220"/>
      <c r="K132" s="220"/>
      <c r="L132" s="225"/>
      <c r="M132" s="226"/>
      <c r="N132" s="227"/>
      <c r="O132" s="227"/>
      <c r="P132" s="227"/>
      <c r="Q132" s="227"/>
      <c r="R132" s="227"/>
      <c r="S132" s="227"/>
      <c r="T132" s="228"/>
      <c r="AT132" s="229" t="s">
        <v>340</v>
      </c>
      <c r="AU132" s="229" t="s">
        <v>89</v>
      </c>
      <c r="AV132" s="12" t="s">
        <v>29</v>
      </c>
      <c r="AW132" s="12" t="s">
        <v>43</v>
      </c>
      <c r="AX132" s="12" t="s">
        <v>80</v>
      </c>
      <c r="AY132" s="229" t="s">
        <v>331</v>
      </c>
    </row>
    <row r="133" spans="2:65" s="14" customFormat="1" ht="13.5">
      <c r="B133" s="241"/>
      <c r="C133" s="242"/>
      <c r="D133" s="221" t="s">
        <v>340</v>
      </c>
      <c r="E133" s="243" t="s">
        <v>36</v>
      </c>
      <c r="F133" s="244" t="s">
        <v>2682</v>
      </c>
      <c r="G133" s="242"/>
      <c r="H133" s="245">
        <v>0.65</v>
      </c>
      <c r="I133" s="246"/>
      <c r="J133" s="242"/>
      <c r="K133" s="242"/>
      <c r="L133" s="247"/>
      <c r="M133" s="248"/>
      <c r="N133" s="249"/>
      <c r="O133" s="249"/>
      <c r="P133" s="249"/>
      <c r="Q133" s="249"/>
      <c r="R133" s="249"/>
      <c r="S133" s="249"/>
      <c r="T133" s="250"/>
      <c r="AT133" s="251" t="s">
        <v>340</v>
      </c>
      <c r="AU133" s="251" t="s">
        <v>89</v>
      </c>
      <c r="AV133" s="14" t="s">
        <v>89</v>
      </c>
      <c r="AW133" s="14" t="s">
        <v>43</v>
      </c>
      <c r="AX133" s="14" t="s">
        <v>29</v>
      </c>
      <c r="AY133" s="251" t="s">
        <v>331</v>
      </c>
    </row>
    <row r="134" spans="2:65" s="11" customFormat="1" ht="29.85" customHeight="1">
      <c r="B134" s="191"/>
      <c r="C134" s="192"/>
      <c r="D134" s="193" t="s">
        <v>79</v>
      </c>
      <c r="E134" s="205" t="s">
        <v>734</v>
      </c>
      <c r="F134" s="205" t="s">
        <v>735</v>
      </c>
      <c r="G134" s="192"/>
      <c r="H134" s="192"/>
      <c r="I134" s="195"/>
      <c r="J134" s="206">
        <f>BK134</f>
        <v>0</v>
      </c>
      <c r="K134" s="192"/>
      <c r="L134" s="197"/>
      <c r="M134" s="198"/>
      <c r="N134" s="199"/>
      <c r="O134" s="199"/>
      <c r="P134" s="200">
        <f>P135</f>
        <v>0</v>
      </c>
      <c r="Q134" s="199"/>
      <c r="R134" s="200">
        <f>R135</f>
        <v>0</v>
      </c>
      <c r="S134" s="199"/>
      <c r="T134" s="201">
        <f>T135</f>
        <v>0</v>
      </c>
      <c r="AR134" s="202" t="s">
        <v>29</v>
      </c>
      <c r="AT134" s="203" t="s">
        <v>79</v>
      </c>
      <c r="AU134" s="203" t="s">
        <v>29</v>
      </c>
      <c r="AY134" s="202" t="s">
        <v>331</v>
      </c>
      <c r="BK134" s="204">
        <f>BK135</f>
        <v>0</v>
      </c>
    </row>
    <row r="135" spans="2:65" s="1" customFormat="1" ht="16.5" customHeight="1">
      <c r="B135" s="43"/>
      <c r="C135" s="207" t="s">
        <v>437</v>
      </c>
      <c r="D135" s="207" t="s">
        <v>333</v>
      </c>
      <c r="E135" s="208" t="s">
        <v>1085</v>
      </c>
      <c r="F135" s="209" t="s">
        <v>1086</v>
      </c>
      <c r="G135" s="210" t="s">
        <v>448</v>
      </c>
      <c r="H135" s="211">
        <v>2.7040000000000002</v>
      </c>
      <c r="I135" s="212"/>
      <c r="J135" s="213">
        <f>ROUND(I135*H135,2)</f>
        <v>0</v>
      </c>
      <c r="K135" s="209" t="s">
        <v>337</v>
      </c>
      <c r="L135" s="63"/>
      <c r="M135" s="214" t="s">
        <v>36</v>
      </c>
      <c r="N135" s="279" t="s">
        <v>51</v>
      </c>
      <c r="O135" s="280"/>
      <c r="P135" s="281">
        <f>O135*H135</f>
        <v>0</v>
      </c>
      <c r="Q135" s="281">
        <v>0</v>
      </c>
      <c r="R135" s="281">
        <f>Q135*H135</f>
        <v>0</v>
      </c>
      <c r="S135" s="281">
        <v>0</v>
      </c>
      <c r="T135" s="282">
        <f>S135*H135</f>
        <v>0</v>
      </c>
      <c r="AR135" s="25" t="s">
        <v>338</v>
      </c>
      <c r="AT135" s="25" t="s">
        <v>333</v>
      </c>
      <c r="AU135" s="25" t="s">
        <v>89</v>
      </c>
      <c r="AY135" s="25" t="s">
        <v>331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25" t="s">
        <v>29</v>
      </c>
      <c r="BK135" s="218">
        <f>ROUND(I135*H135,2)</f>
        <v>0</v>
      </c>
      <c r="BL135" s="25" t="s">
        <v>338</v>
      </c>
      <c r="BM135" s="25" t="s">
        <v>2979</v>
      </c>
    </row>
    <row r="136" spans="2:65" s="1" customFormat="1" ht="6.95" customHeight="1">
      <c r="B136" s="58"/>
      <c r="C136" s="59"/>
      <c r="D136" s="59"/>
      <c r="E136" s="59"/>
      <c r="F136" s="59"/>
      <c r="G136" s="59"/>
      <c r="H136" s="59"/>
      <c r="I136" s="152"/>
      <c r="J136" s="59"/>
      <c r="K136" s="59"/>
      <c r="L136" s="63"/>
    </row>
  </sheetData>
  <sheetProtection algorithmName="SHA-512" hashValue="GR4XD/5nUhEhz26barx30fbjglsSKufsb4Rz8BL60BdHDWNMmr1u3SUaqQaI1I2o7hIeP9EZQ6xPzcgc5o63xA==" saltValue="dg0gjaFGk0KYjyYNOtvCWygDKjygf2GDBmrkM6yaJjxzsDi1k6C5KSLRq8pdmdo6w0pk+jrB5/YcRfcOk7UIDw==" spinCount="100000" sheet="1" objects="1" scenarios="1" formatColumns="0" formatRows="0" autoFilter="0"/>
  <autoFilter ref="C90:K135"/>
  <mergeCells count="16">
    <mergeCell ref="L2:V2"/>
    <mergeCell ref="E77:H77"/>
    <mergeCell ref="E81:H81"/>
    <mergeCell ref="E79:H79"/>
    <mergeCell ref="E83:H83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0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71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184</v>
      </c>
      <c r="AZ2" s="127" t="s">
        <v>796</v>
      </c>
      <c r="BA2" s="127" t="s">
        <v>36</v>
      </c>
      <c r="BB2" s="127" t="s">
        <v>36</v>
      </c>
      <c r="BC2" s="127" t="s">
        <v>2980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2981</v>
      </c>
      <c r="BA3" s="127" t="s">
        <v>36</v>
      </c>
      <c r="BB3" s="127" t="s">
        <v>36</v>
      </c>
      <c r="BC3" s="127" t="s">
        <v>2982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2983</v>
      </c>
      <c r="BA4" s="127" t="s">
        <v>36</v>
      </c>
      <c r="BB4" s="127" t="s">
        <v>36</v>
      </c>
      <c r="BC4" s="127" t="s">
        <v>2984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2558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2985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ROUND(J91,0)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ROUND(SUM(BE91:BE170), 0)</f>
        <v>0</v>
      </c>
      <c r="G34" s="44"/>
      <c r="H34" s="44"/>
      <c r="I34" s="144">
        <v>0.21</v>
      </c>
      <c r="J34" s="143">
        <f>ROUND(ROUND((SUM(BE91:BE170)),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ROUND(SUM(BF91:BF170), 0)</f>
        <v>0</v>
      </c>
      <c r="G35" s="44"/>
      <c r="H35" s="44"/>
      <c r="I35" s="144">
        <v>0.15</v>
      </c>
      <c r="J35" s="143">
        <f>ROUND(ROUND((SUM(BF91:BF170)),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ROUND(SUM(BG91:BG170),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ROUND(SUM(BH91:BH170),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ROUND(SUM(BI91:BI170),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2558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06.4 - ZALOŽENÍ TRÁVNÍKU - výsadba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J91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J92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J93</f>
        <v>0</v>
      </c>
      <c r="K66" s="175"/>
    </row>
    <row r="67" spans="2:12" s="9" customFormat="1" ht="19.899999999999999" customHeight="1">
      <c r="B67" s="169"/>
      <c r="C67" s="170"/>
      <c r="D67" s="171" t="s">
        <v>309</v>
      </c>
      <c r="E67" s="172"/>
      <c r="F67" s="172"/>
      <c r="G67" s="172"/>
      <c r="H67" s="172"/>
      <c r="I67" s="173"/>
      <c r="J67" s="174">
        <f>J169</f>
        <v>0</v>
      </c>
      <c r="K67" s="175"/>
    </row>
    <row r="68" spans="2:12" s="1" customFormat="1" ht="21.75" customHeight="1">
      <c r="B68" s="43"/>
      <c r="C68" s="44"/>
      <c r="D68" s="44"/>
      <c r="E68" s="44"/>
      <c r="F68" s="44"/>
      <c r="G68" s="44"/>
      <c r="H68" s="44"/>
      <c r="I68" s="130"/>
      <c r="J68" s="44"/>
      <c r="K68" s="47"/>
    </row>
    <row r="69" spans="2:12" s="1" customFormat="1" ht="6.95" customHeight="1">
      <c r="B69" s="58"/>
      <c r="C69" s="59"/>
      <c r="D69" s="59"/>
      <c r="E69" s="59"/>
      <c r="F69" s="59"/>
      <c r="G69" s="59"/>
      <c r="H69" s="59"/>
      <c r="I69" s="152"/>
      <c r="J69" s="59"/>
      <c r="K69" s="60"/>
    </row>
    <row r="73" spans="2:12" s="1" customFormat="1" ht="6.95" customHeight="1">
      <c r="B73" s="61"/>
      <c r="C73" s="62"/>
      <c r="D73" s="62"/>
      <c r="E73" s="62"/>
      <c r="F73" s="62"/>
      <c r="G73" s="62"/>
      <c r="H73" s="62"/>
      <c r="I73" s="155"/>
      <c r="J73" s="62"/>
      <c r="K73" s="62"/>
      <c r="L73" s="63"/>
    </row>
    <row r="74" spans="2:12" s="1" customFormat="1" ht="36.950000000000003" customHeight="1">
      <c r="B74" s="43"/>
      <c r="C74" s="64" t="s">
        <v>315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6.95" customHeight="1">
      <c r="B75" s="43"/>
      <c r="C75" s="65"/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14.45" customHeight="1">
      <c r="B76" s="43"/>
      <c r="C76" s="67" t="s">
        <v>18</v>
      </c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6.5" customHeight="1">
      <c r="B77" s="43"/>
      <c r="C77" s="65"/>
      <c r="D77" s="65"/>
      <c r="E77" s="409" t="str">
        <f>E7</f>
        <v>ÚPRAVA VEŘEJNÉHO PROSTORU MEZI UL. VÝSTAVNÍ-VELETRŽNÍ PŘI MENDLOVĚ NÁM.ČÁST 1 - PARK</v>
      </c>
      <c r="F77" s="410"/>
      <c r="G77" s="410"/>
      <c r="H77" s="410"/>
      <c r="I77" s="176"/>
      <c r="J77" s="65"/>
      <c r="K77" s="65"/>
      <c r="L77" s="63"/>
    </row>
    <row r="78" spans="2:12">
      <c r="B78" s="29"/>
      <c r="C78" s="67" t="s">
        <v>275</v>
      </c>
      <c r="D78" s="177"/>
      <c r="E78" s="177"/>
      <c r="F78" s="177"/>
      <c r="G78" s="177"/>
      <c r="H78" s="177"/>
      <c r="J78" s="177"/>
      <c r="K78" s="177"/>
      <c r="L78" s="178"/>
    </row>
    <row r="79" spans="2:12" ht="16.5" customHeight="1">
      <c r="B79" s="29"/>
      <c r="C79" s="177"/>
      <c r="D79" s="177"/>
      <c r="E79" s="409" t="s">
        <v>2557</v>
      </c>
      <c r="F79" s="414"/>
      <c r="G79" s="414"/>
      <c r="H79" s="414"/>
      <c r="J79" s="177"/>
      <c r="K79" s="177"/>
      <c r="L79" s="178"/>
    </row>
    <row r="80" spans="2:12">
      <c r="B80" s="29"/>
      <c r="C80" s="67" t="s">
        <v>281</v>
      </c>
      <c r="D80" s="177"/>
      <c r="E80" s="177"/>
      <c r="F80" s="177"/>
      <c r="G80" s="177"/>
      <c r="H80" s="177"/>
      <c r="J80" s="177"/>
      <c r="K80" s="177"/>
      <c r="L80" s="178"/>
    </row>
    <row r="81" spans="2:65" s="1" customFormat="1" ht="16.5" customHeight="1">
      <c r="B81" s="43"/>
      <c r="C81" s="65"/>
      <c r="D81" s="65"/>
      <c r="E81" s="413" t="s">
        <v>2558</v>
      </c>
      <c r="F81" s="411"/>
      <c r="G81" s="411"/>
      <c r="H81" s="411"/>
      <c r="I81" s="176"/>
      <c r="J81" s="65"/>
      <c r="K81" s="65"/>
      <c r="L81" s="63"/>
    </row>
    <row r="82" spans="2:65" s="1" customFormat="1" ht="14.45" customHeight="1">
      <c r="B82" s="43"/>
      <c r="C82" s="67" t="s">
        <v>1108</v>
      </c>
      <c r="D82" s="65"/>
      <c r="E82" s="65"/>
      <c r="F82" s="65"/>
      <c r="G82" s="65"/>
      <c r="H82" s="65"/>
      <c r="I82" s="176"/>
      <c r="J82" s="65"/>
      <c r="K82" s="65"/>
      <c r="L82" s="63"/>
    </row>
    <row r="83" spans="2:65" s="1" customFormat="1" ht="17.25" customHeight="1">
      <c r="B83" s="43"/>
      <c r="C83" s="65"/>
      <c r="D83" s="65"/>
      <c r="E83" s="379" t="str">
        <f>E13</f>
        <v>SO 06.4 - ZALOŽENÍ TRÁVNÍKU - výsadba</v>
      </c>
      <c r="F83" s="411"/>
      <c r="G83" s="411"/>
      <c r="H83" s="411"/>
      <c r="I83" s="176"/>
      <c r="J83" s="65"/>
      <c r="K83" s="65"/>
      <c r="L83" s="63"/>
    </row>
    <row r="84" spans="2:65" s="1" customFormat="1" ht="6.95" customHeight="1">
      <c r="B84" s="43"/>
      <c r="C84" s="65"/>
      <c r="D84" s="65"/>
      <c r="E84" s="65"/>
      <c r="F84" s="65"/>
      <c r="G84" s="65"/>
      <c r="H84" s="65"/>
      <c r="I84" s="176"/>
      <c r="J84" s="65"/>
      <c r="K84" s="65"/>
      <c r="L84" s="63"/>
    </row>
    <row r="85" spans="2:65" s="1" customFormat="1" ht="18" customHeight="1">
      <c r="B85" s="43"/>
      <c r="C85" s="67" t="s">
        <v>25</v>
      </c>
      <c r="D85" s="65"/>
      <c r="E85" s="65"/>
      <c r="F85" s="179" t="str">
        <f>F16</f>
        <v>BRNO</v>
      </c>
      <c r="G85" s="65"/>
      <c r="H85" s="65"/>
      <c r="I85" s="180" t="s">
        <v>27</v>
      </c>
      <c r="J85" s="75" t="str">
        <f>IF(J16="","",J16)</f>
        <v>15. 8. 2017</v>
      </c>
      <c r="K85" s="65"/>
      <c r="L85" s="63"/>
    </row>
    <row r="86" spans="2:65" s="1" customFormat="1" ht="6.95" customHeight="1">
      <c r="B86" s="43"/>
      <c r="C86" s="65"/>
      <c r="D86" s="65"/>
      <c r="E86" s="65"/>
      <c r="F86" s="65"/>
      <c r="G86" s="65"/>
      <c r="H86" s="65"/>
      <c r="I86" s="176"/>
      <c r="J86" s="65"/>
      <c r="K86" s="65"/>
      <c r="L86" s="63"/>
    </row>
    <row r="87" spans="2:65" s="1" customFormat="1">
      <c r="B87" s="43"/>
      <c r="C87" s="67" t="s">
        <v>34</v>
      </c>
      <c r="D87" s="65"/>
      <c r="E87" s="65"/>
      <c r="F87" s="179" t="str">
        <f>E19</f>
        <v>Statutární město Brno</v>
      </c>
      <c r="G87" s="65"/>
      <c r="H87" s="65"/>
      <c r="I87" s="180" t="s">
        <v>41</v>
      </c>
      <c r="J87" s="179" t="str">
        <f>E25</f>
        <v>ATELIÉR ZAHRADNÍ A KRAJIN. ARCHITEKTURY  Z.SENDLER</v>
      </c>
      <c r="K87" s="65"/>
      <c r="L87" s="63"/>
    </row>
    <row r="88" spans="2:65" s="1" customFormat="1" ht="14.45" customHeight="1">
      <c r="B88" s="43"/>
      <c r="C88" s="67" t="s">
        <v>39</v>
      </c>
      <c r="D88" s="65"/>
      <c r="E88" s="65"/>
      <c r="F88" s="179" t="str">
        <f>IF(E22="","",E22)</f>
        <v/>
      </c>
      <c r="G88" s="65"/>
      <c r="H88" s="65"/>
      <c r="I88" s="176"/>
      <c r="J88" s="65"/>
      <c r="K88" s="65"/>
      <c r="L88" s="63"/>
    </row>
    <row r="89" spans="2:65" s="1" customFormat="1" ht="10.35" customHeight="1">
      <c r="B89" s="43"/>
      <c r="C89" s="65"/>
      <c r="D89" s="65"/>
      <c r="E89" s="65"/>
      <c r="F89" s="65"/>
      <c r="G89" s="65"/>
      <c r="H89" s="65"/>
      <c r="I89" s="176"/>
      <c r="J89" s="65"/>
      <c r="K89" s="65"/>
      <c r="L89" s="63"/>
    </row>
    <row r="90" spans="2:65" s="10" customFormat="1" ht="29.25" customHeight="1">
      <c r="B90" s="181"/>
      <c r="C90" s="182" t="s">
        <v>316</v>
      </c>
      <c r="D90" s="183" t="s">
        <v>65</v>
      </c>
      <c r="E90" s="183" t="s">
        <v>61</v>
      </c>
      <c r="F90" s="183" t="s">
        <v>317</v>
      </c>
      <c r="G90" s="183" t="s">
        <v>318</v>
      </c>
      <c r="H90" s="183" t="s">
        <v>319</v>
      </c>
      <c r="I90" s="184" t="s">
        <v>320</v>
      </c>
      <c r="J90" s="183" t="s">
        <v>300</v>
      </c>
      <c r="K90" s="185" t="s">
        <v>321</v>
      </c>
      <c r="L90" s="186"/>
      <c r="M90" s="83" t="s">
        <v>322</v>
      </c>
      <c r="N90" s="84" t="s">
        <v>50</v>
      </c>
      <c r="O90" s="84" t="s">
        <v>323</v>
      </c>
      <c r="P90" s="84" t="s">
        <v>324</v>
      </c>
      <c r="Q90" s="84" t="s">
        <v>325</v>
      </c>
      <c r="R90" s="84" t="s">
        <v>326</v>
      </c>
      <c r="S90" s="84" t="s">
        <v>327</v>
      </c>
      <c r="T90" s="85" t="s">
        <v>328</v>
      </c>
    </row>
    <row r="91" spans="2:65" s="1" customFormat="1" ht="29.25" customHeight="1">
      <c r="B91" s="43"/>
      <c r="C91" s="89" t="s">
        <v>301</v>
      </c>
      <c r="D91" s="65"/>
      <c r="E91" s="65"/>
      <c r="F91" s="65"/>
      <c r="G91" s="65"/>
      <c r="H91" s="65"/>
      <c r="I91" s="176"/>
      <c r="J91" s="187">
        <f>BK91</f>
        <v>0</v>
      </c>
      <c r="K91" s="65"/>
      <c r="L91" s="63"/>
      <c r="M91" s="86"/>
      <c r="N91" s="87"/>
      <c r="O91" s="87"/>
      <c r="P91" s="188">
        <f>P92</f>
        <v>0</v>
      </c>
      <c r="Q91" s="87"/>
      <c r="R91" s="188">
        <f>R92</f>
        <v>22.702205999999997</v>
      </c>
      <c r="S91" s="87"/>
      <c r="T91" s="189">
        <f>T92</f>
        <v>0</v>
      </c>
      <c r="AT91" s="25" t="s">
        <v>79</v>
      </c>
      <c r="AU91" s="25" t="s">
        <v>302</v>
      </c>
      <c r="BK91" s="190">
        <f>BK92</f>
        <v>0</v>
      </c>
    </row>
    <row r="92" spans="2:65" s="11" customFormat="1" ht="37.35" customHeight="1">
      <c r="B92" s="191"/>
      <c r="C92" s="192"/>
      <c r="D92" s="193" t="s">
        <v>79</v>
      </c>
      <c r="E92" s="194" t="s">
        <v>329</v>
      </c>
      <c r="F92" s="194" t="s">
        <v>330</v>
      </c>
      <c r="G92" s="192"/>
      <c r="H92" s="192"/>
      <c r="I92" s="195"/>
      <c r="J92" s="196">
        <f>BK92</f>
        <v>0</v>
      </c>
      <c r="K92" s="192"/>
      <c r="L92" s="197"/>
      <c r="M92" s="198"/>
      <c r="N92" s="199"/>
      <c r="O92" s="199"/>
      <c r="P92" s="200">
        <f>P93+P169</f>
        <v>0</v>
      </c>
      <c r="Q92" s="199"/>
      <c r="R92" s="200">
        <f>R93+R169</f>
        <v>22.702205999999997</v>
      </c>
      <c r="S92" s="199"/>
      <c r="T92" s="201">
        <f>T93+T169</f>
        <v>0</v>
      </c>
      <c r="AR92" s="202" t="s">
        <v>29</v>
      </c>
      <c r="AT92" s="203" t="s">
        <v>79</v>
      </c>
      <c r="AU92" s="203" t="s">
        <v>80</v>
      </c>
      <c r="AY92" s="202" t="s">
        <v>331</v>
      </c>
      <c r="BK92" s="204">
        <f>BK93+BK169</f>
        <v>0</v>
      </c>
    </row>
    <row r="93" spans="2:65" s="11" customFormat="1" ht="19.899999999999999" customHeight="1">
      <c r="B93" s="191"/>
      <c r="C93" s="192"/>
      <c r="D93" s="193" t="s">
        <v>79</v>
      </c>
      <c r="E93" s="205" t="s">
        <v>29</v>
      </c>
      <c r="F93" s="205" t="s">
        <v>332</v>
      </c>
      <c r="G93" s="192"/>
      <c r="H93" s="192"/>
      <c r="I93" s="195"/>
      <c r="J93" s="206">
        <f>BK93</f>
        <v>0</v>
      </c>
      <c r="K93" s="192"/>
      <c r="L93" s="197"/>
      <c r="M93" s="198"/>
      <c r="N93" s="199"/>
      <c r="O93" s="199"/>
      <c r="P93" s="200">
        <f>SUM(P94:P168)</f>
        <v>0</v>
      </c>
      <c r="Q93" s="199"/>
      <c r="R93" s="200">
        <f>SUM(R94:R168)</f>
        <v>22.702205999999997</v>
      </c>
      <c r="S93" s="199"/>
      <c r="T93" s="201">
        <f>SUM(T94:T168)</f>
        <v>0</v>
      </c>
      <c r="AR93" s="202" t="s">
        <v>29</v>
      </c>
      <c r="AT93" s="203" t="s">
        <v>79</v>
      </c>
      <c r="AU93" s="203" t="s">
        <v>29</v>
      </c>
      <c r="AY93" s="202" t="s">
        <v>331</v>
      </c>
      <c r="BK93" s="204">
        <f>SUM(BK94:BK168)</f>
        <v>0</v>
      </c>
    </row>
    <row r="94" spans="2:65" s="1" customFormat="1" ht="38.25" customHeight="1">
      <c r="B94" s="43"/>
      <c r="C94" s="207" t="s">
        <v>29</v>
      </c>
      <c r="D94" s="207" t="s">
        <v>333</v>
      </c>
      <c r="E94" s="208" t="s">
        <v>2986</v>
      </c>
      <c r="F94" s="209" t="s">
        <v>2987</v>
      </c>
      <c r="G94" s="210" t="s">
        <v>336</v>
      </c>
      <c r="H94" s="211">
        <v>1584.8</v>
      </c>
      <c r="I94" s="212"/>
      <c r="J94" s="213">
        <f>ROUND(I94*H94,2)</f>
        <v>0</v>
      </c>
      <c r="K94" s="209" t="s">
        <v>36</v>
      </c>
      <c r="L94" s="63"/>
      <c r="M94" s="214" t="s">
        <v>36</v>
      </c>
      <c r="N94" s="215" t="s">
        <v>51</v>
      </c>
      <c r="O94" s="44"/>
      <c r="P94" s="216">
        <f>O94*H94</f>
        <v>0</v>
      </c>
      <c r="Q94" s="216">
        <v>0</v>
      </c>
      <c r="R94" s="216">
        <f>Q94*H94</f>
        <v>0</v>
      </c>
      <c r="S94" s="216">
        <v>0</v>
      </c>
      <c r="T94" s="217">
        <f>S94*H94</f>
        <v>0</v>
      </c>
      <c r="AR94" s="25" t="s">
        <v>338</v>
      </c>
      <c r="AT94" s="25" t="s">
        <v>333</v>
      </c>
      <c r="AU94" s="25" t="s">
        <v>89</v>
      </c>
      <c r="AY94" s="25" t="s">
        <v>331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25" t="s">
        <v>29</v>
      </c>
      <c r="BK94" s="218">
        <f>ROUND(I94*H94,2)</f>
        <v>0</v>
      </c>
      <c r="BL94" s="25" t="s">
        <v>338</v>
      </c>
      <c r="BM94" s="25" t="s">
        <v>2988</v>
      </c>
    </row>
    <row r="95" spans="2:65" s="12" customFormat="1" ht="13.5">
      <c r="B95" s="219"/>
      <c r="C95" s="220"/>
      <c r="D95" s="221" t="s">
        <v>340</v>
      </c>
      <c r="E95" s="222" t="s">
        <v>36</v>
      </c>
      <c r="F95" s="223" t="s">
        <v>2989</v>
      </c>
      <c r="G95" s="220"/>
      <c r="H95" s="222" t="s">
        <v>36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340</v>
      </c>
      <c r="AU95" s="229" t="s">
        <v>89</v>
      </c>
      <c r="AV95" s="12" t="s">
        <v>29</v>
      </c>
      <c r="AW95" s="12" t="s">
        <v>43</v>
      </c>
      <c r="AX95" s="12" t="s">
        <v>80</v>
      </c>
      <c r="AY95" s="229" t="s">
        <v>331</v>
      </c>
    </row>
    <row r="96" spans="2:65" s="12" customFormat="1" ht="13.5">
      <c r="B96" s="219"/>
      <c r="C96" s="220"/>
      <c r="D96" s="221" t="s">
        <v>340</v>
      </c>
      <c r="E96" s="222" t="s">
        <v>36</v>
      </c>
      <c r="F96" s="223" t="s">
        <v>2990</v>
      </c>
      <c r="G96" s="220"/>
      <c r="H96" s="222" t="s">
        <v>36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340</v>
      </c>
      <c r="AU96" s="229" t="s">
        <v>89</v>
      </c>
      <c r="AV96" s="12" t="s">
        <v>29</v>
      </c>
      <c r="AW96" s="12" t="s">
        <v>43</v>
      </c>
      <c r="AX96" s="12" t="s">
        <v>80</v>
      </c>
      <c r="AY96" s="229" t="s">
        <v>331</v>
      </c>
    </row>
    <row r="97" spans="2:65" s="12" customFormat="1" ht="13.5">
      <c r="B97" s="219"/>
      <c r="C97" s="220"/>
      <c r="D97" s="221" t="s">
        <v>340</v>
      </c>
      <c r="E97" s="222" t="s">
        <v>36</v>
      </c>
      <c r="F97" s="223" t="s">
        <v>2991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65" s="14" customFormat="1" ht="13.5">
      <c r="B98" s="241"/>
      <c r="C98" s="242"/>
      <c r="D98" s="221" t="s">
        <v>340</v>
      </c>
      <c r="E98" s="243" t="s">
        <v>36</v>
      </c>
      <c r="F98" s="244" t="s">
        <v>2992</v>
      </c>
      <c r="G98" s="242"/>
      <c r="H98" s="245">
        <v>1584.8</v>
      </c>
      <c r="I98" s="246"/>
      <c r="J98" s="242"/>
      <c r="K98" s="242"/>
      <c r="L98" s="247"/>
      <c r="M98" s="248"/>
      <c r="N98" s="249"/>
      <c r="O98" s="249"/>
      <c r="P98" s="249"/>
      <c r="Q98" s="249"/>
      <c r="R98" s="249"/>
      <c r="S98" s="249"/>
      <c r="T98" s="250"/>
      <c r="AT98" s="251" t="s">
        <v>340</v>
      </c>
      <c r="AU98" s="251" t="s">
        <v>89</v>
      </c>
      <c r="AV98" s="14" t="s">
        <v>89</v>
      </c>
      <c r="AW98" s="14" t="s">
        <v>43</v>
      </c>
      <c r="AX98" s="14" t="s">
        <v>29</v>
      </c>
      <c r="AY98" s="251" t="s">
        <v>331</v>
      </c>
    </row>
    <row r="99" spans="2:65" s="1" customFormat="1" ht="25.5" customHeight="1">
      <c r="B99" s="43"/>
      <c r="C99" s="207" t="s">
        <v>89</v>
      </c>
      <c r="D99" s="207" t="s">
        <v>333</v>
      </c>
      <c r="E99" s="208" t="s">
        <v>2993</v>
      </c>
      <c r="F99" s="209" t="s">
        <v>2994</v>
      </c>
      <c r="G99" s="210" t="s">
        <v>336</v>
      </c>
      <c r="H99" s="211">
        <v>1584.8</v>
      </c>
      <c r="I99" s="212"/>
      <c r="J99" s="213">
        <f>ROUND(I99*H99,2)</f>
        <v>0</v>
      </c>
      <c r="K99" s="209" t="s">
        <v>337</v>
      </c>
      <c r="L99" s="63"/>
      <c r="M99" s="214" t="s">
        <v>36</v>
      </c>
      <c r="N99" s="215" t="s">
        <v>51</v>
      </c>
      <c r="O99" s="44"/>
      <c r="P99" s="216">
        <f>O99*H99</f>
        <v>0</v>
      </c>
      <c r="Q99" s="216">
        <v>0</v>
      </c>
      <c r="R99" s="216">
        <f>Q99*H99</f>
        <v>0</v>
      </c>
      <c r="S99" s="216">
        <v>0</v>
      </c>
      <c r="T99" s="217">
        <f>S99*H99</f>
        <v>0</v>
      </c>
      <c r="AR99" s="25" t="s">
        <v>338</v>
      </c>
      <c r="AT99" s="25" t="s">
        <v>333</v>
      </c>
      <c r="AU99" s="25" t="s">
        <v>89</v>
      </c>
      <c r="AY99" s="25" t="s">
        <v>331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25" t="s">
        <v>29</v>
      </c>
      <c r="BK99" s="218">
        <f>ROUND(I99*H99,2)</f>
        <v>0</v>
      </c>
      <c r="BL99" s="25" t="s">
        <v>338</v>
      </c>
      <c r="BM99" s="25" t="s">
        <v>2995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2989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2996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4" customFormat="1" ht="13.5">
      <c r="B102" s="241"/>
      <c r="C102" s="242"/>
      <c r="D102" s="221" t="s">
        <v>340</v>
      </c>
      <c r="E102" s="243" t="s">
        <v>36</v>
      </c>
      <c r="F102" s="244" t="s">
        <v>2992</v>
      </c>
      <c r="G102" s="242"/>
      <c r="H102" s="245">
        <v>1584.8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89</v>
      </c>
      <c r="AV102" s="14" t="s">
        <v>89</v>
      </c>
      <c r="AW102" s="14" t="s">
        <v>43</v>
      </c>
      <c r="AX102" s="14" t="s">
        <v>29</v>
      </c>
      <c r="AY102" s="251" t="s">
        <v>331</v>
      </c>
    </row>
    <row r="103" spans="2:65" s="1" customFormat="1" ht="16.5" customHeight="1">
      <c r="B103" s="43"/>
      <c r="C103" s="207" t="s">
        <v>113</v>
      </c>
      <c r="D103" s="207" t="s">
        <v>333</v>
      </c>
      <c r="E103" s="208" t="s">
        <v>433</v>
      </c>
      <c r="F103" s="209" t="s">
        <v>434</v>
      </c>
      <c r="G103" s="210" t="s">
        <v>422</v>
      </c>
      <c r="H103" s="211">
        <v>79.2</v>
      </c>
      <c r="I103" s="212"/>
      <c r="J103" s="213">
        <f>ROUND(I103*H103,2)</f>
        <v>0</v>
      </c>
      <c r="K103" s="209" t="s">
        <v>337</v>
      </c>
      <c r="L103" s="63"/>
      <c r="M103" s="214" t="s">
        <v>36</v>
      </c>
      <c r="N103" s="215" t="s">
        <v>51</v>
      </c>
      <c r="O103" s="44"/>
      <c r="P103" s="216">
        <f>O103*H103</f>
        <v>0</v>
      </c>
      <c r="Q103" s="216">
        <v>0</v>
      </c>
      <c r="R103" s="216">
        <f>Q103*H103</f>
        <v>0</v>
      </c>
      <c r="S103" s="216">
        <v>0</v>
      </c>
      <c r="T103" s="217">
        <f>S103*H103</f>
        <v>0</v>
      </c>
      <c r="AR103" s="25" t="s">
        <v>338</v>
      </c>
      <c r="AT103" s="25" t="s">
        <v>333</v>
      </c>
      <c r="AU103" s="25" t="s">
        <v>89</v>
      </c>
      <c r="AY103" s="25" t="s">
        <v>331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25" t="s">
        <v>29</v>
      </c>
      <c r="BK103" s="218">
        <f>ROUND(I103*H103,2)</f>
        <v>0</v>
      </c>
      <c r="BL103" s="25" t="s">
        <v>338</v>
      </c>
      <c r="BM103" s="25" t="s">
        <v>2997</v>
      </c>
    </row>
    <row r="104" spans="2:65" s="12" customFormat="1" ht="13.5">
      <c r="B104" s="219"/>
      <c r="C104" s="220"/>
      <c r="D104" s="221" t="s">
        <v>340</v>
      </c>
      <c r="E104" s="222" t="s">
        <v>36</v>
      </c>
      <c r="F104" s="223" t="s">
        <v>2989</v>
      </c>
      <c r="G104" s="220"/>
      <c r="H104" s="222" t="s">
        <v>36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340</v>
      </c>
      <c r="AU104" s="229" t="s">
        <v>89</v>
      </c>
      <c r="AV104" s="12" t="s">
        <v>29</v>
      </c>
      <c r="AW104" s="12" t="s">
        <v>43</v>
      </c>
      <c r="AX104" s="12" t="s">
        <v>80</v>
      </c>
      <c r="AY104" s="229" t="s">
        <v>331</v>
      </c>
    </row>
    <row r="105" spans="2:65" s="12" customFormat="1" ht="13.5">
      <c r="B105" s="219"/>
      <c r="C105" s="220"/>
      <c r="D105" s="221" t="s">
        <v>340</v>
      </c>
      <c r="E105" s="222" t="s">
        <v>36</v>
      </c>
      <c r="F105" s="223" t="s">
        <v>2947</v>
      </c>
      <c r="G105" s="220"/>
      <c r="H105" s="222" t="s">
        <v>36</v>
      </c>
      <c r="I105" s="224"/>
      <c r="J105" s="220"/>
      <c r="K105" s="220"/>
      <c r="L105" s="225"/>
      <c r="M105" s="226"/>
      <c r="N105" s="227"/>
      <c r="O105" s="227"/>
      <c r="P105" s="227"/>
      <c r="Q105" s="227"/>
      <c r="R105" s="227"/>
      <c r="S105" s="227"/>
      <c r="T105" s="228"/>
      <c r="AT105" s="229" t="s">
        <v>340</v>
      </c>
      <c r="AU105" s="229" t="s">
        <v>89</v>
      </c>
      <c r="AV105" s="12" t="s">
        <v>29</v>
      </c>
      <c r="AW105" s="12" t="s">
        <v>43</v>
      </c>
      <c r="AX105" s="12" t="s">
        <v>80</v>
      </c>
      <c r="AY105" s="229" t="s">
        <v>331</v>
      </c>
    </row>
    <row r="106" spans="2:65" s="14" customFormat="1" ht="13.5">
      <c r="B106" s="241"/>
      <c r="C106" s="242"/>
      <c r="D106" s="221" t="s">
        <v>340</v>
      </c>
      <c r="E106" s="243" t="s">
        <v>36</v>
      </c>
      <c r="F106" s="244" t="s">
        <v>2980</v>
      </c>
      <c r="G106" s="242"/>
      <c r="H106" s="245">
        <v>79.2</v>
      </c>
      <c r="I106" s="246"/>
      <c r="J106" s="242"/>
      <c r="K106" s="242"/>
      <c r="L106" s="247"/>
      <c r="M106" s="248"/>
      <c r="N106" s="249"/>
      <c r="O106" s="249"/>
      <c r="P106" s="249"/>
      <c r="Q106" s="249"/>
      <c r="R106" s="249"/>
      <c r="S106" s="249"/>
      <c r="T106" s="250"/>
      <c r="AT106" s="251" t="s">
        <v>340</v>
      </c>
      <c r="AU106" s="251" t="s">
        <v>89</v>
      </c>
      <c r="AV106" s="14" t="s">
        <v>89</v>
      </c>
      <c r="AW106" s="14" t="s">
        <v>43</v>
      </c>
      <c r="AX106" s="14" t="s">
        <v>80</v>
      </c>
      <c r="AY106" s="251" t="s">
        <v>331</v>
      </c>
    </row>
    <row r="107" spans="2:65" s="15" customFormat="1" ht="13.5">
      <c r="B107" s="252"/>
      <c r="C107" s="253"/>
      <c r="D107" s="221" t="s">
        <v>340</v>
      </c>
      <c r="E107" s="254" t="s">
        <v>796</v>
      </c>
      <c r="F107" s="255" t="s">
        <v>350</v>
      </c>
      <c r="G107" s="253"/>
      <c r="H107" s="256">
        <v>79.2</v>
      </c>
      <c r="I107" s="257"/>
      <c r="J107" s="253"/>
      <c r="K107" s="253"/>
      <c r="L107" s="258"/>
      <c r="M107" s="259"/>
      <c r="N107" s="260"/>
      <c r="O107" s="260"/>
      <c r="P107" s="260"/>
      <c r="Q107" s="260"/>
      <c r="R107" s="260"/>
      <c r="S107" s="260"/>
      <c r="T107" s="261"/>
      <c r="AT107" s="262" t="s">
        <v>340</v>
      </c>
      <c r="AU107" s="262" t="s">
        <v>89</v>
      </c>
      <c r="AV107" s="15" t="s">
        <v>338</v>
      </c>
      <c r="AW107" s="15" t="s">
        <v>43</v>
      </c>
      <c r="AX107" s="15" t="s">
        <v>29</v>
      </c>
      <c r="AY107" s="262" t="s">
        <v>331</v>
      </c>
    </row>
    <row r="108" spans="2:65" s="1" customFormat="1" ht="16.5" customHeight="1">
      <c r="B108" s="43"/>
      <c r="C108" s="207" t="s">
        <v>338</v>
      </c>
      <c r="D108" s="207" t="s">
        <v>333</v>
      </c>
      <c r="E108" s="208" t="s">
        <v>2598</v>
      </c>
      <c r="F108" s="209" t="s">
        <v>834</v>
      </c>
      <c r="G108" s="210" t="s">
        <v>422</v>
      </c>
      <c r="H108" s="211">
        <v>64.2</v>
      </c>
      <c r="I108" s="212"/>
      <c r="J108" s="213">
        <f>ROUND(I108*H108,2)</f>
        <v>0</v>
      </c>
      <c r="K108" s="209" t="s">
        <v>36</v>
      </c>
      <c r="L108" s="63"/>
      <c r="M108" s="214" t="s">
        <v>36</v>
      </c>
      <c r="N108" s="215" t="s">
        <v>51</v>
      </c>
      <c r="O108" s="44"/>
      <c r="P108" s="216">
        <f>O108*H108</f>
        <v>0</v>
      </c>
      <c r="Q108" s="216">
        <v>0</v>
      </c>
      <c r="R108" s="216">
        <f>Q108*H108</f>
        <v>0</v>
      </c>
      <c r="S108" s="216">
        <v>0</v>
      </c>
      <c r="T108" s="217">
        <f>S108*H108</f>
        <v>0</v>
      </c>
      <c r="AR108" s="25" t="s">
        <v>338</v>
      </c>
      <c r="AT108" s="25" t="s">
        <v>333</v>
      </c>
      <c r="AU108" s="25" t="s">
        <v>89</v>
      </c>
      <c r="AY108" s="25" t="s">
        <v>331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25" t="s">
        <v>29</v>
      </c>
      <c r="BK108" s="218">
        <f>ROUND(I108*H108,2)</f>
        <v>0</v>
      </c>
      <c r="BL108" s="25" t="s">
        <v>338</v>
      </c>
      <c r="BM108" s="25" t="s">
        <v>2998</v>
      </c>
    </row>
    <row r="109" spans="2:65" s="14" customFormat="1" ht="13.5">
      <c r="B109" s="241"/>
      <c r="C109" s="242"/>
      <c r="D109" s="221" t="s">
        <v>340</v>
      </c>
      <c r="E109" s="243" t="s">
        <v>36</v>
      </c>
      <c r="F109" s="244" t="s">
        <v>2999</v>
      </c>
      <c r="G109" s="242"/>
      <c r="H109" s="245">
        <v>64.2</v>
      </c>
      <c r="I109" s="246"/>
      <c r="J109" s="242"/>
      <c r="K109" s="242"/>
      <c r="L109" s="247"/>
      <c r="M109" s="248"/>
      <c r="N109" s="249"/>
      <c r="O109" s="249"/>
      <c r="P109" s="249"/>
      <c r="Q109" s="249"/>
      <c r="R109" s="249"/>
      <c r="S109" s="249"/>
      <c r="T109" s="250"/>
      <c r="AT109" s="251" t="s">
        <v>340</v>
      </c>
      <c r="AU109" s="251" t="s">
        <v>89</v>
      </c>
      <c r="AV109" s="14" t="s">
        <v>89</v>
      </c>
      <c r="AW109" s="14" t="s">
        <v>43</v>
      </c>
      <c r="AX109" s="14" t="s">
        <v>29</v>
      </c>
      <c r="AY109" s="251" t="s">
        <v>331</v>
      </c>
    </row>
    <row r="110" spans="2:65" s="1" customFormat="1" ht="16.5" customHeight="1">
      <c r="B110" s="43"/>
      <c r="C110" s="207" t="s">
        <v>369</v>
      </c>
      <c r="D110" s="207" t="s">
        <v>333</v>
      </c>
      <c r="E110" s="208" t="s">
        <v>3000</v>
      </c>
      <c r="F110" s="209" t="s">
        <v>1059</v>
      </c>
      <c r="G110" s="210" t="s">
        <v>448</v>
      </c>
      <c r="H110" s="211">
        <v>24</v>
      </c>
      <c r="I110" s="212"/>
      <c r="J110" s="213">
        <f>ROUND(I110*H110,2)</f>
        <v>0</v>
      </c>
      <c r="K110" s="209" t="s">
        <v>36</v>
      </c>
      <c r="L110" s="63"/>
      <c r="M110" s="214" t="s">
        <v>36</v>
      </c>
      <c r="N110" s="215" t="s">
        <v>51</v>
      </c>
      <c r="O110" s="44"/>
      <c r="P110" s="216">
        <f>O110*H110</f>
        <v>0</v>
      </c>
      <c r="Q110" s="216">
        <v>0</v>
      </c>
      <c r="R110" s="216">
        <f>Q110*H110</f>
        <v>0</v>
      </c>
      <c r="S110" s="216">
        <v>0</v>
      </c>
      <c r="T110" s="217">
        <f>S110*H110</f>
        <v>0</v>
      </c>
      <c r="AR110" s="25" t="s">
        <v>338</v>
      </c>
      <c r="AT110" s="25" t="s">
        <v>333</v>
      </c>
      <c r="AU110" s="25" t="s">
        <v>89</v>
      </c>
      <c r="AY110" s="25" t="s">
        <v>331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25" t="s">
        <v>29</v>
      </c>
      <c r="BK110" s="218">
        <f>ROUND(I110*H110,2)</f>
        <v>0</v>
      </c>
      <c r="BL110" s="25" t="s">
        <v>338</v>
      </c>
      <c r="BM110" s="25" t="s">
        <v>3001</v>
      </c>
    </row>
    <row r="111" spans="2:65" s="12" customFormat="1" ht="13.5">
      <c r="B111" s="219"/>
      <c r="C111" s="220"/>
      <c r="D111" s="221" t="s">
        <v>340</v>
      </c>
      <c r="E111" s="222" t="s">
        <v>36</v>
      </c>
      <c r="F111" s="223" t="s">
        <v>3002</v>
      </c>
      <c r="G111" s="220"/>
      <c r="H111" s="222" t="s">
        <v>36</v>
      </c>
      <c r="I111" s="224"/>
      <c r="J111" s="220"/>
      <c r="K111" s="220"/>
      <c r="L111" s="225"/>
      <c r="M111" s="226"/>
      <c r="N111" s="227"/>
      <c r="O111" s="227"/>
      <c r="P111" s="227"/>
      <c r="Q111" s="227"/>
      <c r="R111" s="227"/>
      <c r="S111" s="227"/>
      <c r="T111" s="228"/>
      <c r="AT111" s="229" t="s">
        <v>340</v>
      </c>
      <c r="AU111" s="229" t="s">
        <v>89</v>
      </c>
      <c r="AV111" s="12" t="s">
        <v>29</v>
      </c>
      <c r="AW111" s="12" t="s">
        <v>43</v>
      </c>
      <c r="AX111" s="12" t="s">
        <v>80</v>
      </c>
      <c r="AY111" s="229" t="s">
        <v>331</v>
      </c>
    </row>
    <row r="112" spans="2:65" s="14" customFormat="1" ht="13.5">
      <c r="B112" s="241"/>
      <c r="C112" s="242"/>
      <c r="D112" s="221" t="s">
        <v>340</v>
      </c>
      <c r="E112" s="243" t="s">
        <v>36</v>
      </c>
      <c r="F112" s="244" t="s">
        <v>3003</v>
      </c>
      <c r="G112" s="242"/>
      <c r="H112" s="245">
        <v>24</v>
      </c>
      <c r="I112" s="246"/>
      <c r="J112" s="242"/>
      <c r="K112" s="242"/>
      <c r="L112" s="247"/>
      <c r="M112" s="248"/>
      <c r="N112" s="249"/>
      <c r="O112" s="249"/>
      <c r="P112" s="249"/>
      <c r="Q112" s="249"/>
      <c r="R112" s="249"/>
      <c r="S112" s="249"/>
      <c r="T112" s="250"/>
      <c r="AT112" s="251" t="s">
        <v>340</v>
      </c>
      <c r="AU112" s="251" t="s">
        <v>89</v>
      </c>
      <c r="AV112" s="14" t="s">
        <v>89</v>
      </c>
      <c r="AW112" s="14" t="s">
        <v>43</v>
      </c>
      <c r="AX112" s="14" t="s">
        <v>29</v>
      </c>
      <c r="AY112" s="251" t="s">
        <v>331</v>
      </c>
    </row>
    <row r="113" spans="2:65" s="1" customFormat="1" ht="16.5" customHeight="1">
      <c r="B113" s="43"/>
      <c r="C113" s="207" t="s">
        <v>377</v>
      </c>
      <c r="D113" s="207" t="s">
        <v>333</v>
      </c>
      <c r="E113" s="208" t="s">
        <v>3004</v>
      </c>
      <c r="F113" s="209" t="s">
        <v>3005</v>
      </c>
      <c r="G113" s="210" t="s">
        <v>336</v>
      </c>
      <c r="H113" s="211">
        <v>2081.3000000000002</v>
      </c>
      <c r="I113" s="212"/>
      <c r="J113" s="213">
        <f>ROUND(I113*H113,2)</f>
        <v>0</v>
      </c>
      <c r="K113" s="209" t="s">
        <v>337</v>
      </c>
      <c r="L113" s="63"/>
      <c r="M113" s="214" t="s">
        <v>36</v>
      </c>
      <c r="N113" s="215" t="s">
        <v>51</v>
      </c>
      <c r="O113" s="44"/>
      <c r="P113" s="216">
        <f>O113*H113</f>
        <v>0</v>
      </c>
      <c r="Q113" s="216">
        <v>0</v>
      </c>
      <c r="R113" s="216">
        <f>Q113*H113</f>
        <v>0</v>
      </c>
      <c r="S113" s="216">
        <v>0</v>
      </c>
      <c r="T113" s="217">
        <f>S113*H113</f>
        <v>0</v>
      </c>
      <c r="AR113" s="25" t="s">
        <v>338</v>
      </c>
      <c r="AT113" s="25" t="s">
        <v>333</v>
      </c>
      <c r="AU113" s="25" t="s">
        <v>89</v>
      </c>
      <c r="AY113" s="25" t="s">
        <v>331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25" t="s">
        <v>29</v>
      </c>
      <c r="BK113" s="218">
        <f>ROUND(I113*H113,2)</f>
        <v>0</v>
      </c>
      <c r="BL113" s="25" t="s">
        <v>338</v>
      </c>
      <c r="BM113" s="25" t="s">
        <v>3006</v>
      </c>
    </row>
    <row r="114" spans="2:65" s="12" customFormat="1" ht="13.5">
      <c r="B114" s="219"/>
      <c r="C114" s="220"/>
      <c r="D114" s="221" t="s">
        <v>340</v>
      </c>
      <c r="E114" s="222" t="s">
        <v>36</v>
      </c>
      <c r="F114" s="223" t="s">
        <v>3007</v>
      </c>
      <c r="G114" s="220"/>
      <c r="H114" s="222" t="s">
        <v>36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340</v>
      </c>
      <c r="AU114" s="229" t="s">
        <v>89</v>
      </c>
      <c r="AV114" s="12" t="s">
        <v>29</v>
      </c>
      <c r="AW114" s="12" t="s">
        <v>43</v>
      </c>
      <c r="AX114" s="12" t="s">
        <v>80</v>
      </c>
      <c r="AY114" s="229" t="s">
        <v>331</v>
      </c>
    </row>
    <row r="115" spans="2:65" s="14" customFormat="1" ht="13.5">
      <c r="B115" s="241"/>
      <c r="C115" s="242"/>
      <c r="D115" s="221" t="s">
        <v>340</v>
      </c>
      <c r="E115" s="243" t="s">
        <v>36</v>
      </c>
      <c r="F115" s="244" t="s">
        <v>2981</v>
      </c>
      <c r="G115" s="242"/>
      <c r="H115" s="245">
        <v>2081.3000000000002</v>
      </c>
      <c r="I115" s="246"/>
      <c r="J115" s="242"/>
      <c r="K115" s="242"/>
      <c r="L115" s="247"/>
      <c r="M115" s="248"/>
      <c r="N115" s="249"/>
      <c r="O115" s="249"/>
      <c r="P115" s="249"/>
      <c r="Q115" s="249"/>
      <c r="R115" s="249"/>
      <c r="S115" s="249"/>
      <c r="T115" s="250"/>
      <c r="AT115" s="251" t="s">
        <v>340</v>
      </c>
      <c r="AU115" s="251" t="s">
        <v>89</v>
      </c>
      <c r="AV115" s="14" t="s">
        <v>89</v>
      </c>
      <c r="AW115" s="14" t="s">
        <v>43</v>
      </c>
      <c r="AX115" s="14" t="s">
        <v>29</v>
      </c>
      <c r="AY115" s="251" t="s">
        <v>331</v>
      </c>
    </row>
    <row r="116" spans="2:65" s="1" customFormat="1" ht="25.5" customHeight="1">
      <c r="B116" s="43"/>
      <c r="C116" s="207" t="s">
        <v>383</v>
      </c>
      <c r="D116" s="207" t="s">
        <v>333</v>
      </c>
      <c r="E116" s="208" t="s">
        <v>965</v>
      </c>
      <c r="F116" s="209" t="s">
        <v>966</v>
      </c>
      <c r="G116" s="210" t="s">
        <v>336</v>
      </c>
      <c r="H116" s="211">
        <v>2081.3000000000002</v>
      </c>
      <c r="I116" s="212"/>
      <c r="J116" s="213">
        <f>ROUND(I116*H116,2)</f>
        <v>0</v>
      </c>
      <c r="K116" s="209" t="s">
        <v>337</v>
      </c>
      <c r="L116" s="63"/>
      <c r="M116" s="214" t="s">
        <v>36</v>
      </c>
      <c r="N116" s="215" t="s">
        <v>51</v>
      </c>
      <c r="O116" s="44"/>
      <c r="P116" s="216">
        <f>O116*H116</f>
        <v>0</v>
      </c>
      <c r="Q116" s="216">
        <v>0</v>
      </c>
      <c r="R116" s="216">
        <f>Q116*H116</f>
        <v>0</v>
      </c>
      <c r="S116" s="216">
        <v>0</v>
      </c>
      <c r="T116" s="217">
        <f>S116*H116</f>
        <v>0</v>
      </c>
      <c r="AR116" s="25" t="s">
        <v>338</v>
      </c>
      <c r="AT116" s="25" t="s">
        <v>333</v>
      </c>
      <c r="AU116" s="25" t="s">
        <v>89</v>
      </c>
      <c r="AY116" s="25" t="s">
        <v>331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25" t="s">
        <v>29</v>
      </c>
      <c r="BK116" s="218">
        <f>ROUND(I116*H116,2)</f>
        <v>0</v>
      </c>
      <c r="BL116" s="25" t="s">
        <v>338</v>
      </c>
      <c r="BM116" s="25" t="s">
        <v>3008</v>
      </c>
    </row>
    <row r="117" spans="2:65" s="12" customFormat="1" ht="13.5">
      <c r="B117" s="219"/>
      <c r="C117" s="220"/>
      <c r="D117" s="221" t="s">
        <v>340</v>
      </c>
      <c r="E117" s="222" t="s">
        <v>36</v>
      </c>
      <c r="F117" s="223" t="s">
        <v>3009</v>
      </c>
      <c r="G117" s="220"/>
      <c r="H117" s="222" t="s">
        <v>36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340</v>
      </c>
      <c r="AU117" s="229" t="s">
        <v>89</v>
      </c>
      <c r="AV117" s="12" t="s">
        <v>29</v>
      </c>
      <c r="AW117" s="12" t="s">
        <v>43</v>
      </c>
      <c r="AX117" s="12" t="s">
        <v>80</v>
      </c>
      <c r="AY117" s="229" t="s">
        <v>331</v>
      </c>
    </row>
    <row r="118" spans="2:65" s="14" customFormat="1" ht="13.5">
      <c r="B118" s="241"/>
      <c r="C118" s="242"/>
      <c r="D118" s="221" t="s">
        <v>340</v>
      </c>
      <c r="E118" s="243" t="s">
        <v>36</v>
      </c>
      <c r="F118" s="244" t="s">
        <v>2981</v>
      </c>
      <c r="G118" s="242"/>
      <c r="H118" s="245">
        <v>2081.3000000000002</v>
      </c>
      <c r="I118" s="246"/>
      <c r="J118" s="242"/>
      <c r="K118" s="242"/>
      <c r="L118" s="247"/>
      <c r="M118" s="248"/>
      <c r="N118" s="249"/>
      <c r="O118" s="249"/>
      <c r="P118" s="249"/>
      <c r="Q118" s="249"/>
      <c r="R118" s="249"/>
      <c r="S118" s="249"/>
      <c r="T118" s="250"/>
      <c r="AT118" s="251" t="s">
        <v>340</v>
      </c>
      <c r="AU118" s="251" t="s">
        <v>89</v>
      </c>
      <c r="AV118" s="14" t="s">
        <v>89</v>
      </c>
      <c r="AW118" s="14" t="s">
        <v>43</v>
      </c>
      <c r="AX118" s="14" t="s">
        <v>29</v>
      </c>
      <c r="AY118" s="251" t="s">
        <v>331</v>
      </c>
    </row>
    <row r="119" spans="2:65" s="1" customFormat="1" ht="16.5" customHeight="1">
      <c r="B119" s="43"/>
      <c r="C119" s="263" t="s">
        <v>389</v>
      </c>
      <c r="D119" s="263" t="s">
        <v>461</v>
      </c>
      <c r="E119" s="264" t="s">
        <v>3010</v>
      </c>
      <c r="F119" s="265" t="s">
        <v>3011</v>
      </c>
      <c r="G119" s="266" t="s">
        <v>422</v>
      </c>
      <c r="H119" s="267">
        <v>107.187</v>
      </c>
      <c r="I119" s="268"/>
      <c r="J119" s="269">
        <f>ROUND(I119*H119,2)</f>
        <v>0</v>
      </c>
      <c r="K119" s="265" t="s">
        <v>36</v>
      </c>
      <c r="L119" s="270"/>
      <c r="M119" s="271" t="s">
        <v>36</v>
      </c>
      <c r="N119" s="272" t="s">
        <v>51</v>
      </c>
      <c r="O119" s="44"/>
      <c r="P119" s="216">
        <f>O119*H119</f>
        <v>0</v>
      </c>
      <c r="Q119" s="216">
        <v>0.21</v>
      </c>
      <c r="R119" s="216">
        <f>Q119*H119</f>
        <v>22.509269999999997</v>
      </c>
      <c r="S119" s="216">
        <v>0</v>
      </c>
      <c r="T119" s="217">
        <f>S119*H119</f>
        <v>0</v>
      </c>
      <c r="AR119" s="25" t="s">
        <v>389</v>
      </c>
      <c r="AT119" s="25" t="s">
        <v>461</v>
      </c>
      <c r="AU119" s="25" t="s">
        <v>89</v>
      </c>
      <c r="AY119" s="25" t="s">
        <v>331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25" t="s">
        <v>29</v>
      </c>
      <c r="BK119" s="218">
        <f>ROUND(I119*H119,2)</f>
        <v>0</v>
      </c>
      <c r="BL119" s="25" t="s">
        <v>338</v>
      </c>
      <c r="BM119" s="25" t="s">
        <v>3012</v>
      </c>
    </row>
    <row r="120" spans="2:65" s="14" customFormat="1" ht="13.5">
      <c r="B120" s="241"/>
      <c r="C120" s="242"/>
      <c r="D120" s="221" t="s">
        <v>340</v>
      </c>
      <c r="E120" s="243" t="s">
        <v>36</v>
      </c>
      <c r="F120" s="244" t="s">
        <v>3013</v>
      </c>
      <c r="G120" s="242"/>
      <c r="H120" s="245">
        <v>104.065</v>
      </c>
      <c r="I120" s="246"/>
      <c r="J120" s="242"/>
      <c r="K120" s="242"/>
      <c r="L120" s="247"/>
      <c r="M120" s="248"/>
      <c r="N120" s="249"/>
      <c r="O120" s="249"/>
      <c r="P120" s="249"/>
      <c r="Q120" s="249"/>
      <c r="R120" s="249"/>
      <c r="S120" s="249"/>
      <c r="T120" s="250"/>
      <c r="AT120" s="251" t="s">
        <v>340</v>
      </c>
      <c r="AU120" s="251" t="s">
        <v>89</v>
      </c>
      <c r="AV120" s="14" t="s">
        <v>89</v>
      </c>
      <c r="AW120" s="14" t="s">
        <v>43</v>
      </c>
      <c r="AX120" s="14" t="s">
        <v>80</v>
      </c>
      <c r="AY120" s="251" t="s">
        <v>331</v>
      </c>
    </row>
    <row r="121" spans="2:65" s="12" customFormat="1" ht="13.5">
      <c r="B121" s="219"/>
      <c r="C121" s="220"/>
      <c r="D121" s="221" t="s">
        <v>340</v>
      </c>
      <c r="E121" s="222" t="s">
        <v>36</v>
      </c>
      <c r="F121" s="223" t="s">
        <v>3014</v>
      </c>
      <c r="G121" s="220"/>
      <c r="H121" s="222" t="s">
        <v>36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340</v>
      </c>
      <c r="AU121" s="229" t="s">
        <v>89</v>
      </c>
      <c r="AV121" s="12" t="s">
        <v>29</v>
      </c>
      <c r="AW121" s="12" t="s">
        <v>43</v>
      </c>
      <c r="AX121" s="12" t="s">
        <v>80</v>
      </c>
      <c r="AY121" s="229" t="s">
        <v>331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3015</v>
      </c>
      <c r="G122" s="242"/>
      <c r="H122" s="245">
        <v>3.1219999999999999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80</v>
      </c>
      <c r="AY122" s="251" t="s">
        <v>331</v>
      </c>
    </row>
    <row r="123" spans="2:65" s="15" customFormat="1" ht="13.5">
      <c r="B123" s="252"/>
      <c r="C123" s="253"/>
      <c r="D123" s="221" t="s">
        <v>340</v>
      </c>
      <c r="E123" s="254" t="s">
        <v>36</v>
      </c>
      <c r="F123" s="255" t="s">
        <v>350</v>
      </c>
      <c r="G123" s="253"/>
      <c r="H123" s="256">
        <v>107.187</v>
      </c>
      <c r="I123" s="257"/>
      <c r="J123" s="253"/>
      <c r="K123" s="253"/>
      <c r="L123" s="258"/>
      <c r="M123" s="259"/>
      <c r="N123" s="260"/>
      <c r="O123" s="260"/>
      <c r="P123" s="260"/>
      <c r="Q123" s="260"/>
      <c r="R123" s="260"/>
      <c r="S123" s="260"/>
      <c r="T123" s="261"/>
      <c r="AT123" s="262" t="s">
        <v>340</v>
      </c>
      <c r="AU123" s="262" t="s">
        <v>89</v>
      </c>
      <c r="AV123" s="15" t="s">
        <v>338</v>
      </c>
      <c r="AW123" s="15" t="s">
        <v>43</v>
      </c>
      <c r="AX123" s="15" t="s">
        <v>29</v>
      </c>
      <c r="AY123" s="262" t="s">
        <v>331</v>
      </c>
    </row>
    <row r="124" spans="2:65" s="1" customFormat="1" ht="16.5" customHeight="1">
      <c r="B124" s="43"/>
      <c r="C124" s="207" t="s">
        <v>394</v>
      </c>
      <c r="D124" s="207" t="s">
        <v>333</v>
      </c>
      <c r="E124" s="208" t="s">
        <v>3016</v>
      </c>
      <c r="F124" s="209" t="s">
        <v>3017</v>
      </c>
      <c r="G124" s="210" t="s">
        <v>336</v>
      </c>
      <c r="H124" s="211">
        <v>2081.3000000000002</v>
      </c>
      <c r="I124" s="212"/>
      <c r="J124" s="213">
        <f>ROUND(I124*H124,2)</f>
        <v>0</v>
      </c>
      <c r="K124" s="209" t="s">
        <v>337</v>
      </c>
      <c r="L124" s="63"/>
      <c r="M124" s="214" t="s">
        <v>36</v>
      </c>
      <c r="N124" s="215" t="s">
        <v>51</v>
      </c>
      <c r="O124" s="44"/>
      <c r="P124" s="216">
        <f>O124*H124</f>
        <v>0</v>
      </c>
      <c r="Q124" s="216">
        <v>0</v>
      </c>
      <c r="R124" s="216">
        <f>Q124*H124</f>
        <v>0</v>
      </c>
      <c r="S124" s="216">
        <v>0</v>
      </c>
      <c r="T124" s="217">
        <f>S124*H124</f>
        <v>0</v>
      </c>
      <c r="AR124" s="25" t="s">
        <v>338</v>
      </c>
      <c r="AT124" s="25" t="s">
        <v>333</v>
      </c>
      <c r="AU124" s="25" t="s">
        <v>89</v>
      </c>
      <c r="AY124" s="25" t="s">
        <v>331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25" t="s">
        <v>29</v>
      </c>
      <c r="BK124" s="218">
        <f>ROUND(I124*H124,2)</f>
        <v>0</v>
      </c>
      <c r="BL124" s="25" t="s">
        <v>338</v>
      </c>
      <c r="BM124" s="25" t="s">
        <v>3018</v>
      </c>
    </row>
    <row r="125" spans="2:65" s="12" customFormat="1" ht="13.5">
      <c r="B125" s="219"/>
      <c r="C125" s="220"/>
      <c r="D125" s="221" t="s">
        <v>340</v>
      </c>
      <c r="E125" s="222" t="s">
        <v>36</v>
      </c>
      <c r="F125" s="223" t="s">
        <v>2989</v>
      </c>
      <c r="G125" s="220"/>
      <c r="H125" s="222" t="s">
        <v>36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340</v>
      </c>
      <c r="AU125" s="229" t="s">
        <v>89</v>
      </c>
      <c r="AV125" s="12" t="s">
        <v>29</v>
      </c>
      <c r="AW125" s="12" t="s">
        <v>43</v>
      </c>
      <c r="AX125" s="12" t="s">
        <v>80</v>
      </c>
      <c r="AY125" s="229" t="s">
        <v>331</v>
      </c>
    </row>
    <row r="126" spans="2:65" s="12" customFormat="1" ht="13.5">
      <c r="B126" s="219"/>
      <c r="C126" s="220"/>
      <c r="D126" s="221" t="s">
        <v>340</v>
      </c>
      <c r="E126" s="222" t="s">
        <v>36</v>
      </c>
      <c r="F126" s="223" t="s">
        <v>3019</v>
      </c>
      <c r="G126" s="220"/>
      <c r="H126" s="222" t="s">
        <v>36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340</v>
      </c>
      <c r="AU126" s="229" t="s">
        <v>89</v>
      </c>
      <c r="AV126" s="12" t="s">
        <v>29</v>
      </c>
      <c r="AW126" s="12" t="s">
        <v>43</v>
      </c>
      <c r="AX126" s="12" t="s">
        <v>80</v>
      </c>
      <c r="AY126" s="229" t="s">
        <v>331</v>
      </c>
    </row>
    <row r="127" spans="2:65" s="14" customFormat="1" ht="13.5">
      <c r="B127" s="241"/>
      <c r="C127" s="242"/>
      <c r="D127" s="221" t="s">
        <v>340</v>
      </c>
      <c r="E127" s="243" t="s">
        <v>36</v>
      </c>
      <c r="F127" s="244" t="s">
        <v>2981</v>
      </c>
      <c r="G127" s="242"/>
      <c r="H127" s="245">
        <v>2081.3000000000002</v>
      </c>
      <c r="I127" s="246"/>
      <c r="J127" s="242"/>
      <c r="K127" s="242"/>
      <c r="L127" s="247"/>
      <c r="M127" s="248"/>
      <c r="N127" s="249"/>
      <c r="O127" s="249"/>
      <c r="P127" s="249"/>
      <c r="Q127" s="249"/>
      <c r="R127" s="249"/>
      <c r="S127" s="249"/>
      <c r="T127" s="250"/>
      <c r="AT127" s="251" t="s">
        <v>340</v>
      </c>
      <c r="AU127" s="251" t="s">
        <v>89</v>
      </c>
      <c r="AV127" s="14" t="s">
        <v>89</v>
      </c>
      <c r="AW127" s="14" t="s">
        <v>43</v>
      </c>
      <c r="AX127" s="14" t="s">
        <v>29</v>
      </c>
      <c r="AY127" s="251" t="s">
        <v>331</v>
      </c>
    </row>
    <row r="128" spans="2:65" s="1" customFormat="1" ht="25.5" customHeight="1">
      <c r="B128" s="43"/>
      <c r="C128" s="207" t="s">
        <v>399</v>
      </c>
      <c r="D128" s="207" t="s">
        <v>333</v>
      </c>
      <c r="E128" s="208" t="s">
        <v>3020</v>
      </c>
      <c r="F128" s="209" t="s">
        <v>961</v>
      </c>
      <c r="G128" s="210" t="s">
        <v>336</v>
      </c>
      <c r="H128" s="211">
        <v>2081.3000000000002</v>
      </c>
      <c r="I128" s="212"/>
      <c r="J128" s="213">
        <f>ROUND(I128*H128,2)</f>
        <v>0</v>
      </c>
      <c r="K128" s="209" t="s">
        <v>36</v>
      </c>
      <c r="L128" s="63"/>
      <c r="M128" s="214" t="s">
        <v>36</v>
      </c>
      <c r="N128" s="215" t="s">
        <v>51</v>
      </c>
      <c r="O128" s="44"/>
      <c r="P128" s="216">
        <f>O128*H128</f>
        <v>0</v>
      </c>
      <c r="Q128" s="216">
        <v>0</v>
      </c>
      <c r="R128" s="216">
        <f>Q128*H128</f>
        <v>0</v>
      </c>
      <c r="S128" s="216">
        <v>0</v>
      </c>
      <c r="T128" s="217">
        <f>S128*H128</f>
        <v>0</v>
      </c>
      <c r="AR128" s="25" t="s">
        <v>338</v>
      </c>
      <c r="AT128" s="25" t="s">
        <v>333</v>
      </c>
      <c r="AU128" s="25" t="s">
        <v>89</v>
      </c>
      <c r="AY128" s="25" t="s">
        <v>331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25" t="s">
        <v>29</v>
      </c>
      <c r="BK128" s="218">
        <f>ROUND(I128*H128,2)</f>
        <v>0</v>
      </c>
      <c r="BL128" s="25" t="s">
        <v>338</v>
      </c>
      <c r="BM128" s="25" t="s">
        <v>3021</v>
      </c>
    </row>
    <row r="129" spans="2:65" s="12" customFormat="1" ht="13.5">
      <c r="B129" s="219"/>
      <c r="C129" s="220"/>
      <c r="D129" s="221" t="s">
        <v>340</v>
      </c>
      <c r="E129" s="222" t="s">
        <v>36</v>
      </c>
      <c r="F129" s="223" t="s">
        <v>2989</v>
      </c>
      <c r="G129" s="220"/>
      <c r="H129" s="222" t="s">
        <v>36</v>
      </c>
      <c r="I129" s="224"/>
      <c r="J129" s="220"/>
      <c r="K129" s="220"/>
      <c r="L129" s="225"/>
      <c r="M129" s="226"/>
      <c r="N129" s="227"/>
      <c r="O129" s="227"/>
      <c r="P129" s="227"/>
      <c r="Q129" s="227"/>
      <c r="R129" s="227"/>
      <c r="S129" s="227"/>
      <c r="T129" s="228"/>
      <c r="AT129" s="229" t="s">
        <v>340</v>
      </c>
      <c r="AU129" s="229" t="s">
        <v>89</v>
      </c>
      <c r="AV129" s="12" t="s">
        <v>29</v>
      </c>
      <c r="AW129" s="12" t="s">
        <v>43</v>
      </c>
      <c r="AX129" s="12" t="s">
        <v>80</v>
      </c>
      <c r="AY129" s="229" t="s">
        <v>331</v>
      </c>
    </row>
    <row r="130" spans="2:65" s="12" customFormat="1" ht="13.5">
      <c r="B130" s="219"/>
      <c r="C130" s="220"/>
      <c r="D130" s="221" t="s">
        <v>340</v>
      </c>
      <c r="E130" s="222" t="s">
        <v>36</v>
      </c>
      <c r="F130" s="223" t="s">
        <v>3022</v>
      </c>
      <c r="G130" s="220"/>
      <c r="H130" s="222" t="s">
        <v>36</v>
      </c>
      <c r="I130" s="224"/>
      <c r="J130" s="220"/>
      <c r="K130" s="220"/>
      <c r="L130" s="225"/>
      <c r="M130" s="226"/>
      <c r="N130" s="227"/>
      <c r="O130" s="227"/>
      <c r="P130" s="227"/>
      <c r="Q130" s="227"/>
      <c r="R130" s="227"/>
      <c r="S130" s="227"/>
      <c r="T130" s="228"/>
      <c r="AT130" s="229" t="s">
        <v>340</v>
      </c>
      <c r="AU130" s="229" t="s">
        <v>89</v>
      </c>
      <c r="AV130" s="12" t="s">
        <v>29</v>
      </c>
      <c r="AW130" s="12" t="s">
        <v>43</v>
      </c>
      <c r="AX130" s="12" t="s">
        <v>80</v>
      </c>
      <c r="AY130" s="229" t="s">
        <v>331</v>
      </c>
    </row>
    <row r="131" spans="2:65" s="14" customFormat="1" ht="13.5">
      <c r="B131" s="241"/>
      <c r="C131" s="242"/>
      <c r="D131" s="221" t="s">
        <v>340</v>
      </c>
      <c r="E131" s="243" t="s">
        <v>36</v>
      </c>
      <c r="F131" s="244" t="s">
        <v>2981</v>
      </c>
      <c r="G131" s="242"/>
      <c r="H131" s="245">
        <v>2081.3000000000002</v>
      </c>
      <c r="I131" s="246"/>
      <c r="J131" s="242"/>
      <c r="K131" s="242"/>
      <c r="L131" s="247"/>
      <c r="M131" s="248"/>
      <c r="N131" s="249"/>
      <c r="O131" s="249"/>
      <c r="P131" s="249"/>
      <c r="Q131" s="249"/>
      <c r="R131" s="249"/>
      <c r="S131" s="249"/>
      <c r="T131" s="250"/>
      <c r="AT131" s="251" t="s">
        <v>340</v>
      </c>
      <c r="AU131" s="251" t="s">
        <v>89</v>
      </c>
      <c r="AV131" s="14" t="s">
        <v>89</v>
      </c>
      <c r="AW131" s="14" t="s">
        <v>43</v>
      </c>
      <c r="AX131" s="14" t="s">
        <v>29</v>
      </c>
      <c r="AY131" s="251" t="s">
        <v>331</v>
      </c>
    </row>
    <row r="132" spans="2:65" s="1" customFormat="1" ht="16.5" customHeight="1">
      <c r="B132" s="43"/>
      <c r="C132" s="207" t="s">
        <v>407</v>
      </c>
      <c r="D132" s="207" t="s">
        <v>333</v>
      </c>
      <c r="E132" s="208" t="s">
        <v>2783</v>
      </c>
      <c r="F132" s="209" t="s">
        <v>2784</v>
      </c>
      <c r="G132" s="210" t="s">
        <v>336</v>
      </c>
      <c r="H132" s="211">
        <v>6243.9</v>
      </c>
      <c r="I132" s="212"/>
      <c r="J132" s="213">
        <f>ROUND(I132*H132,2)</f>
        <v>0</v>
      </c>
      <c r="K132" s="209" t="s">
        <v>337</v>
      </c>
      <c r="L132" s="63"/>
      <c r="M132" s="214" t="s">
        <v>36</v>
      </c>
      <c r="N132" s="215" t="s">
        <v>51</v>
      </c>
      <c r="O132" s="44"/>
      <c r="P132" s="216">
        <f>O132*H132</f>
        <v>0</v>
      </c>
      <c r="Q132" s="216">
        <v>0</v>
      </c>
      <c r="R132" s="216">
        <f>Q132*H132</f>
        <v>0</v>
      </c>
      <c r="S132" s="216">
        <v>0</v>
      </c>
      <c r="T132" s="217">
        <f>S132*H132</f>
        <v>0</v>
      </c>
      <c r="AR132" s="25" t="s">
        <v>338</v>
      </c>
      <c r="AT132" s="25" t="s">
        <v>333</v>
      </c>
      <c r="AU132" s="25" t="s">
        <v>89</v>
      </c>
      <c r="AY132" s="25" t="s">
        <v>331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25" t="s">
        <v>29</v>
      </c>
      <c r="BK132" s="218">
        <f>ROUND(I132*H132,2)</f>
        <v>0</v>
      </c>
      <c r="BL132" s="25" t="s">
        <v>338</v>
      </c>
      <c r="BM132" s="25" t="s">
        <v>3023</v>
      </c>
    </row>
    <row r="133" spans="2:65" s="12" customFormat="1" ht="13.5">
      <c r="B133" s="219"/>
      <c r="C133" s="220"/>
      <c r="D133" s="221" t="s">
        <v>340</v>
      </c>
      <c r="E133" s="222" t="s">
        <v>36</v>
      </c>
      <c r="F133" s="223" t="s">
        <v>2989</v>
      </c>
      <c r="G133" s="220"/>
      <c r="H133" s="222" t="s">
        <v>36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340</v>
      </c>
      <c r="AU133" s="229" t="s">
        <v>89</v>
      </c>
      <c r="AV133" s="12" t="s">
        <v>29</v>
      </c>
      <c r="AW133" s="12" t="s">
        <v>43</v>
      </c>
      <c r="AX133" s="12" t="s">
        <v>80</v>
      </c>
      <c r="AY133" s="229" t="s">
        <v>331</v>
      </c>
    </row>
    <row r="134" spans="2:65" s="12" customFormat="1" ht="13.5">
      <c r="B134" s="219"/>
      <c r="C134" s="220"/>
      <c r="D134" s="221" t="s">
        <v>340</v>
      </c>
      <c r="E134" s="222" t="s">
        <v>36</v>
      </c>
      <c r="F134" s="223" t="s">
        <v>3024</v>
      </c>
      <c r="G134" s="220"/>
      <c r="H134" s="222" t="s">
        <v>36</v>
      </c>
      <c r="I134" s="224"/>
      <c r="J134" s="220"/>
      <c r="K134" s="220"/>
      <c r="L134" s="225"/>
      <c r="M134" s="226"/>
      <c r="N134" s="227"/>
      <c r="O134" s="227"/>
      <c r="P134" s="227"/>
      <c r="Q134" s="227"/>
      <c r="R134" s="227"/>
      <c r="S134" s="227"/>
      <c r="T134" s="228"/>
      <c r="AT134" s="229" t="s">
        <v>340</v>
      </c>
      <c r="AU134" s="229" t="s">
        <v>89</v>
      </c>
      <c r="AV134" s="12" t="s">
        <v>29</v>
      </c>
      <c r="AW134" s="12" t="s">
        <v>43</v>
      </c>
      <c r="AX134" s="12" t="s">
        <v>80</v>
      </c>
      <c r="AY134" s="229" t="s">
        <v>331</v>
      </c>
    </row>
    <row r="135" spans="2:65" s="14" customFormat="1" ht="13.5">
      <c r="B135" s="241"/>
      <c r="C135" s="242"/>
      <c r="D135" s="221" t="s">
        <v>340</v>
      </c>
      <c r="E135" s="243" t="s">
        <v>36</v>
      </c>
      <c r="F135" s="244" t="s">
        <v>3025</v>
      </c>
      <c r="G135" s="242"/>
      <c r="H135" s="245">
        <v>6243.9</v>
      </c>
      <c r="I135" s="246"/>
      <c r="J135" s="242"/>
      <c r="K135" s="242"/>
      <c r="L135" s="247"/>
      <c r="M135" s="248"/>
      <c r="N135" s="249"/>
      <c r="O135" s="249"/>
      <c r="P135" s="249"/>
      <c r="Q135" s="249"/>
      <c r="R135" s="249"/>
      <c r="S135" s="249"/>
      <c r="T135" s="250"/>
      <c r="AT135" s="251" t="s">
        <v>340</v>
      </c>
      <c r="AU135" s="251" t="s">
        <v>89</v>
      </c>
      <c r="AV135" s="14" t="s">
        <v>89</v>
      </c>
      <c r="AW135" s="14" t="s">
        <v>43</v>
      </c>
      <c r="AX135" s="14" t="s">
        <v>29</v>
      </c>
      <c r="AY135" s="251" t="s">
        <v>331</v>
      </c>
    </row>
    <row r="136" spans="2:65" s="1" customFormat="1" ht="25.5" customHeight="1">
      <c r="B136" s="43"/>
      <c r="C136" s="207" t="s">
        <v>413</v>
      </c>
      <c r="D136" s="207" t="s">
        <v>333</v>
      </c>
      <c r="E136" s="208" t="s">
        <v>2787</v>
      </c>
      <c r="F136" s="209" t="s">
        <v>2788</v>
      </c>
      <c r="G136" s="210" t="s">
        <v>336</v>
      </c>
      <c r="H136" s="211">
        <v>2081.3000000000002</v>
      </c>
      <c r="I136" s="212"/>
      <c r="J136" s="213">
        <f>ROUND(I136*H136,2)</f>
        <v>0</v>
      </c>
      <c r="K136" s="209" t="s">
        <v>337</v>
      </c>
      <c r="L136" s="63"/>
      <c r="M136" s="214" t="s">
        <v>36</v>
      </c>
      <c r="N136" s="215" t="s">
        <v>51</v>
      </c>
      <c r="O136" s="44"/>
      <c r="P136" s="216">
        <f>O136*H136</f>
        <v>0</v>
      </c>
      <c r="Q136" s="216">
        <v>0</v>
      </c>
      <c r="R136" s="216">
        <f>Q136*H136</f>
        <v>0</v>
      </c>
      <c r="S136" s="216">
        <v>0</v>
      </c>
      <c r="T136" s="217">
        <f>S136*H136</f>
        <v>0</v>
      </c>
      <c r="AR136" s="25" t="s">
        <v>338</v>
      </c>
      <c r="AT136" s="25" t="s">
        <v>333</v>
      </c>
      <c r="AU136" s="25" t="s">
        <v>89</v>
      </c>
      <c r="AY136" s="25" t="s">
        <v>331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25" t="s">
        <v>29</v>
      </c>
      <c r="BK136" s="218">
        <f>ROUND(I136*H136,2)</f>
        <v>0</v>
      </c>
      <c r="BL136" s="25" t="s">
        <v>338</v>
      </c>
      <c r="BM136" s="25" t="s">
        <v>3026</v>
      </c>
    </row>
    <row r="137" spans="2:65" s="12" customFormat="1" ht="13.5">
      <c r="B137" s="219"/>
      <c r="C137" s="220"/>
      <c r="D137" s="221" t="s">
        <v>340</v>
      </c>
      <c r="E137" s="222" t="s">
        <v>36</v>
      </c>
      <c r="F137" s="223" t="s">
        <v>2989</v>
      </c>
      <c r="G137" s="220"/>
      <c r="H137" s="222" t="s">
        <v>36</v>
      </c>
      <c r="I137" s="224"/>
      <c r="J137" s="220"/>
      <c r="K137" s="220"/>
      <c r="L137" s="225"/>
      <c r="M137" s="226"/>
      <c r="N137" s="227"/>
      <c r="O137" s="227"/>
      <c r="P137" s="227"/>
      <c r="Q137" s="227"/>
      <c r="R137" s="227"/>
      <c r="S137" s="227"/>
      <c r="T137" s="228"/>
      <c r="AT137" s="229" t="s">
        <v>340</v>
      </c>
      <c r="AU137" s="229" t="s">
        <v>89</v>
      </c>
      <c r="AV137" s="12" t="s">
        <v>29</v>
      </c>
      <c r="AW137" s="12" t="s">
        <v>43</v>
      </c>
      <c r="AX137" s="12" t="s">
        <v>80</v>
      </c>
      <c r="AY137" s="229" t="s">
        <v>331</v>
      </c>
    </row>
    <row r="138" spans="2:65" s="12" customFormat="1" ht="13.5">
      <c r="B138" s="219"/>
      <c r="C138" s="220"/>
      <c r="D138" s="221" t="s">
        <v>340</v>
      </c>
      <c r="E138" s="222" t="s">
        <v>36</v>
      </c>
      <c r="F138" s="223" t="s">
        <v>2990</v>
      </c>
      <c r="G138" s="220"/>
      <c r="H138" s="222" t="s">
        <v>36</v>
      </c>
      <c r="I138" s="224"/>
      <c r="J138" s="220"/>
      <c r="K138" s="220"/>
      <c r="L138" s="225"/>
      <c r="M138" s="226"/>
      <c r="N138" s="227"/>
      <c r="O138" s="227"/>
      <c r="P138" s="227"/>
      <c r="Q138" s="227"/>
      <c r="R138" s="227"/>
      <c r="S138" s="227"/>
      <c r="T138" s="228"/>
      <c r="AT138" s="229" t="s">
        <v>340</v>
      </c>
      <c r="AU138" s="229" t="s">
        <v>89</v>
      </c>
      <c r="AV138" s="12" t="s">
        <v>29</v>
      </c>
      <c r="AW138" s="12" t="s">
        <v>43</v>
      </c>
      <c r="AX138" s="12" t="s">
        <v>80</v>
      </c>
      <c r="AY138" s="229" t="s">
        <v>331</v>
      </c>
    </row>
    <row r="139" spans="2:65" s="12" customFormat="1" ht="13.5">
      <c r="B139" s="219"/>
      <c r="C139" s="220"/>
      <c r="D139" s="221" t="s">
        <v>340</v>
      </c>
      <c r="E139" s="222" t="s">
        <v>36</v>
      </c>
      <c r="F139" s="223" t="s">
        <v>3027</v>
      </c>
      <c r="G139" s="220"/>
      <c r="H139" s="222" t="s">
        <v>36</v>
      </c>
      <c r="I139" s="224"/>
      <c r="J139" s="220"/>
      <c r="K139" s="220"/>
      <c r="L139" s="225"/>
      <c r="M139" s="226"/>
      <c r="N139" s="227"/>
      <c r="O139" s="227"/>
      <c r="P139" s="227"/>
      <c r="Q139" s="227"/>
      <c r="R139" s="227"/>
      <c r="S139" s="227"/>
      <c r="T139" s="228"/>
      <c r="AT139" s="229" t="s">
        <v>340</v>
      </c>
      <c r="AU139" s="229" t="s">
        <v>89</v>
      </c>
      <c r="AV139" s="12" t="s">
        <v>29</v>
      </c>
      <c r="AW139" s="12" t="s">
        <v>43</v>
      </c>
      <c r="AX139" s="12" t="s">
        <v>80</v>
      </c>
      <c r="AY139" s="229" t="s">
        <v>331</v>
      </c>
    </row>
    <row r="140" spans="2:65" s="14" customFormat="1" ht="13.5">
      <c r="B140" s="241"/>
      <c r="C140" s="242"/>
      <c r="D140" s="221" t="s">
        <v>340</v>
      </c>
      <c r="E140" s="243" t="s">
        <v>36</v>
      </c>
      <c r="F140" s="244" t="s">
        <v>2981</v>
      </c>
      <c r="G140" s="242"/>
      <c r="H140" s="245">
        <v>2081.3000000000002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AT140" s="251" t="s">
        <v>340</v>
      </c>
      <c r="AU140" s="251" t="s">
        <v>89</v>
      </c>
      <c r="AV140" s="14" t="s">
        <v>89</v>
      </c>
      <c r="AW140" s="14" t="s">
        <v>43</v>
      </c>
      <c r="AX140" s="14" t="s">
        <v>29</v>
      </c>
      <c r="AY140" s="251" t="s">
        <v>331</v>
      </c>
    </row>
    <row r="141" spans="2:65" s="1" customFormat="1" ht="25.5" customHeight="1">
      <c r="B141" s="43"/>
      <c r="C141" s="207" t="s">
        <v>419</v>
      </c>
      <c r="D141" s="207" t="s">
        <v>333</v>
      </c>
      <c r="E141" s="208" t="s">
        <v>3028</v>
      </c>
      <c r="F141" s="209" t="s">
        <v>3029</v>
      </c>
      <c r="G141" s="210" t="s">
        <v>336</v>
      </c>
      <c r="H141" s="211">
        <v>2081.3000000000002</v>
      </c>
      <c r="I141" s="212"/>
      <c r="J141" s="213">
        <f>ROUND(I141*H141,2)</f>
        <v>0</v>
      </c>
      <c r="K141" s="209" t="s">
        <v>337</v>
      </c>
      <c r="L141" s="63"/>
      <c r="M141" s="214" t="s">
        <v>36</v>
      </c>
      <c r="N141" s="215" t="s">
        <v>51</v>
      </c>
      <c r="O141" s="44"/>
      <c r="P141" s="216">
        <f>O141*H141</f>
        <v>0</v>
      </c>
      <c r="Q141" s="216">
        <v>0</v>
      </c>
      <c r="R141" s="216">
        <f>Q141*H141</f>
        <v>0</v>
      </c>
      <c r="S141" s="216">
        <v>0</v>
      </c>
      <c r="T141" s="217">
        <f>S141*H141</f>
        <v>0</v>
      </c>
      <c r="AR141" s="25" t="s">
        <v>338</v>
      </c>
      <c r="AT141" s="25" t="s">
        <v>333</v>
      </c>
      <c r="AU141" s="25" t="s">
        <v>89</v>
      </c>
      <c r="AY141" s="25" t="s">
        <v>331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25" t="s">
        <v>29</v>
      </c>
      <c r="BK141" s="218">
        <f>ROUND(I141*H141,2)</f>
        <v>0</v>
      </c>
      <c r="BL141" s="25" t="s">
        <v>338</v>
      </c>
      <c r="BM141" s="25" t="s">
        <v>3030</v>
      </c>
    </row>
    <row r="142" spans="2:65" s="12" customFormat="1" ht="13.5">
      <c r="B142" s="219"/>
      <c r="C142" s="220"/>
      <c r="D142" s="221" t="s">
        <v>340</v>
      </c>
      <c r="E142" s="222" t="s">
        <v>36</v>
      </c>
      <c r="F142" s="223" t="s">
        <v>2989</v>
      </c>
      <c r="G142" s="220"/>
      <c r="H142" s="222" t="s">
        <v>36</v>
      </c>
      <c r="I142" s="224"/>
      <c r="J142" s="220"/>
      <c r="K142" s="220"/>
      <c r="L142" s="225"/>
      <c r="M142" s="226"/>
      <c r="N142" s="227"/>
      <c r="O142" s="227"/>
      <c r="P142" s="227"/>
      <c r="Q142" s="227"/>
      <c r="R142" s="227"/>
      <c r="S142" s="227"/>
      <c r="T142" s="228"/>
      <c r="AT142" s="229" t="s">
        <v>340</v>
      </c>
      <c r="AU142" s="229" t="s">
        <v>89</v>
      </c>
      <c r="AV142" s="12" t="s">
        <v>29</v>
      </c>
      <c r="AW142" s="12" t="s">
        <v>43</v>
      </c>
      <c r="AX142" s="12" t="s">
        <v>80</v>
      </c>
      <c r="AY142" s="229" t="s">
        <v>331</v>
      </c>
    </row>
    <row r="143" spans="2:65" s="12" customFormat="1" ht="13.5">
      <c r="B143" s="219"/>
      <c r="C143" s="220"/>
      <c r="D143" s="221" t="s">
        <v>340</v>
      </c>
      <c r="E143" s="222" t="s">
        <v>36</v>
      </c>
      <c r="F143" s="223" t="s">
        <v>3031</v>
      </c>
      <c r="G143" s="220"/>
      <c r="H143" s="222" t="s">
        <v>36</v>
      </c>
      <c r="I143" s="224"/>
      <c r="J143" s="220"/>
      <c r="K143" s="220"/>
      <c r="L143" s="225"/>
      <c r="M143" s="226"/>
      <c r="N143" s="227"/>
      <c r="O143" s="227"/>
      <c r="P143" s="227"/>
      <c r="Q143" s="227"/>
      <c r="R143" s="227"/>
      <c r="S143" s="227"/>
      <c r="T143" s="228"/>
      <c r="AT143" s="229" t="s">
        <v>340</v>
      </c>
      <c r="AU143" s="229" t="s">
        <v>89</v>
      </c>
      <c r="AV143" s="12" t="s">
        <v>29</v>
      </c>
      <c r="AW143" s="12" t="s">
        <v>43</v>
      </c>
      <c r="AX143" s="12" t="s">
        <v>80</v>
      </c>
      <c r="AY143" s="229" t="s">
        <v>331</v>
      </c>
    </row>
    <row r="144" spans="2:65" s="14" customFormat="1" ht="13.5">
      <c r="B144" s="241"/>
      <c r="C144" s="242"/>
      <c r="D144" s="221" t="s">
        <v>340</v>
      </c>
      <c r="E144" s="243" t="s">
        <v>36</v>
      </c>
      <c r="F144" s="244" t="s">
        <v>2982</v>
      </c>
      <c r="G144" s="242"/>
      <c r="H144" s="245">
        <v>2081.3000000000002</v>
      </c>
      <c r="I144" s="246"/>
      <c r="J144" s="242"/>
      <c r="K144" s="242"/>
      <c r="L144" s="247"/>
      <c r="M144" s="248"/>
      <c r="N144" s="249"/>
      <c r="O144" s="249"/>
      <c r="P144" s="249"/>
      <c r="Q144" s="249"/>
      <c r="R144" s="249"/>
      <c r="S144" s="249"/>
      <c r="T144" s="250"/>
      <c r="AT144" s="251" t="s">
        <v>340</v>
      </c>
      <c r="AU144" s="251" t="s">
        <v>89</v>
      </c>
      <c r="AV144" s="14" t="s">
        <v>89</v>
      </c>
      <c r="AW144" s="14" t="s">
        <v>43</v>
      </c>
      <c r="AX144" s="14" t="s">
        <v>80</v>
      </c>
      <c r="AY144" s="251" t="s">
        <v>331</v>
      </c>
    </row>
    <row r="145" spans="2:65" s="15" customFormat="1" ht="13.5">
      <c r="B145" s="252"/>
      <c r="C145" s="253"/>
      <c r="D145" s="221" t="s">
        <v>340</v>
      </c>
      <c r="E145" s="254" t="s">
        <v>2981</v>
      </c>
      <c r="F145" s="255" t="s">
        <v>350</v>
      </c>
      <c r="G145" s="253"/>
      <c r="H145" s="256">
        <v>2081.3000000000002</v>
      </c>
      <c r="I145" s="257"/>
      <c r="J145" s="253"/>
      <c r="K145" s="253"/>
      <c r="L145" s="258"/>
      <c r="M145" s="259"/>
      <c r="N145" s="260"/>
      <c r="O145" s="260"/>
      <c r="P145" s="260"/>
      <c r="Q145" s="260"/>
      <c r="R145" s="260"/>
      <c r="S145" s="260"/>
      <c r="T145" s="261"/>
      <c r="AT145" s="262" t="s">
        <v>340</v>
      </c>
      <c r="AU145" s="262" t="s">
        <v>89</v>
      </c>
      <c r="AV145" s="15" t="s">
        <v>338</v>
      </c>
      <c r="AW145" s="15" t="s">
        <v>43</v>
      </c>
      <c r="AX145" s="15" t="s">
        <v>29</v>
      </c>
      <c r="AY145" s="262" t="s">
        <v>331</v>
      </c>
    </row>
    <row r="146" spans="2:65" s="1" customFormat="1" ht="25.5" customHeight="1">
      <c r="B146" s="43"/>
      <c r="C146" s="263" t="s">
        <v>426</v>
      </c>
      <c r="D146" s="263" t="s">
        <v>461</v>
      </c>
      <c r="E146" s="264" t="s">
        <v>3032</v>
      </c>
      <c r="F146" s="265" t="s">
        <v>3033</v>
      </c>
      <c r="G146" s="266" t="s">
        <v>1343</v>
      </c>
      <c r="H146" s="267">
        <v>64.311999999999998</v>
      </c>
      <c r="I146" s="268"/>
      <c r="J146" s="269">
        <f>ROUND(I146*H146,2)</f>
        <v>0</v>
      </c>
      <c r="K146" s="265" t="s">
        <v>36</v>
      </c>
      <c r="L146" s="270"/>
      <c r="M146" s="271" t="s">
        <v>36</v>
      </c>
      <c r="N146" s="272" t="s">
        <v>51</v>
      </c>
      <c r="O146" s="44"/>
      <c r="P146" s="216">
        <f>O146*H146</f>
        <v>0</v>
      </c>
      <c r="Q146" s="216">
        <v>1E-3</v>
      </c>
      <c r="R146" s="216">
        <f>Q146*H146</f>
        <v>6.4311999999999994E-2</v>
      </c>
      <c r="S146" s="216">
        <v>0</v>
      </c>
      <c r="T146" s="217">
        <f>S146*H146</f>
        <v>0</v>
      </c>
      <c r="AR146" s="25" t="s">
        <v>389</v>
      </c>
      <c r="AT146" s="25" t="s">
        <v>461</v>
      </c>
      <c r="AU146" s="25" t="s">
        <v>89</v>
      </c>
      <c r="AY146" s="25" t="s">
        <v>331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25" t="s">
        <v>29</v>
      </c>
      <c r="BK146" s="218">
        <f>ROUND(I146*H146,2)</f>
        <v>0</v>
      </c>
      <c r="BL146" s="25" t="s">
        <v>338</v>
      </c>
      <c r="BM146" s="25" t="s">
        <v>3034</v>
      </c>
    </row>
    <row r="147" spans="2:65" s="12" customFormat="1" ht="13.5">
      <c r="B147" s="219"/>
      <c r="C147" s="220"/>
      <c r="D147" s="221" t="s">
        <v>340</v>
      </c>
      <c r="E147" s="222" t="s">
        <v>36</v>
      </c>
      <c r="F147" s="223" t="s">
        <v>3035</v>
      </c>
      <c r="G147" s="220"/>
      <c r="H147" s="222" t="s">
        <v>36</v>
      </c>
      <c r="I147" s="224"/>
      <c r="J147" s="220"/>
      <c r="K147" s="220"/>
      <c r="L147" s="225"/>
      <c r="M147" s="226"/>
      <c r="N147" s="227"/>
      <c r="O147" s="227"/>
      <c r="P147" s="227"/>
      <c r="Q147" s="227"/>
      <c r="R147" s="227"/>
      <c r="S147" s="227"/>
      <c r="T147" s="228"/>
      <c r="AT147" s="229" t="s">
        <v>340</v>
      </c>
      <c r="AU147" s="229" t="s">
        <v>89</v>
      </c>
      <c r="AV147" s="12" t="s">
        <v>29</v>
      </c>
      <c r="AW147" s="12" t="s">
        <v>43</v>
      </c>
      <c r="AX147" s="12" t="s">
        <v>80</v>
      </c>
      <c r="AY147" s="229" t="s">
        <v>331</v>
      </c>
    </row>
    <row r="148" spans="2:65" s="14" customFormat="1" ht="13.5">
      <c r="B148" s="241"/>
      <c r="C148" s="242"/>
      <c r="D148" s="221" t="s">
        <v>340</v>
      </c>
      <c r="E148" s="243" t="s">
        <v>36</v>
      </c>
      <c r="F148" s="244" t="s">
        <v>3036</v>
      </c>
      <c r="G148" s="242"/>
      <c r="H148" s="245">
        <v>64.311999999999998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AT148" s="251" t="s">
        <v>340</v>
      </c>
      <c r="AU148" s="251" t="s">
        <v>89</v>
      </c>
      <c r="AV148" s="14" t="s">
        <v>89</v>
      </c>
      <c r="AW148" s="14" t="s">
        <v>43</v>
      </c>
      <c r="AX148" s="14" t="s">
        <v>29</v>
      </c>
      <c r="AY148" s="251" t="s">
        <v>331</v>
      </c>
    </row>
    <row r="149" spans="2:65" s="1" customFormat="1" ht="16.5" customHeight="1">
      <c r="B149" s="43"/>
      <c r="C149" s="207" t="s">
        <v>10</v>
      </c>
      <c r="D149" s="207" t="s">
        <v>333</v>
      </c>
      <c r="E149" s="208" t="s">
        <v>3037</v>
      </c>
      <c r="F149" s="209" t="s">
        <v>3038</v>
      </c>
      <c r="G149" s="210" t="s">
        <v>336</v>
      </c>
      <c r="H149" s="211">
        <v>2081.3000000000002</v>
      </c>
      <c r="I149" s="212"/>
      <c r="J149" s="213">
        <f>ROUND(I149*H149,2)</f>
        <v>0</v>
      </c>
      <c r="K149" s="209" t="s">
        <v>337</v>
      </c>
      <c r="L149" s="63"/>
      <c r="M149" s="214" t="s">
        <v>36</v>
      </c>
      <c r="N149" s="215" t="s">
        <v>51</v>
      </c>
      <c r="O149" s="44"/>
      <c r="P149" s="216">
        <f>O149*H149</f>
        <v>0</v>
      </c>
      <c r="Q149" s="216">
        <v>0</v>
      </c>
      <c r="R149" s="216">
        <f>Q149*H149</f>
        <v>0</v>
      </c>
      <c r="S149" s="216">
        <v>0</v>
      </c>
      <c r="T149" s="217">
        <f>S149*H149</f>
        <v>0</v>
      </c>
      <c r="AR149" s="25" t="s">
        <v>338</v>
      </c>
      <c r="AT149" s="25" t="s">
        <v>333</v>
      </c>
      <c r="AU149" s="25" t="s">
        <v>89</v>
      </c>
      <c r="AY149" s="25" t="s">
        <v>331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25" t="s">
        <v>29</v>
      </c>
      <c r="BK149" s="218">
        <f>ROUND(I149*H149,2)</f>
        <v>0</v>
      </c>
      <c r="BL149" s="25" t="s">
        <v>338</v>
      </c>
      <c r="BM149" s="25" t="s">
        <v>3039</v>
      </c>
    </row>
    <row r="150" spans="2:65" s="12" customFormat="1" ht="13.5">
      <c r="B150" s="219"/>
      <c r="C150" s="220"/>
      <c r="D150" s="221" t="s">
        <v>340</v>
      </c>
      <c r="E150" s="222" t="s">
        <v>36</v>
      </c>
      <c r="F150" s="223" t="s">
        <v>3040</v>
      </c>
      <c r="G150" s="220"/>
      <c r="H150" s="222" t="s">
        <v>36</v>
      </c>
      <c r="I150" s="224"/>
      <c r="J150" s="220"/>
      <c r="K150" s="220"/>
      <c r="L150" s="225"/>
      <c r="M150" s="226"/>
      <c r="N150" s="227"/>
      <c r="O150" s="227"/>
      <c r="P150" s="227"/>
      <c r="Q150" s="227"/>
      <c r="R150" s="227"/>
      <c r="S150" s="227"/>
      <c r="T150" s="228"/>
      <c r="AT150" s="229" t="s">
        <v>340</v>
      </c>
      <c r="AU150" s="229" t="s">
        <v>89</v>
      </c>
      <c r="AV150" s="12" t="s">
        <v>29</v>
      </c>
      <c r="AW150" s="12" t="s">
        <v>43</v>
      </c>
      <c r="AX150" s="12" t="s">
        <v>80</v>
      </c>
      <c r="AY150" s="229" t="s">
        <v>331</v>
      </c>
    </row>
    <row r="151" spans="2:65" s="14" customFormat="1" ht="13.5">
      <c r="B151" s="241"/>
      <c r="C151" s="242"/>
      <c r="D151" s="221" t="s">
        <v>340</v>
      </c>
      <c r="E151" s="243" t="s">
        <v>36</v>
      </c>
      <c r="F151" s="244" t="s">
        <v>2981</v>
      </c>
      <c r="G151" s="242"/>
      <c r="H151" s="245">
        <v>2081.3000000000002</v>
      </c>
      <c r="I151" s="246"/>
      <c r="J151" s="242"/>
      <c r="K151" s="242"/>
      <c r="L151" s="247"/>
      <c r="M151" s="248"/>
      <c r="N151" s="249"/>
      <c r="O151" s="249"/>
      <c r="P151" s="249"/>
      <c r="Q151" s="249"/>
      <c r="R151" s="249"/>
      <c r="S151" s="249"/>
      <c r="T151" s="250"/>
      <c r="AT151" s="251" t="s">
        <v>340</v>
      </c>
      <c r="AU151" s="251" t="s">
        <v>89</v>
      </c>
      <c r="AV151" s="14" t="s">
        <v>89</v>
      </c>
      <c r="AW151" s="14" t="s">
        <v>43</v>
      </c>
      <c r="AX151" s="14" t="s">
        <v>29</v>
      </c>
      <c r="AY151" s="251" t="s">
        <v>331</v>
      </c>
    </row>
    <row r="152" spans="2:65" s="1" customFormat="1" ht="16.5" customHeight="1">
      <c r="B152" s="43"/>
      <c r="C152" s="207" t="s">
        <v>437</v>
      </c>
      <c r="D152" s="207" t="s">
        <v>333</v>
      </c>
      <c r="E152" s="208" t="s">
        <v>3041</v>
      </c>
      <c r="F152" s="209" t="s">
        <v>3042</v>
      </c>
      <c r="G152" s="210" t="s">
        <v>448</v>
      </c>
      <c r="H152" s="211">
        <v>0.125</v>
      </c>
      <c r="I152" s="212"/>
      <c r="J152" s="213">
        <f>ROUND(I152*H152,2)</f>
        <v>0</v>
      </c>
      <c r="K152" s="209" t="s">
        <v>337</v>
      </c>
      <c r="L152" s="63"/>
      <c r="M152" s="214" t="s">
        <v>36</v>
      </c>
      <c r="N152" s="215" t="s">
        <v>51</v>
      </c>
      <c r="O152" s="44"/>
      <c r="P152" s="216">
        <f>O152*H152</f>
        <v>0</v>
      </c>
      <c r="Q152" s="216">
        <v>0</v>
      </c>
      <c r="R152" s="216">
        <f>Q152*H152</f>
        <v>0</v>
      </c>
      <c r="S152" s="216">
        <v>0</v>
      </c>
      <c r="T152" s="217">
        <f>S152*H152</f>
        <v>0</v>
      </c>
      <c r="AR152" s="25" t="s">
        <v>338</v>
      </c>
      <c r="AT152" s="25" t="s">
        <v>333</v>
      </c>
      <c r="AU152" s="25" t="s">
        <v>89</v>
      </c>
      <c r="AY152" s="25" t="s">
        <v>331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25" t="s">
        <v>29</v>
      </c>
      <c r="BK152" s="218">
        <f>ROUND(I152*H152,2)</f>
        <v>0</v>
      </c>
      <c r="BL152" s="25" t="s">
        <v>338</v>
      </c>
      <c r="BM152" s="25" t="s">
        <v>3043</v>
      </c>
    </row>
    <row r="153" spans="2:65" s="12" customFormat="1" ht="13.5">
      <c r="B153" s="219"/>
      <c r="C153" s="220"/>
      <c r="D153" s="221" t="s">
        <v>340</v>
      </c>
      <c r="E153" s="222" t="s">
        <v>36</v>
      </c>
      <c r="F153" s="223" t="s">
        <v>2989</v>
      </c>
      <c r="G153" s="220"/>
      <c r="H153" s="222" t="s">
        <v>36</v>
      </c>
      <c r="I153" s="224"/>
      <c r="J153" s="220"/>
      <c r="K153" s="220"/>
      <c r="L153" s="225"/>
      <c r="M153" s="226"/>
      <c r="N153" s="227"/>
      <c r="O153" s="227"/>
      <c r="P153" s="227"/>
      <c r="Q153" s="227"/>
      <c r="R153" s="227"/>
      <c r="S153" s="227"/>
      <c r="T153" s="228"/>
      <c r="AT153" s="229" t="s">
        <v>340</v>
      </c>
      <c r="AU153" s="229" t="s">
        <v>89</v>
      </c>
      <c r="AV153" s="12" t="s">
        <v>29</v>
      </c>
      <c r="AW153" s="12" t="s">
        <v>43</v>
      </c>
      <c r="AX153" s="12" t="s">
        <v>80</v>
      </c>
      <c r="AY153" s="229" t="s">
        <v>331</v>
      </c>
    </row>
    <row r="154" spans="2:65" s="12" customFormat="1" ht="13.5">
      <c r="B154" s="219"/>
      <c r="C154" s="220"/>
      <c r="D154" s="221" t="s">
        <v>340</v>
      </c>
      <c r="E154" s="222" t="s">
        <v>36</v>
      </c>
      <c r="F154" s="223" t="s">
        <v>3044</v>
      </c>
      <c r="G154" s="220"/>
      <c r="H154" s="222" t="s">
        <v>36</v>
      </c>
      <c r="I154" s="224"/>
      <c r="J154" s="220"/>
      <c r="K154" s="220"/>
      <c r="L154" s="225"/>
      <c r="M154" s="226"/>
      <c r="N154" s="227"/>
      <c r="O154" s="227"/>
      <c r="P154" s="227"/>
      <c r="Q154" s="227"/>
      <c r="R154" s="227"/>
      <c r="S154" s="227"/>
      <c r="T154" s="228"/>
      <c r="AT154" s="229" t="s">
        <v>340</v>
      </c>
      <c r="AU154" s="229" t="s">
        <v>89</v>
      </c>
      <c r="AV154" s="12" t="s">
        <v>29</v>
      </c>
      <c r="AW154" s="12" t="s">
        <v>43</v>
      </c>
      <c r="AX154" s="12" t="s">
        <v>80</v>
      </c>
      <c r="AY154" s="229" t="s">
        <v>331</v>
      </c>
    </row>
    <row r="155" spans="2:65" s="14" customFormat="1" ht="13.5">
      <c r="B155" s="241"/>
      <c r="C155" s="242"/>
      <c r="D155" s="221" t="s">
        <v>340</v>
      </c>
      <c r="E155" s="243" t="s">
        <v>36</v>
      </c>
      <c r="F155" s="244" t="s">
        <v>3045</v>
      </c>
      <c r="G155" s="242"/>
      <c r="H155" s="245">
        <v>0.125</v>
      </c>
      <c r="I155" s="246"/>
      <c r="J155" s="242"/>
      <c r="K155" s="242"/>
      <c r="L155" s="247"/>
      <c r="M155" s="248"/>
      <c r="N155" s="249"/>
      <c r="O155" s="249"/>
      <c r="P155" s="249"/>
      <c r="Q155" s="249"/>
      <c r="R155" s="249"/>
      <c r="S155" s="249"/>
      <c r="T155" s="250"/>
      <c r="AT155" s="251" t="s">
        <v>340</v>
      </c>
      <c r="AU155" s="251" t="s">
        <v>89</v>
      </c>
      <c r="AV155" s="14" t="s">
        <v>89</v>
      </c>
      <c r="AW155" s="14" t="s">
        <v>43</v>
      </c>
      <c r="AX155" s="14" t="s">
        <v>29</v>
      </c>
      <c r="AY155" s="251" t="s">
        <v>331</v>
      </c>
    </row>
    <row r="156" spans="2:65" s="1" customFormat="1" ht="25.5" customHeight="1">
      <c r="B156" s="43"/>
      <c r="C156" s="263" t="s">
        <v>441</v>
      </c>
      <c r="D156" s="263" t="s">
        <v>461</v>
      </c>
      <c r="E156" s="264" t="s">
        <v>3046</v>
      </c>
      <c r="F156" s="265" t="s">
        <v>3047</v>
      </c>
      <c r="G156" s="266" t="s">
        <v>1343</v>
      </c>
      <c r="H156" s="267">
        <v>128.624</v>
      </c>
      <c r="I156" s="268"/>
      <c r="J156" s="269">
        <f>ROUND(I156*H156,2)</f>
        <v>0</v>
      </c>
      <c r="K156" s="265" t="s">
        <v>36</v>
      </c>
      <c r="L156" s="270"/>
      <c r="M156" s="271" t="s">
        <v>36</v>
      </c>
      <c r="N156" s="272" t="s">
        <v>51</v>
      </c>
      <c r="O156" s="44"/>
      <c r="P156" s="216">
        <f>O156*H156</f>
        <v>0</v>
      </c>
      <c r="Q156" s="216">
        <v>1E-3</v>
      </c>
      <c r="R156" s="216">
        <f>Q156*H156</f>
        <v>0.12862399999999999</v>
      </c>
      <c r="S156" s="216">
        <v>0</v>
      </c>
      <c r="T156" s="217">
        <f>S156*H156</f>
        <v>0</v>
      </c>
      <c r="AR156" s="25" t="s">
        <v>389</v>
      </c>
      <c r="AT156" s="25" t="s">
        <v>461</v>
      </c>
      <c r="AU156" s="25" t="s">
        <v>89</v>
      </c>
      <c r="AY156" s="25" t="s">
        <v>331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25" t="s">
        <v>29</v>
      </c>
      <c r="BK156" s="218">
        <f>ROUND(I156*H156,2)</f>
        <v>0</v>
      </c>
      <c r="BL156" s="25" t="s">
        <v>338</v>
      </c>
      <c r="BM156" s="25" t="s">
        <v>3048</v>
      </c>
    </row>
    <row r="157" spans="2:65" s="12" customFormat="1" ht="13.5">
      <c r="B157" s="219"/>
      <c r="C157" s="220"/>
      <c r="D157" s="221" t="s">
        <v>340</v>
      </c>
      <c r="E157" s="222" t="s">
        <v>36</v>
      </c>
      <c r="F157" s="223" t="s">
        <v>3049</v>
      </c>
      <c r="G157" s="220"/>
      <c r="H157" s="222" t="s">
        <v>36</v>
      </c>
      <c r="I157" s="224"/>
      <c r="J157" s="220"/>
      <c r="K157" s="220"/>
      <c r="L157" s="225"/>
      <c r="M157" s="226"/>
      <c r="N157" s="227"/>
      <c r="O157" s="227"/>
      <c r="P157" s="227"/>
      <c r="Q157" s="227"/>
      <c r="R157" s="227"/>
      <c r="S157" s="227"/>
      <c r="T157" s="228"/>
      <c r="AT157" s="229" t="s">
        <v>340</v>
      </c>
      <c r="AU157" s="229" t="s">
        <v>89</v>
      </c>
      <c r="AV157" s="12" t="s">
        <v>29</v>
      </c>
      <c r="AW157" s="12" t="s">
        <v>43</v>
      </c>
      <c r="AX157" s="12" t="s">
        <v>80</v>
      </c>
      <c r="AY157" s="229" t="s">
        <v>331</v>
      </c>
    </row>
    <row r="158" spans="2:65" s="14" customFormat="1" ht="13.5">
      <c r="B158" s="241"/>
      <c r="C158" s="242"/>
      <c r="D158" s="221" t="s">
        <v>340</v>
      </c>
      <c r="E158" s="243" t="s">
        <v>36</v>
      </c>
      <c r="F158" s="244" t="s">
        <v>3050</v>
      </c>
      <c r="G158" s="242"/>
      <c r="H158" s="245">
        <v>128.624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AT158" s="251" t="s">
        <v>340</v>
      </c>
      <c r="AU158" s="251" t="s">
        <v>89</v>
      </c>
      <c r="AV158" s="14" t="s">
        <v>89</v>
      </c>
      <c r="AW158" s="14" t="s">
        <v>43</v>
      </c>
      <c r="AX158" s="14" t="s">
        <v>29</v>
      </c>
      <c r="AY158" s="251" t="s">
        <v>331</v>
      </c>
    </row>
    <row r="159" spans="2:65" s="1" customFormat="1" ht="16.5" customHeight="1">
      <c r="B159" s="43"/>
      <c r="C159" s="207" t="s">
        <v>445</v>
      </c>
      <c r="D159" s="207" t="s">
        <v>333</v>
      </c>
      <c r="E159" s="208" t="s">
        <v>2903</v>
      </c>
      <c r="F159" s="209" t="s">
        <v>2904</v>
      </c>
      <c r="G159" s="210" t="s">
        <v>422</v>
      </c>
      <c r="H159" s="211">
        <v>83.251999999999995</v>
      </c>
      <c r="I159" s="212"/>
      <c r="J159" s="213">
        <f>ROUND(I159*H159,2)</f>
        <v>0</v>
      </c>
      <c r="K159" s="209" t="s">
        <v>337</v>
      </c>
      <c r="L159" s="63"/>
      <c r="M159" s="214" t="s">
        <v>36</v>
      </c>
      <c r="N159" s="215" t="s">
        <v>51</v>
      </c>
      <c r="O159" s="44"/>
      <c r="P159" s="216">
        <f>O159*H159</f>
        <v>0</v>
      </c>
      <c r="Q159" s="216">
        <v>0</v>
      </c>
      <c r="R159" s="216">
        <f>Q159*H159</f>
        <v>0</v>
      </c>
      <c r="S159" s="216">
        <v>0</v>
      </c>
      <c r="T159" s="217">
        <f>S159*H159</f>
        <v>0</v>
      </c>
      <c r="AR159" s="25" t="s">
        <v>338</v>
      </c>
      <c r="AT159" s="25" t="s">
        <v>333</v>
      </c>
      <c r="AU159" s="25" t="s">
        <v>89</v>
      </c>
      <c r="AY159" s="25" t="s">
        <v>331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25" t="s">
        <v>29</v>
      </c>
      <c r="BK159" s="218">
        <f>ROUND(I159*H159,2)</f>
        <v>0</v>
      </c>
      <c r="BL159" s="25" t="s">
        <v>338</v>
      </c>
      <c r="BM159" s="25" t="s">
        <v>3051</v>
      </c>
    </row>
    <row r="160" spans="2:65" s="12" customFormat="1" ht="13.5">
      <c r="B160" s="219"/>
      <c r="C160" s="220"/>
      <c r="D160" s="221" t="s">
        <v>340</v>
      </c>
      <c r="E160" s="222" t="s">
        <v>36</v>
      </c>
      <c r="F160" s="223" t="s">
        <v>3052</v>
      </c>
      <c r="G160" s="220"/>
      <c r="H160" s="222" t="s">
        <v>36</v>
      </c>
      <c r="I160" s="224"/>
      <c r="J160" s="220"/>
      <c r="K160" s="220"/>
      <c r="L160" s="225"/>
      <c r="M160" s="226"/>
      <c r="N160" s="227"/>
      <c r="O160" s="227"/>
      <c r="P160" s="227"/>
      <c r="Q160" s="227"/>
      <c r="R160" s="227"/>
      <c r="S160" s="227"/>
      <c r="T160" s="228"/>
      <c r="AT160" s="229" t="s">
        <v>340</v>
      </c>
      <c r="AU160" s="229" t="s">
        <v>89</v>
      </c>
      <c r="AV160" s="12" t="s">
        <v>29</v>
      </c>
      <c r="AW160" s="12" t="s">
        <v>43</v>
      </c>
      <c r="AX160" s="12" t="s">
        <v>80</v>
      </c>
      <c r="AY160" s="229" t="s">
        <v>331</v>
      </c>
    </row>
    <row r="161" spans="2:65" s="12" customFormat="1" ht="13.5">
      <c r="B161" s="219"/>
      <c r="C161" s="220"/>
      <c r="D161" s="221" t="s">
        <v>340</v>
      </c>
      <c r="E161" s="222" t="s">
        <v>36</v>
      </c>
      <c r="F161" s="223" t="s">
        <v>3053</v>
      </c>
      <c r="G161" s="220"/>
      <c r="H161" s="222" t="s">
        <v>36</v>
      </c>
      <c r="I161" s="224"/>
      <c r="J161" s="220"/>
      <c r="K161" s="220"/>
      <c r="L161" s="225"/>
      <c r="M161" s="226"/>
      <c r="N161" s="227"/>
      <c r="O161" s="227"/>
      <c r="P161" s="227"/>
      <c r="Q161" s="227"/>
      <c r="R161" s="227"/>
      <c r="S161" s="227"/>
      <c r="T161" s="228"/>
      <c r="AT161" s="229" t="s">
        <v>340</v>
      </c>
      <c r="AU161" s="229" t="s">
        <v>89</v>
      </c>
      <c r="AV161" s="12" t="s">
        <v>29</v>
      </c>
      <c r="AW161" s="12" t="s">
        <v>43</v>
      </c>
      <c r="AX161" s="12" t="s">
        <v>80</v>
      </c>
      <c r="AY161" s="229" t="s">
        <v>331</v>
      </c>
    </row>
    <row r="162" spans="2:65" s="14" customFormat="1" ht="13.5">
      <c r="B162" s="241"/>
      <c r="C162" s="242"/>
      <c r="D162" s="221" t="s">
        <v>340</v>
      </c>
      <c r="E162" s="243" t="s">
        <v>36</v>
      </c>
      <c r="F162" s="244" t="s">
        <v>3054</v>
      </c>
      <c r="G162" s="242"/>
      <c r="H162" s="245">
        <v>83.251999999999995</v>
      </c>
      <c r="I162" s="246"/>
      <c r="J162" s="242"/>
      <c r="K162" s="242"/>
      <c r="L162" s="247"/>
      <c r="M162" s="248"/>
      <c r="N162" s="249"/>
      <c r="O162" s="249"/>
      <c r="P162" s="249"/>
      <c r="Q162" s="249"/>
      <c r="R162" s="249"/>
      <c r="S162" s="249"/>
      <c r="T162" s="250"/>
      <c r="AT162" s="251" t="s">
        <v>340</v>
      </c>
      <c r="AU162" s="251" t="s">
        <v>89</v>
      </c>
      <c r="AV162" s="14" t="s">
        <v>89</v>
      </c>
      <c r="AW162" s="14" t="s">
        <v>43</v>
      </c>
      <c r="AX162" s="14" t="s">
        <v>80</v>
      </c>
      <c r="AY162" s="251" t="s">
        <v>331</v>
      </c>
    </row>
    <row r="163" spans="2:65" s="15" customFormat="1" ht="13.5">
      <c r="B163" s="252"/>
      <c r="C163" s="253"/>
      <c r="D163" s="221" t="s">
        <v>340</v>
      </c>
      <c r="E163" s="254" t="s">
        <v>2983</v>
      </c>
      <c r="F163" s="255" t="s">
        <v>350</v>
      </c>
      <c r="G163" s="253"/>
      <c r="H163" s="256">
        <v>83.251999999999995</v>
      </c>
      <c r="I163" s="257"/>
      <c r="J163" s="253"/>
      <c r="K163" s="253"/>
      <c r="L163" s="258"/>
      <c r="M163" s="259"/>
      <c r="N163" s="260"/>
      <c r="O163" s="260"/>
      <c r="P163" s="260"/>
      <c r="Q163" s="260"/>
      <c r="R163" s="260"/>
      <c r="S163" s="260"/>
      <c r="T163" s="261"/>
      <c r="AT163" s="262" t="s">
        <v>340</v>
      </c>
      <c r="AU163" s="262" t="s">
        <v>89</v>
      </c>
      <c r="AV163" s="15" t="s">
        <v>338</v>
      </c>
      <c r="AW163" s="15" t="s">
        <v>43</v>
      </c>
      <c r="AX163" s="15" t="s">
        <v>29</v>
      </c>
      <c r="AY163" s="262" t="s">
        <v>331</v>
      </c>
    </row>
    <row r="164" spans="2:65" s="1" customFormat="1" ht="16.5" customHeight="1">
      <c r="B164" s="43"/>
      <c r="C164" s="207" t="s">
        <v>452</v>
      </c>
      <c r="D164" s="207" t="s">
        <v>333</v>
      </c>
      <c r="E164" s="208" t="s">
        <v>2675</v>
      </c>
      <c r="F164" s="209" t="s">
        <v>2676</v>
      </c>
      <c r="G164" s="210" t="s">
        <v>422</v>
      </c>
      <c r="H164" s="211">
        <v>83.251999999999995</v>
      </c>
      <c r="I164" s="212"/>
      <c r="J164" s="213">
        <f>ROUND(I164*H164,2)</f>
        <v>0</v>
      </c>
      <c r="K164" s="209" t="s">
        <v>337</v>
      </c>
      <c r="L164" s="63"/>
      <c r="M164" s="214" t="s">
        <v>36</v>
      </c>
      <c r="N164" s="215" t="s">
        <v>51</v>
      </c>
      <c r="O164" s="44"/>
      <c r="P164" s="216">
        <f>O164*H164</f>
        <v>0</v>
      </c>
      <c r="Q164" s="216">
        <v>0</v>
      </c>
      <c r="R164" s="216">
        <f>Q164*H164</f>
        <v>0</v>
      </c>
      <c r="S164" s="216">
        <v>0</v>
      </c>
      <c r="T164" s="217">
        <f>S164*H164</f>
        <v>0</v>
      </c>
      <c r="AR164" s="25" t="s">
        <v>338</v>
      </c>
      <c r="AT164" s="25" t="s">
        <v>333</v>
      </c>
      <c r="AU164" s="25" t="s">
        <v>89</v>
      </c>
      <c r="AY164" s="25" t="s">
        <v>331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25" t="s">
        <v>29</v>
      </c>
      <c r="BK164" s="218">
        <f>ROUND(I164*H164,2)</f>
        <v>0</v>
      </c>
      <c r="BL164" s="25" t="s">
        <v>338</v>
      </c>
      <c r="BM164" s="25" t="s">
        <v>3055</v>
      </c>
    </row>
    <row r="165" spans="2:65" s="14" customFormat="1" ht="13.5">
      <c r="B165" s="241"/>
      <c r="C165" s="242"/>
      <c r="D165" s="221" t="s">
        <v>340</v>
      </c>
      <c r="E165" s="243" t="s">
        <v>36</v>
      </c>
      <c r="F165" s="244" t="s">
        <v>2983</v>
      </c>
      <c r="G165" s="242"/>
      <c r="H165" s="245">
        <v>83.251999999999995</v>
      </c>
      <c r="I165" s="246"/>
      <c r="J165" s="242"/>
      <c r="K165" s="242"/>
      <c r="L165" s="247"/>
      <c r="M165" s="248"/>
      <c r="N165" s="249"/>
      <c r="O165" s="249"/>
      <c r="P165" s="249"/>
      <c r="Q165" s="249"/>
      <c r="R165" s="249"/>
      <c r="S165" s="249"/>
      <c r="T165" s="250"/>
      <c r="AT165" s="251" t="s">
        <v>340</v>
      </c>
      <c r="AU165" s="251" t="s">
        <v>89</v>
      </c>
      <c r="AV165" s="14" t="s">
        <v>89</v>
      </c>
      <c r="AW165" s="14" t="s">
        <v>43</v>
      </c>
      <c r="AX165" s="14" t="s">
        <v>29</v>
      </c>
      <c r="AY165" s="251" t="s">
        <v>331</v>
      </c>
    </row>
    <row r="166" spans="2:65" s="1" customFormat="1" ht="16.5" customHeight="1">
      <c r="B166" s="43"/>
      <c r="C166" s="207" t="s">
        <v>460</v>
      </c>
      <c r="D166" s="207" t="s">
        <v>333</v>
      </c>
      <c r="E166" s="208" t="s">
        <v>2678</v>
      </c>
      <c r="F166" s="209" t="s">
        <v>2679</v>
      </c>
      <c r="G166" s="210" t="s">
        <v>422</v>
      </c>
      <c r="H166" s="211">
        <v>83.251999999999995</v>
      </c>
      <c r="I166" s="212"/>
      <c r="J166" s="213">
        <f>ROUND(I166*H166,2)</f>
        <v>0</v>
      </c>
      <c r="K166" s="209" t="s">
        <v>337</v>
      </c>
      <c r="L166" s="63"/>
      <c r="M166" s="214" t="s">
        <v>36</v>
      </c>
      <c r="N166" s="215" t="s">
        <v>51</v>
      </c>
      <c r="O166" s="44"/>
      <c r="P166" s="216">
        <f>O166*H166</f>
        <v>0</v>
      </c>
      <c r="Q166" s="216">
        <v>0</v>
      </c>
      <c r="R166" s="216">
        <f>Q166*H166</f>
        <v>0</v>
      </c>
      <c r="S166" s="216">
        <v>0</v>
      </c>
      <c r="T166" s="217">
        <f>S166*H166</f>
        <v>0</v>
      </c>
      <c r="AR166" s="25" t="s">
        <v>338</v>
      </c>
      <c r="AT166" s="25" t="s">
        <v>333</v>
      </c>
      <c r="AU166" s="25" t="s">
        <v>89</v>
      </c>
      <c r="AY166" s="25" t="s">
        <v>331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25" t="s">
        <v>29</v>
      </c>
      <c r="BK166" s="218">
        <f>ROUND(I166*H166,2)</f>
        <v>0</v>
      </c>
      <c r="BL166" s="25" t="s">
        <v>338</v>
      </c>
      <c r="BM166" s="25" t="s">
        <v>3056</v>
      </c>
    </row>
    <row r="167" spans="2:65" s="12" customFormat="1" ht="13.5">
      <c r="B167" s="219"/>
      <c r="C167" s="220"/>
      <c r="D167" s="221" t="s">
        <v>340</v>
      </c>
      <c r="E167" s="222" t="s">
        <v>36</v>
      </c>
      <c r="F167" s="223" t="s">
        <v>3057</v>
      </c>
      <c r="G167" s="220"/>
      <c r="H167" s="222" t="s">
        <v>36</v>
      </c>
      <c r="I167" s="224"/>
      <c r="J167" s="220"/>
      <c r="K167" s="220"/>
      <c r="L167" s="225"/>
      <c r="M167" s="226"/>
      <c r="N167" s="227"/>
      <c r="O167" s="227"/>
      <c r="P167" s="227"/>
      <c r="Q167" s="227"/>
      <c r="R167" s="227"/>
      <c r="S167" s="227"/>
      <c r="T167" s="228"/>
      <c r="AT167" s="229" t="s">
        <v>340</v>
      </c>
      <c r="AU167" s="229" t="s">
        <v>89</v>
      </c>
      <c r="AV167" s="12" t="s">
        <v>29</v>
      </c>
      <c r="AW167" s="12" t="s">
        <v>43</v>
      </c>
      <c r="AX167" s="12" t="s">
        <v>80</v>
      </c>
      <c r="AY167" s="229" t="s">
        <v>331</v>
      </c>
    </row>
    <row r="168" spans="2:65" s="14" customFormat="1" ht="13.5">
      <c r="B168" s="241"/>
      <c r="C168" s="242"/>
      <c r="D168" s="221" t="s">
        <v>340</v>
      </c>
      <c r="E168" s="243" t="s">
        <v>36</v>
      </c>
      <c r="F168" s="244" t="s">
        <v>3058</v>
      </c>
      <c r="G168" s="242"/>
      <c r="H168" s="245">
        <v>83.251999999999995</v>
      </c>
      <c r="I168" s="246"/>
      <c r="J168" s="242"/>
      <c r="K168" s="242"/>
      <c r="L168" s="247"/>
      <c r="M168" s="248"/>
      <c r="N168" s="249"/>
      <c r="O168" s="249"/>
      <c r="P168" s="249"/>
      <c r="Q168" s="249"/>
      <c r="R168" s="249"/>
      <c r="S168" s="249"/>
      <c r="T168" s="250"/>
      <c r="AT168" s="251" t="s">
        <v>340</v>
      </c>
      <c r="AU168" s="251" t="s">
        <v>89</v>
      </c>
      <c r="AV168" s="14" t="s">
        <v>89</v>
      </c>
      <c r="AW168" s="14" t="s">
        <v>43</v>
      </c>
      <c r="AX168" s="14" t="s">
        <v>29</v>
      </c>
      <c r="AY168" s="251" t="s">
        <v>331</v>
      </c>
    </row>
    <row r="169" spans="2:65" s="11" customFormat="1" ht="29.85" customHeight="1">
      <c r="B169" s="191"/>
      <c r="C169" s="192"/>
      <c r="D169" s="193" t="s">
        <v>79</v>
      </c>
      <c r="E169" s="205" t="s">
        <v>734</v>
      </c>
      <c r="F169" s="205" t="s">
        <v>735</v>
      </c>
      <c r="G169" s="192"/>
      <c r="H169" s="192"/>
      <c r="I169" s="195"/>
      <c r="J169" s="206">
        <f>BK169</f>
        <v>0</v>
      </c>
      <c r="K169" s="192"/>
      <c r="L169" s="197"/>
      <c r="M169" s="198"/>
      <c r="N169" s="199"/>
      <c r="O169" s="199"/>
      <c r="P169" s="200">
        <f>P170</f>
        <v>0</v>
      </c>
      <c r="Q169" s="199"/>
      <c r="R169" s="200">
        <f>R170</f>
        <v>0</v>
      </c>
      <c r="S169" s="199"/>
      <c r="T169" s="201">
        <f>T170</f>
        <v>0</v>
      </c>
      <c r="AR169" s="202" t="s">
        <v>29</v>
      </c>
      <c r="AT169" s="203" t="s">
        <v>79</v>
      </c>
      <c r="AU169" s="203" t="s">
        <v>29</v>
      </c>
      <c r="AY169" s="202" t="s">
        <v>331</v>
      </c>
      <c r="BK169" s="204">
        <f>BK170</f>
        <v>0</v>
      </c>
    </row>
    <row r="170" spans="2:65" s="1" customFormat="1" ht="16.5" customHeight="1">
      <c r="B170" s="43"/>
      <c r="C170" s="207" t="s">
        <v>9</v>
      </c>
      <c r="D170" s="207" t="s">
        <v>333</v>
      </c>
      <c r="E170" s="208" t="s">
        <v>1085</v>
      </c>
      <c r="F170" s="209" t="s">
        <v>1086</v>
      </c>
      <c r="G170" s="210" t="s">
        <v>448</v>
      </c>
      <c r="H170" s="211">
        <v>22.702000000000002</v>
      </c>
      <c r="I170" s="212"/>
      <c r="J170" s="213">
        <f>ROUND(I170*H170,2)</f>
        <v>0</v>
      </c>
      <c r="K170" s="209" t="s">
        <v>337</v>
      </c>
      <c r="L170" s="63"/>
      <c r="M170" s="214" t="s">
        <v>36</v>
      </c>
      <c r="N170" s="279" t="s">
        <v>51</v>
      </c>
      <c r="O170" s="280"/>
      <c r="P170" s="281">
        <f>O170*H170</f>
        <v>0</v>
      </c>
      <c r="Q170" s="281">
        <v>0</v>
      </c>
      <c r="R170" s="281">
        <f>Q170*H170</f>
        <v>0</v>
      </c>
      <c r="S170" s="281">
        <v>0</v>
      </c>
      <c r="T170" s="282">
        <f>S170*H170</f>
        <v>0</v>
      </c>
      <c r="AR170" s="25" t="s">
        <v>338</v>
      </c>
      <c r="AT170" s="25" t="s">
        <v>333</v>
      </c>
      <c r="AU170" s="25" t="s">
        <v>89</v>
      </c>
      <c r="AY170" s="25" t="s">
        <v>331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25" t="s">
        <v>29</v>
      </c>
      <c r="BK170" s="218">
        <f>ROUND(I170*H170,2)</f>
        <v>0</v>
      </c>
      <c r="BL170" s="25" t="s">
        <v>338</v>
      </c>
      <c r="BM170" s="25" t="s">
        <v>3059</v>
      </c>
    </row>
    <row r="171" spans="2:65" s="1" customFormat="1" ht="6.95" customHeight="1">
      <c r="B171" s="58"/>
      <c r="C171" s="59"/>
      <c r="D171" s="59"/>
      <c r="E171" s="59"/>
      <c r="F171" s="59"/>
      <c r="G171" s="59"/>
      <c r="H171" s="59"/>
      <c r="I171" s="152"/>
      <c r="J171" s="59"/>
      <c r="K171" s="59"/>
      <c r="L171" s="63"/>
    </row>
  </sheetData>
  <sheetProtection algorithmName="SHA-512" hashValue="qJkByu36bp8Ix9DTN3KLt+uQXh1UlRHxh6zK5FMd6sQNZ3MXGVklSx5c3fbaeNY4AmOihvS0npWxyZp+nEBoWw==" saltValue="YpNAsU6H7rqzirXNDfGms+Weaviy8lcGd7Cf7Lj9pxCxH0f6PG10vWozWD4YiNEMHU5qPDdiqnMHxw/DzyoksQ==" spinCount="100000" sheet="1" objects="1" scenarios="1" formatColumns="0" formatRows="0" autoFilter="0"/>
  <autoFilter ref="C90:K170"/>
  <mergeCells count="16">
    <mergeCell ref="L2:V2"/>
    <mergeCell ref="E77:H77"/>
    <mergeCell ref="E81:H81"/>
    <mergeCell ref="E79:H79"/>
    <mergeCell ref="E83:H83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0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40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187</v>
      </c>
      <c r="AZ2" s="127" t="s">
        <v>3060</v>
      </c>
      <c r="BA2" s="127" t="s">
        <v>36</v>
      </c>
      <c r="BB2" s="127" t="s">
        <v>36</v>
      </c>
      <c r="BC2" s="127" t="s">
        <v>3061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3062</v>
      </c>
      <c r="BA3" s="127" t="s">
        <v>36</v>
      </c>
      <c r="BB3" s="127" t="s">
        <v>36</v>
      </c>
      <c r="BC3" s="127" t="s">
        <v>3063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2555</v>
      </c>
      <c r="BA4" s="127" t="s">
        <v>36</v>
      </c>
      <c r="BB4" s="127" t="s">
        <v>36</v>
      </c>
      <c r="BC4" s="127" t="s">
        <v>3064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2558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3065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ROUND(J91,0)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ROUND(SUM(BE91:BE139), 0)</f>
        <v>0</v>
      </c>
      <c r="G34" s="44"/>
      <c r="H34" s="44"/>
      <c r="I34" s="144">
        <v>0.21</v>
      </c>
      <c r="J34" s="143">
        <f>ROUND(ROUND((SUM(BE91:BE139)),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ROUND(SUM(BF91:BF139), 0)</f>
        <v>0</v>
      </c>
      <c r="G35" s="44"/>
      <c r="H35" s="44"/>
      <c r="I35" s="144">
        <v>0.15</v>
      </c>
      <c r="J35" s="143">
        <f>ROUND(ROUND((SUM(BF91:BF139)),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ROUND(SUM(BG91:BG139),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ROUND(SUM(BH91:BH139),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ROUND(SUM(BI91:BI139),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2558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06.5 - ZALOŽENÍ TRÁVNÍKU - TECHNICKÝ - výsadba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J91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J92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J93</f>
        <v>0</v>
      </c>
      <c r="K66" s="175"/>
    </row>
    <row r="67" spans="2:12" s="9" customFormat="1" ht="19.899999999999999" customHeight="1">
      <c r="B67" s="169"/>
      <c r="C67" s="170"/>
      <c r="D67" s="171" t="s">
        <v>309</v>
      </c>
      <c r="E67" s="172"/>
      <c r="F67" s="172"/>
      <c r="G67" s="172"/>
      <c r="H67" s="172"/>
      <c r="I67" s="173"/>
      <c r="J67" s="174">
        <f>J138</f>
        <v>0</v>
      </c>
      <c r="K67" s="175"/>
    </row>
    <row r="68" spans="2:12" s="1" customFormat="1" ht="21.75" customHeight="1">
      <c r="B68" s="43"/>
      <c r="C68" s="44"/>
      <c r="D68" s="44"/>
      <c r="E68" s="44"/>
      <c r="F68" s="44"/>
      <c r="G68" s="44"/>
      <c r="H68" s="44"/>
      <c r="I68" s="130"/>
      <c r="J68" s="44"/>
      <c r="K68" s="47"/>
    </row>
    <row r="69" spans="2:12" s="1" customFormat="1" ht="6.95" customHeight="1">
      <c r="B69" s="58"/>
      <c r="C69" s="59"/>
      <c r="D69" s="59"/>
      <c r="E69" s="59"/>
      <c r="F69" s="59"/>
      <c r="G69" s="59"/>
      <c r="H69" s="59"/>
      <c r="I69" s="152"/>
      <c r="J69" s="59"/>
      <c r="K69" s="60"/>
    </row>
    <row r="73" spans="2:12" s="1" customFormat="1" ht="6.95" customHeight="1">
      <c r="B73" s="61"/>
      <c r="C73" s="62"/>
      <c r="D73" s="62"/>
      <c r="E73" s="62"/>
      <c r="F73" s="62"/>
      <c r="G73" s="62"/>
      <c r="H73" s="62"/>
      <c r="I73" s="155"/>
      <c r="J73" s="62"/>
      <c r="K73" s="62"/>
      <c r="L73" s="63"/>
    </row>
    <row r="74" spans="2:12" s="1" customFormat="1" ht="36.950000000000003" customHeight="1">
      <c r="B74" s="43"/>
      <c r="C74" s="64" t="s">
        <v>315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6.95" customHeight="1">
      <c r="B75" s="43"/>
      <c r="C75" s="65"/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14.45" customHeight="1">
      <c r="B76" s="43"/>
      <c r="C76" s="67" t="s">
        <v>18</v>
      </c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6.5" customHeight="1">
      <c r="B77" s="43"/>
      <c r="C77" s="65"/>
      <c r="D77" s="65"/>
      <c r="E77" s="409" t="str">
        <f>E7</f>
        <v>ÚPRAVA VEŘEJNÉHO PROSTORU MEZI UL. VÝSTAVNÍ-VELETRŽNÍ PŘI MENDLOVĚ NÁM.ČÁST 1 - PARK</v>
      </c>
      <c r="F77" s="410"/>
      <c r="G77" s="410"/>
      <c r="H77" s="410"/>
      <c r="I77" s="176"/>
      <c r="J77" s="65"/>
      <c r="K77" s="65"/>
      <c r="L77" s="63"/>
    </row>
    <row r="78" spans="2:12">
      <c r="B78" s="29"/>
      <c r="C78" s="67" t="s">
        <v>275</v>
      </c>
      <c r="D78" s="177"/>
      <c r="E78" s="177"/>
      <c r="F78" s="177"/>
      <c r="G78" s="177"/>
      <c r="H78" s="177"/>
      <c r="J78" s="177"/>
      <c r="K78" s="177"/>
      <c r="L78" s="178"/>
    </row>
    <row r="79" spans="2:12" ht="16.5" customHeight="1">
      <c r="B79" s="29"/>
      <c r="C79" s="177"/>
      <c r="D79" s="177"/>
      <c r="E79" s="409" t="s">
        <v>2557</v>
      </c>
      <c r="F79" s="414"/>
      <c r="G79" s="414"/>
      <c r="H79" s="414"/>
      <c r="J79" s="177"/>
      <c r="K79" s="177"/>
      <c r="L79" s="178"/>
    </row>
    <row r="80" spans="2:12">
      <c r="B80" s="29"/>
      <c r="C80" s="67" t="s">
        <v>281</v>
      </c>
      <c r="D80" s="177"/>
      <c r="E80" s="177"/>
      <c r="F80" s="177"/>
      <c r="G80" s="177"/>
      <c r="H80" s="177"/>
      <c r="J80" s="177"/>
      <c r="K80" s="177"/>
      <c r="L80" s="178"/>
    </row>
    <row r="81" spans="2:65" s="1" customFormat="1" ht="16.5" customHeight="1">
      <c r="B81" s="43"/>
      <c r="C81" s="65"/>
      <c r="D81" s="65"/>
      <c r="E81" s="413" t="s">
        <v>2558</v>
      </c>
      <c r="F81" s="411"/>
      <c r="G81" s="411"/>
      <c r="H81" s="411"/>
      <c r="I81" s="176"/>
      <c r="J81" s="65"/>
      <c r="K81" s="65"/>
      <c r="L81" s="63"/>
    </row>
    <row r="82" spans="2:65" s="1" customFormat="1" ht="14.45" customHeight="1">
      <c r="B82" s="43"/>
      <c r="C82" s="67" t="s">
        <v>1108</v>
      </c>
      <c r="D82" s="65"/>
      <c r="E82" s="65"/>
      <c r="F82" s="65"/>
      <c r="G82" s="65"/>
      <c r="H82" s="65"/>
      <c r="I82" s="176"/>
      <c r="J82" s="65"/>
      <c r="K82" s="65"/>
      <c r="L82" s="63"/>
    </row>
    <row r="83" spans="2:65" s="1" customFormat="1" ht="17.25" customHeight="1">
      <c r="B83" s="43"/>
      <c r="C83" s="65"/>
      <c r="D83" s="65"/>
      <c r="E83" s="379" t="str">
        <f>E13</f>
        <v>SO 06.5 - ZALOŽENÍ TRÁVNÍKU - TECHNICKÝ - výsadba</v>
      </c>
      <c r="F83" s="411"/>
      <c r="G83" s="411"/>
      <c r="H83" s="411"/>
      <c r="I83" s="176"/>
      <c r="J83" s="65"/>
      <c r="K83" s="65"/>
      <c r="L83" s="63"/>
    </row>
    <row r="84" spans="2:65" s="1" customFormat="1" ht="6.95" customHeight="1">
      <c r="B84" s="43"/>
      <c r="C84" s="65"/>
      <c r="D84" s="65"/>
      <c r="E84" s="65"/>
      <c r="F84" s="65"/>
      <c r="G84" s="65"/>
      <c r="H84" s="65"/>
      <c r="I84" s="176"/>
      <c r="J84" s="65"/>
      <c r="K84" s="65"/>
      <c r="L84" s="63"/>
    </row>
    <row r="85" spans="2:65" s="1" customFormat="1" ht="18" customHeight="1">
      <c r="B85" s="43"/>
      <c r="C85" s="67" t="s">
        <v>25</v>
      </c>
      <c r="D85" s="65"/>
      <c r="E85" s="65"/>
      <c r="F85" s="179" t="str">
        <f>F16</f>
        <v>BRNO</v>
      </c>
      <c r="G85" s="65"/>
      <c r="H85" s="65"/>
      <c r="I85" s="180" t="s">
        <v>27</v>
      </c>
      <c r="J85" s="75" t="str">
        <f>IF(J16="","",J16)</f>
        <v>15. 8. 2017</v>
      </c>
      <c r="K85" s="65"/>
      <c r="L85" s="63"/>
    </row>
    <row r="86" spans="2:65" s="1" customFormat="1" ht="6.95" customHeight="1">
      <c r="B86" s="43"/>
      <c r="C86" s="65"/>
      <c r="D86" s="65"/>
      <c r="E86" s="65"/>
      <c r="F86" s="65"/>
      <c r="G86" s="65"/>
      <c r="H86" s="65"/>
      <c r="I86" s="176"/>
      <c r="J86" s="65"/>
      <c r="K86" s="65"/>
      <c r="L86" s="63"/>
    </row>
    <row r="87" spans="2:65" s="1" customFormat="1">
      <c r="B87" s="43"/>
      <c r="C87" s="67" t="s">
        <v>34</v>
      </c>
      <c r="D87" s="65"/>
      <c r="E87" s="65"/>
      <c r="F87" s="179" t="str">
        <f>E19</f>
        <v>Statutární město Brno</v>
      </c>
      <c r="G87" s="65"/>
      <c r="H87" s="65"/>
      <c r="I87" s="180" t="s">
        <v>41</v>
      </c>
      <c r="J87" s="179" t="str">
        <f>E25</f>
        <v>ATELIÉR ZAHRADNÍ A KRAJIN. ARCHITEKTURY  Z.SENDLER</v>
      </c>
      <c r="K87" s="65"/>
      <c r="L87" s="63"/>
    </row>
    <row r="88" spans="2:65" s="1" customFormat="1" ht="14.45" customHeight="1">
      <c r="B88" s="43"/>
      <c r="C88" s="67" t="s">
        <v>39</v>
      </c>
      <c r="D88" s="65"/>
      <c r="E88" s="65"/>
      <c r="F88" s="179" t="str">
        <f>IF(E22="","",E22)</f>
        <v/>
      </c>
      <c r="G88" s="65"/>
      <c r="H88" s="65"/>
      <c r="I88" s="176"/>
      <c r="J88" s="65"/>
      <c r="K88" s="65"/>
      <c r="L88" s="63"/>
    </row>
    <row r="89" spans="2:65" s="1" customFormat="1" ht="10.35" customHeight="1">
      <c r="B89" s="43"/>
      <c r="C89" s="65"/>
      <c r="D89" s="65"/>
      <c r="E89" s="65"/>
      <c r="F89" s="65"/>
      <c r="G89" s="65"/>
      <c r="H89" s="65"/>
      <c r="I89" s="176"/>
      <c r="J89" s="65"/>
      <c r="K89" s="65"/>
      <c r="L89" s="63"/>
    </row>
    <row r="90" spans="2:65" s="10" customFormat="1" ht="29.25" customHeight="1">
      <c r="B90" s="181"/>
      <c r="C90" s="182" t="s">
        <v>316</v>
      </c>
      <c r="D90" s="183" t="s">
        <v>65</v>
      </c>
      <c r="E90" s="183" t="s">
        <v>61</v>
      </c>
      <c r="F90" s="183" t="s">
        <v>317</v>
      </c>
      <c r="G90" s="183" t="s">
        <v>318</v>
      </c>
      <c r="H90" s="183" t="s">
        <v>319</v>
      </c>
      <c r="I90" s="184" t="s">
        <v>320</v>
      </c>
      <c r="J90" s="183" t="s">
        <v>300</v>
      </c>
      <c r="K90" s="185" t="s">
        <v>321</v>
      </c>
      <c r="L90" s="186"/>
      <c r="M90" s="83" t="s">
        <v>322</v>
      </c>
      <c r="N90" s="84" t="s">
        <v>50</v>
      </c>
      <c r="O90" s="84" t="s">
        <v>323</v>
      </c>
      <c r="P90" s="84" t="s">
        <v>324</v>
      </c>
      <c r="Q90" s="84" t="s">
        <v>325</v>
      </c>
      <c r="R90" s="84" t="s">
        <v>326</v>
      </c>
      <c r="S90" s="84" t="s">
        <v>327</v>
      </c>
      <c r="T90" s="85" t="s">
        <v>328</v>
      </c>
    </row>
    <row r="91" spans="2:65" s="1" customFormat="1" ht="29.25" customHeight="1">
      <c r="B91" s="43"/>
      <c r="C91" s="89" t="s">
        <v>301</v>
      </c>
      <c r="D91" s="65"/>
      <c r="E91" s="65"/>
      <c r="F91" s="65"/>
      <c r="G91" s="65"/>
      <c r="H91" s="65"/>
      <c r="I91" s="176"/>
      <c r="J91" s="187">
        <f>BK91</f>
        <v>0</v>
      </c>
      <c r="K91" s="65"/>
      <c r="L91" s="63"/>
      <c r="M91" s="86"/>
      <c r="N91" s="87"/>
      <c r="O91" s="87"/>
      <c r="P91" s="188">
        <f>P92</f>
        <v>0</v>
      </c>
      <c r="Q91" s="87"/>
      <c r="R91" s="188">
        <f>R92</f>
        <v>0.17995800000000001</v>
      </c>
      <c r="S91" s="87"/>
      <c r="T91" s="189">
        <f>T92</f>
        <v>0</v>
      </c>
      <c r="AT91" s="25" t="s">
        <v>79</v>
      </c>
      <c r="AU91" s="25" t="s">
        <v>302</v>
      </c>
      <c r="BK91" s="190">
        <f>BK92</f>
        <v>0</v>
      </c>
    </row>
    <row r="92" spans="2:65" s="11" customFormat="1" ht="37.35" customHeight="1">
      <c r="B92" s="191"/>
      <c r="C92" s="192"/>
      <c r="D92" s="193" t="s">
        <v>79</v>
      </c>
      <c r="E92" s="194" t="s">
        <v>329</v>
      </c>
      <c r="F92" s="194" t="s">
        <v>330</v>
      </c>
      <c r="G92" s="192"/>
      <c r="H92" s="192"/>
      <c r="I92" s="195"/>
      <c r="J92" s="196">
        <f>BK92</f>
        <v>0</v>
      </c>
      <c r="K92" s="192"/>
      <c r="L92" s="197"/>
      <c r="M92" s="198"/>
      <c r="N92" s="199"/>
      <c r="O92" s="199"/>
      <c r="P92" s="200">
        <f>P93+P138</f>
        <v>0</v>
      </c>
      <c r="Q92" s="199"/>
      <c r="R92" s="200">
        <f>R93+R138</f>
        <v>0.17995800000000001</v>
      </c>
      <c r="S92" s="199"/>
      <c r="T92" s="201">
        <f>T93+T138</f>
        <v>0</v>
      </c>
      <c r="AR92" s="202" t="s">
        <v>29</v>
      </c>
      <c r="AT92" s="203" t="s">
        <v>79</v>
      </c>
      <c r="AU92" s="203" t="s">
        <v>80</v>
      </c>
      <c r="AY92" s="202" t="s">
        <v>331</v>
      </c>
      <c r="BK92" s="204">
        <f>BK93+BK138</f>
        <v>0</v>
      </c>
    </row>
    <row r="93" spans="2:65" s="11" customFormat="1" ht="19.899999999999999" customHeight="1">
      <c r="B93" s="191"/>
      <c r="C93" s="192"/>
      <c r="D93" s="193" t="s">
        <v>79</v>
      </c>
      <c r="E93" s="205" t="s">
        <v>29</v>
      </c>
      <c r="F93" s="205" t="s">
        <v>332</v>
      </c>
      <c r="G93" s="192"/>
      <c r="H93" s="192"/>
      <c r="I93" s="195"/>
      <c r="J93" s="206">
        <f>BK93</f>
        <v>0</v>
      </c>
      <c r="K93" s="192"/>
      <c r="L93" s="197"/>
      <c r="M93" s="198"/>
      <c r="N93" s="199"/>
      <c r="O93" s="199"/>
      <c r="P93" s="200">
        <f>SUM(P94:P137)</f>
        <v>0</v>
      </c>
      <c r="Q93" s="199"/>
      <c r="R93" s="200">
        <f>SUM(R94:R137)</f>
        <v>0.17995800000000001</v>
      </c>
      <c r="S93" s="199"/>
      <c r="T93" s="201">
        <f>SUM(T94:T137)</f>
        <v>0</v>
      </c>
      <c r="AR93" s="202" t="s">
        <v>29</v>
      </c>
      <c r="AT93" s="203" t="s">
        <v>79</v>
      </c>
      <c r="AU93" s="203" t="s">
        <v>29</v>
      </c>
      <c r="AY93" s="202" t="s">
        <v>331</v>
      </c>
      <c r="BK93" s="204">
        <f>SUM(BK94:BK137)</f>
        <v>0</v>
      </c>
    </row>
    <row r="94" spans="2:65" s="1" customFormat="1" ht="25.5" customHeight="1">
      <c r="B94" s="43"/>
      <c r="C94" s="207" t="s">
        <v>29</v>
      </c>
      <c r="D94" s="207" t="s">
        <v>333</v>
      </c>
      <c r="E94" s="208" t="s">
        <v>2787</v>
      </c>
      <c r="F94" s="209" t="s">
        <v>2788</v>
      </c>
      <c r="G94" s="210" t="s">
        <v>336</v>
      </c>
      <c r="H94" s="211">
        <v>441.4</v>
      </c>
      <c r="I94" s="212"/>
      <c r="J94" s="213">
        <f>ROUND(I94*H94,2)</f>
        <v>0</v>
      </c>
      <c r="K94" s="209" t="s">
        <v>337</v>
      </c>
      <c r="L94" s="63"/>
      <c r="M94" s="214" t="s">
        <v>36</v>
      </c>
      <c r="N94" s="215" t="s">
        <v>51</v>
      </c>
      <c r="O94" s="44"/>
      <c r="P94" s="216">
        <f>O94*H94</f>
        <v>0</v>
      </c>
      <c r="Q94" s="216">
        <v>0</v>
      </c>
      <c r="R94" s="216">
        <f>Q94*H94</f>
        <v>0</v>
      </c>
      <c r="S94" s="216">
        <v>0</v>
      </c>
      <c r="T94" s="217">
        <f>S94*H94</f>
        <v>0</v>
      </c>
      <c r="AR94" s="25" t="s">
        <v>338</v>
      </c>
      <c r="AT94" s="25" t="s">
        <v>333</v>
      </c>
      <c r="AU94" s="25" t="s">
        <v>89</v>
      </c>
      <c r="AY94" s="25" t="s">
        <v>331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25" t="s">
        <v>29</v>
      </c>
      <c r="BK94" s="218">
        <f>ROUND(I94*H94,2)</f>
        <v>0</v>
      </c>
      <c r="BL94" s="25" t="s">
        <v>338</v>
      </c>
      <c r="BM94" s="25" t="s">
        <v>3026</v>
      </c>
    </row>
    <row r="95" spans="2:65" s="12" customFormat="1" ht="13.5">
      <c r="B95" s="219"/>
      <c r="C95" s="220"/>
      <c r="D95" s="221" t="s">
        <v>340</v>
      </c>
      <c r="E95" s="222" t="s">
        <v>36</v>
      </c>
      <c r="F95" s="223" t="s">
        <v>3066</v>
      </c>
      <c r="G95" s="220"/>
      <c r="H95" s="222" t="s">
        <v>36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340</v>
      </c>
      <c r="AU95" s="229" t="s">
        <v>89</v>
      </c>
      <c r="AV95" s="12" t="s">
        <v>29</v>
      </c>
      <c r="AW95" s="12" t="s">
        <v>43</v>
      </c>
      <c r="AX95" s="12" t="s">
        <v>80</v>
      </c>
      <c r="AY95" s="229" t="s">
        <v>331</v>
      </c>
    </row>
    <row r="96" spans="2:65" s="12" customFormat="1" ht="13.5">
      <c r="B96" s="219"/>
      <c r="C96" s="220"/>
      <c r="D96" s="221" t="s">
        <v>340</v>
      </c>
      <c r="E96" s="222" t="s">
        <v>36</v>
      </c>
      <c r="F96" s="223" t="s">
        <v>2990</v>
      </c>
      <c r="G96" s="220"/>
      <c r="H96" s="222" t="s">
        <v>36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340</v>
      </c>
      <c r="AU96" s="229" t="s">
        <v>89</v>
      </c>
      <c r="AV96" s="12" t="s">
        <v>29</v>
      </c>
      <c r="AW96" s="12" t="s">
        <v>43</v>
      </c>
      <c r="AX96" s="12" t="s">
        <v>80</v>
      </c>
      <c r="AY96" s="229" t="s">
        <v>331</v>
      </c>
    </row>
    <row r="97" spans="2:65" s="12" customFormat="1" ht="13.5">
      <c r="B97" s="219"/>
      <c r="C97" s="220"/>
      <c r="D97" s="221" t="s">
        <v>340</v>
      </c>
      <c r="E97" s="222" t="s">
        <v>36</v>
      </c>
      <c r="F97" s="223" t="s">
        <v>3027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65" s="14" customFormat="1" ht="13.5">
      <c r="B98" s="241"/>
      <c r="C98" s="242"/>
      <c r="D98" s="221" t="s">
        <v>340</v>
      </c>
      <c r="E98" s="243" t="s">
        <v>36</v>
      </c>
      <c r="F98" s="244" t="s">
        <v>3062</v>
      </c>
      <c r="G98" s="242"/>
      <c r="H98" s="245">
        <v>441.4</v>
      </c>
      <c r="I98" s="246"/>
      <c r="J98" s="242"/>
      <c r="K98" s="242"/>
      <c r="L98" s="247"/>
      <c r="M98" s="248"/>
      <c r="N98" s="249"/>
      <c r="O98" s="249"/>
      <c r="P98" s="249"/>
      <c r="Q98" s="249"/>
      <c r="R98" s="249"/>
      <c r="S98" s="249"/>
      <c r="T98" s="250"/>
      <c r="AT98" s="251" t="s">
        <v>340</v>
      </c>
      <c r="AU98" s="251" t="s">
        <v>89</v>
      </c>
      <c r="AV98" s="14" t="s">
        <v>89</v>
      </c>
      <c r="AW98" s="14" t="s">
        <v>43</v>
      </c>
      <c r="AX98" s="14" t="s">
        <v>29</v>
      </c>
      <c r="AY98" s="251" t="s">
        <v>331</v>
      </c>
    </row>
    <row r="99" spans="2:65" s="1" customFormat="1" ht="25.5" customHeight="1">
      <c r="B99" s="43"/>
      <c r="C99" s="207" t="s">
        <v>89</v>
      </c>
      <c r="D99" s="207" t="s">
        <v>333</v>
      </c>
      <c r="E99" s="208" t="s">
        <v>3028</v>
      </c>
      <c r="F99" s="209" t="s">
        <v>3029</v>
      </c>
      <c r="G99" s="210" t="s">
        <v>336</v>
      </c>
      <c r="H99" s="211">
        <v>441.4</v>
      </c>
      <c r="I99" s="212"/>
      <c r="J99" s="213">
        <f>ROUND(I99*H99,2)</f>
        <v>0</v>
      </c>
      <c r="K99" s="209" t="s">
        <v>337</v>
      </c>
      <c r="L99" s="63"/>
      <c r="M99" s="214" t="s">
        <v>36</v>
      </c>
      <c r="N99" s="215" t="s">
        <v>51</v>
      </c>
      <c r="O99" s="44"/>
      <c r="P99" s="216">
        <f>O99*H99</f>
        <v>0</v>
      </c>
      <c r="Q99" s="216">
        <v>0</v>
      </c>
      <c r="R99" s="216">
        <f>Q99*H99</f>
        <v>0</v>
      </c>
      <c r="S99" s="216">
        <v>0</v>
      </c>
      <c r="T99" s="217">
        <f>S99*H99</f>
        <v>0</v>
      </c>
      <c r="AR99" s="25" t="s">
        <v>338</v>
      </c>
      <c r="AT99" s="25" t="s">
        <v>333</v>
      </c>
      <c r="AU99" s="25" t="s">
        <v>89</v>
      </c>
      <c r="AY99" s="25" t="s">
        <v>331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25" t="s">
        <v>29</v>
      </c>
      <c r="BK99" s="218">
        <f>ROUND(I99*H99,2)</f>
        <v>0</v>
      </c>
      <c r="BL99" s="25" t="s">
        <v>338</v>
      </c>
      <c r="BM99" s="25" t="s">
        <v>3030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3066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3031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4" customFormat="1" ht="13.5">
      <c r="B102" s="241"/>
      <c r="C102" s="242"/>
      <c r="D102" s="221" t="s">
        <v>340</v>
      </c>
      <c r="E102" s="243" t="s">
        <v>3062</v>
      </c>
      <c r="F102" s="244" t="s">
        <v>3067</v>
      </c>
      <c r="G102" s="242"/>
      <c r="H102" s="245">
        <v>441.4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89</v>
      </c>
      <c r="AV102" s="14" t="s">
        <v>89</v>
      </c>
      <c r="AW102" s="14" t="s">
        <v>43</v>
      </c>
      <c r="AX102" s="14" t="s">
        <v>29</v>
      </c>
      <c r="AY102" s="251" t="s">
        <v>331</v>
      </c>
    </row>
    <row r="103" spans="2:65" s="1" customFormat="1" ht="25.5" customHeight="1">
      <c r="B103" s="43"/>
      <c r="C103" s="207" t="s">
        <v>113</v>
      </c>
      <c r="D103" s="207" t="s">
        <v>333</v>
      </c>
      <c r="E103" s="208" t="s">
        <v>3068</v>
      </c>
      <c r="F103" s="209" t="s">
        <v>3069</v>
      </c>
      <c r="G103" s="210" t="s">
        <v>336</v>
      </c>
      <c r="H103" s="211">
        <v>25.4</v>
      </c>
      <c r="I103" s="212"/>
      <c r="J103" s="213">
        <f>ROUND(I103*H103,2)</f>
        <v>0</v>
      </c>
      <c r="K103" s="209" t="s">
        <v>36</v>
      </c>
      <c r="L103" s="63"/>
      <c r="M103" s="214" t="s">
        <v>36</v>
      </c>
      <c r="N103" s="215" t="s">
        <v>51</v>
      </c>
      <c r="O103" s="44"/>
      <c r="P103" s="216">
        <f>O103*H103</f>
        <v>0</v>
      </c>
      <c r="Q103" s="216">
        <v>0</v>
      </c>
      <c r="R103" s="216">
        <f>Q103*H103</f>
        <v>0</v>
      </c>
      <c r="S103" s="216">
        <v>0</v>
      </c>
      <c r="T103" s="217">
        <f>S103*H103</f>
        <v>0</v>
      </c>
      <c r="AR103" s="25" t="s">
        <v>338</v>
      </c>
      <c r="AT103" s="25" t="s">
        <v>333</v>
      </c>
      <c r="AU103" s="25" t="s">
        <v>89</v>
      </c>
      <c r="AY103" s="25" t="s">
        <v>331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25" t="s">
        <v>29</v>
      </c>
      <c r="BK103" s="218">
        <f>ROUND(I103*H103,2)</f>
        <v>0</v>
      </c>
      <c r="BL103" s="25" t="s">
        <v>338</v>
      </c>
      <c r="BM103" s="25" t="s">
        <v>3070</v>
      </c>
    </row>
    <row r="104" spans="2:65" s="12" customFormat="1" ht="13.5">
      <c r="B104" s="219"/>
      <c r="C104" s="220"/>
      <c r="D104" s="221" t="s">
        <v>340</v>
      </c>
      <c r="E104" s="222" t="s">
        <v>36</v>
      </c>
      <c r="F104" s="223" t="s">
        <v>3066</v>
      </c>
      <c r="G104" s="220"/>
      <c r="H104" s="222" t="s">
        <v>36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340</v>
      </c>
      <c r="AU104" s="229" t="s">
        <v>89</v>
      </c>
      <c r="AV104" s="12" t="s">
        <v>29</v>
      </c>
      <c r="AW104" s="12" t="s">
        <v>43</v>
      </c>
      <c r="AX104" s="12" t="s">
        <v>80</v>
      </c>
      <c r="AY104" s="229" t="s">
        <v>331</v>
      </c>
    </row>
    <row r="105" spans="2:65" s="12" customFormat="1" ht="13.5">
      <c r="B105" s="219"/>
      <c r="C105" s="220"/>
      <c r="D105" s="221" t="s">
        <v>340</v>
      </c>
      <c r="E105" s="222" t="s">
        <v>36</v>
      </c>
      <c r="F105" s="223" t="s">
        <v>3031</v>
      </c>
      <c r="G105" s="220"/>
      <c r="H105" s="222" t="s">
        <v>36</v>
      </c>
      <c r="I105" s="224"/>
      <c r="J105" s="220"/>
      <c r="K105" s="220"/>
      <c r="L105" s="225"/>
      <c r="M105" s="226"/>
      <c r="N105" s="227"/>
      <c r="O105" s="227"/>
      <c r="P105" s="227"/>
      <c r="Q105" s="227"/>
      <c r="R105" s="227"/>
      <c r="S105" s="227"/>
      <c r="T105" s="228"/>
      <c r="AT105" s="229" t="s">
        <v>340</v>
      </c>
      <c r="AU105" s="229" t="s">
        <v>89</v>
      </c>
      <c r="AV105" s="12" t="s">
        <v>29</v>
      </c>
      <c r="AW105" s="12" t="s">
        <v>43</v>
      </c>
      <c r="AX105" s="12" t="s">
        <v>80</v>
      </c>
      <c r="AY105" s="229" t="s">
        <v>331</v>
      </c>
    </row>
    <row r="106" spans="2:65" s="14" customFormat="1" ht="13.5">
      <c r="B106" s="241"/>
      <c r="C106" s="242"/>
      <c r="D106" s="221" t="s">
        <v>340</v>
      </c>
      <c r="E106" s="243" t="s">
        <v>3060</v>
      </c>
      <c r="F106" s="244" t="s">
        <v>3071</v>
      </c>
      <c r="G106" s="242"/>
      <c r="H106" s="245">
        <v>25.4</v>
      </c>
      <c r="I106" s="246"/>
      <c r="J106" s="242"/>
      <c r="K106" s="242"/>
      <c r="L106" s="247"/>
      <c r="M106" s="248"/>
      <c r="N106" s="249"/>
      <c r="O106" s="249"/>
      <c r="P106" s="249"/>
      <c r="Q106" s="249"/>
      <c r="R106" s="249"/>
      <c r="S106" s="249"/>
      <c r="T106" s="250"/>
      <c r="AT106" s="251" t="s">
        <v>340</v>
      </c>
      <c r="AU106" s="251" t="s">
        <v>89</v>
      </c>
      <c r="AV106" s="14" t="s">
        <v>89</v>
      </c>
      <c r="AW106" s="14" t="s">
        <v>43</v>
      </c>
      <c r="AX106" s="14" t="s">
        <v>29</v>
      </c>
      <c r="AY106" s="251" t="s">
        <v>331</v>
      </c>
    </row>
    <row r="107" spans="2:65" s="1" customFormat="1" ht="25.5" customHeight="1">
      <c r="B107" s="43"/>
      <c r="C107" s="263" t="s">
        <v>338</v>
      </c>
      <c r="D107" s="263" t="s">
        <v>461</v>
      </c>
      <c r="E107" s="264" t="s">
        <v>3032</v>
      </c>
      <c r="F107" s="265" t="s">
        <v>3072</v>
      </c>
      <c r="G107" s="266" t="s">
        <v>1343</v>
      </c>
      <c r="H107" s="267">
        <v>13.77</v>
      </c>
      <c r="I107" s="268"/>
      <c r="J107" s="269">
        <f>ROUND(I107*H107,2)</f>
        <v>0</v>
      </c>
      <c r="K107" s="265" t="s">
        <v>36</v>
      </c>
      <c r="L107" s="270"/>
      <c r="M107" s="271" t="s">
        <v>36</v>
      </c>
      <c r="N107" s="272" t="s">
        <v>51</v>
      </c>
      <c r="O107" s="44"/>
      <c r="P107" s="216">
        <f>O107*H107</f>
        <v>0</v>
      </c>
      <c r="Q107" s="216">
        <v>1E-3</v>
      </c>
      <c r="R107" s="216">
        <f>Q107*H107</f>
        <v>1.3769999999999999E-2</v>
      </c>
      <c r="S107" s="216">
        <v>0</v>
      </c>
      <c r="T107" s="217">
        <f>S107*H107</f>
        <v>0</v>
      </c>
      <c r="AR107" s="25" t="s">
        <v>389</v>
      </c>
      <c r="AT107" s="25" t="s">
        <v>461</v>
      </c>
      <c r="AU107" s="25" t="s">
        <v>89</v>
      </c>
      <c r="AY107" s="25" t="s">
        <v>331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25" t="s">
        <v>29</v>
      </c>
      <c r="BK107" s="218">
        <f>ROUND(I107*H107,2)</f>
        <v>0</v>
      </c>
      <c r="BL107" s="25" t="s">
        <v>338</v>
      </c>
      <c r="BM107" s="25" t="s">
        <v>3034</v>
      </c>
    </row>
    <row r="108" spans="2:65" s="12" customFormat="1" ht="13.5">
      <c r="B108" s="219"/>
      <c r="C108" s="220"/>
      <c r="D108" s="221" t="s">
        <v>340</v>
      </c>
      <c r="E108" s="222" t="s">
        <v>36</v>
      </c>
      <c r="F108" s="223" t="s">
        <v>3035</v>
      </c>
      <c r="G108" s="220"/>
      <c r="H108" s="222" t="s">
        <v>36</v>
      </c>
      <c r="I108" s="224"/>
      <c r="J108" s="220"/>
      <c r="K108" s="220"/>
      <c r="L108" s="225"/>
      <c r="M108" s="226"/>
      <c r="N108" s="227"/>
      <c r="O108" s="227"/>
      <c r="P108" s="227"/>
      <c r="Q108" s="227"/>
      <c r="R108" s="227"/>
      <c r="S108" s="227"/>
      <c r="T108" s="228"/>
      <c r="AT108" s="229" t="s">
        <v>340</v>
      </c>
      <c r="AU108" s="229" t="s">
        <v>89</v>
      </c>
      <c r="AV108" s="12" t="s">
        <v>29</v>
      </c>
      <c r="AW108" s="12" t="s">
        <v>43</v>
      </c>
      <c r="AX108" s="12" t="s">
        <v>80</v>
      </c>
      <c r="AY108" s="229" t="s">
        <v>331</v>
      </c>
    </row>
    <row r="109" spans="2:65" s="14" customFormat="1" ht="13.5">
      <c r="B109" s="241"/>
      <c r="C109" s="242"/>
      <c r="D109" s="221" t="s">
        <v>340</v>
      </c>
      <c r="E109" s="243" t="s">
        <v>36</v>
      </c>
      <c r="F109" s="244" t="s">
        <v>3073</v>
      </c>
      <c r="G109" s="242"/>
      <c r="H109" s="245">
        <v>13.638999999999999</v>
      </c>
      <c r="I109" s="246"/>
      <c r="J109" s="242"/>
      <c r="K109" s="242"/>
      <c r="L109" s="247"/>
      <c r="M109" s="248"/>
      <c r="N109" s="249"/>
      <c r="O109" s="249"/>
      <c r="P109" s="249"/>
      <c r="Q109" s="249"/>
      <c r="R109" s="249"/>
      <c r="S109" s="249"/>
      <c r="T109" s="250"/>
      <c r="AT109" s="251" t="s">
        <v>340</v>
      </c>
      <c r="AU109" s="251" t="s">
        <v>89</v>
      </c>
      <c r="AV109" s="14" t="s">
        <v>89</v>
      </c>
      <c r="AW109" s="14" t="s">
        <v>43</v>
      </c>
      <c r="AX109" s="14" t="s">
        <v>80</v>
      </c>
      <c r="AY109" s="251" t="s">
        <v>331</v>
      </c>
    </row>
    <row r="110" spans="2:65" s="12" customFormat="1" ht="13.5">
      <c r="B110" s="219"/>
      <c r="C110" s="220"/>
      <c r="D110" s="221" t="s">
        <v>340</v>
      </c>
      <c r="E110" s="222" t="s">
        <v>36</v>
      </c>
      <c r="F110" s="223" t="s">
        <v>3074</v>
      </c>
      <c r="G110" s="220"/>
      <c r="H110" s="222" t="s">
        <v>36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340</v>
      </c>
      <c r="AU110" s="229" t="s">
        <v>89</v>
      </c>
      <c r="AV110" s="12" t="s">
        <v>29</v>
      </c>
      <c r="AW110" s="12" t="s">
        <v>43</v>
      </c>
      <c r="AX110" s="12" t="s">
        <v>80</v>
      </c>
      <c r="AY110" s="229" t="s">
        <v>331</v>
      </c>
    </row>
    <row r="111" spans="2:65" s="14" customFormat="1" ht="13.5">
      <c r="B111" s="241"/>
      <c r="C111" s="242"/>
      <c r="D111" s="221" t="s">
        <v>340</v>
      </c>
      <c r="E111" s="243" t="s">
        <v>36</v>
      </c>
      <c r="F111" s="244" t="s">
        <v>3075</v>
      </c>
      <c r="G111" s="242"/>
      <c r="H111" s="245">
        <v>0.13100000000000001</v>
      </c>
      <c r="I111" s="246"/>
      <c r="J111" s="242"/>
      <c r="K111" s="242"/>
      <c r="L111" s="247"/>
      <c r="M111" s="248"/>
      <c r="N111" s="249"/>
      <c r="O111" s="249"/>
      <c r="P111" s="249"/>
      <c r="Q111" s="249"/>
      <c r="R111" s="249"/>
      <c r="S111" s="249"/>
      <c r="T111" s="250"/>
      <c r="AT111" s="251" t="s">
        <v>340</v>
      </c>
      <c r="AU111" s="251" t="s">
        <v>89</v>
      </c>
      <c r="AV111" s="14" t="s">
        <v>89</v>
      </c>
      <c r="AW111" s="14" t="s">
        <v>43</v>
      </c>
      <c r="AX111" s="14" t="s">
        <v>80</v>
      </c>
      <c r="AY111" s="251" t="s">
        <v>331</v>
      </c>
    </row>
    <row r="112" spans="2:65" s="15" customFormat="1" ht="13.5">
      <c r="B112" s="252"/>
      <c r="C112" s="253"/>
      <c r="D112" s="221" t="s">
        <v>340</v>
      </c>
      <c r="E112" s="254" t="s">
        <v>36</v>
      </c>
      <c r="F112" s="255" t="s">
        <v>350</v>
      </c>
      <c r="G112" s="253"/>
      <c r="H112" s="256">
        <v>13.77</v>
      </c>
      <c r="I112" s="257"/>
      <c r="J112" s="253"/>
      <c r="K112" s="253"/>
      <c r="L112" s="258"/>
      <c r="M112" s="259"/>
      <c r="N112" s="260"/>
      <c r="O112" s="260"/>
      <c r="P112" s="260"/>
      <c r="Q112" s="260"/>
      <c r="R112" s="260"/>
      <c r="S112" s="260"/>
      <c r="T112" s="261"/>
      <c r="AT112" s="262" t="s">
        <v>340</v>
      </c>
      <c r="AU112" s="262" t="s">
        <v>89</v>
      </c>
      <c r="AV112" s="15" t="s">
        <v>338</v>
      </c>
      <c r="AW112" s="15" t="s">
        <v>43</v>
      </c>
      <c r="AX112" s="15" t="s">
        <v>29</v>
      </c>
      <c r="AY112" s="262" t="s">
        <v>331</v>
      </c>
    </row>
    <row r="113" spans="2:65" s="1" customFormat="1" ht="16.5" customHeight="1">
      <c r="B113" s="43"/>
      <c r="C113" s="263" t="s">
        <v>369</v>
      </c>
      <c r="D113" s="263" t="s">
        <v>461</v>
      </c>
      <c r="E113" s="264" t="s">
        <v>3010</v>
      </c>
      <c r="F113" s="265" t="s">
        <v>3011</v>
      </c>
      <c r="G113" s="266" t="s">
        <v>422</v>
      </c>
      <c r="H113" s="267">
        <v>0.65400000000000003</v>
      </c>
      <c r="I113" s="268"/>
      <c r="J113" s="269">
        <f>ROUND(I113*H113,2)</f>
        <v>0</v>
      </c>
      <c r="K113" s="265" t="s">
        <v>36</v>
      </c>
      <c r="L113" s="270"/>
      <c r="M113" s="271" t="s">
        <v>36</v>
      </c>
      <c r="N113" s="272" t="s">
        <v>51</v>
      </c>
      <c r="O113" s="44"/>
      <c r="P113" s="216">
        <f>O113*H113</f>
        <v>0</v>
      </c>
      <c r="Q113" s="216">
        <v>0.21</v>
      </c>
      <c r="R113" s="216">
        <f>Q113*H113</f>
        <v>0.13733999999999999</v>
      </c>
      <c r="S113" s="216">
        <v>0</v>
      </c>
      <c r="T113" s="217">
        <f>S113*H113</f>
        <v>0</v>
      </c>
      <c r="AR113" s="25" t="s">
        <v>389</v>
      </c>
      <c r="AT113" s="25" t="s">
        <v>461</v>
      </c>
      <c r="AU113" s="25" t="s">
        <v>89</v>
      </c>
      <c r="AY113" s="25" t="s">
        <v>331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25" t="s">
        <v>29</v>
      </c>
      <c r="BK113" s="218">
        <f>ROUND(I113*H113,2)</f>
        <v>0</v>
      </c>
      <c r="BL113" s="25" t="s">
        <v>338</v>
      </c>
      <c r="BM113" s="25" t="s">
        <v>3076</v>
      </c>
    </row>
    <row r="114" spans="2:65" s="12" customFormat="1" ht="13.5">
      <c r="B114" s="219"/>
      <c r="C114" s="220"/>
      <c r="D114" s="221" t="s">
        <v>340</v>
      </c>
      <c r="E114" s="222" t="s">
        <v>36</v>
      </c>
      <c r="F114" s="223" t="s">
        <v>3077</v>
      </c>
      <c r="G114" s="220"/>
      <c r="H114" s="222" t="s">
        <v>36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340</v>
      </c>
      <c r="AU114" s="229" t="s">
        <v>89</v>
      </c>
      <c r="AV114" s="12" t="s">
        <v>29</v>
      </c>
      <c r="AW114" s="12" t="s">
        <v>43</v>
      </c>
      <c r="AX114" s="12" t="s">
        <v>80</v>
      </c>
      <c r="AY114" s="229" t="s">
        <v>331</v>
      </c>
    </row>
    <row r="115" spans="2:65" s="14" customFormat="1" ht="13.5">
      <c r="B115" s="241"/>
      <c r="C115" s="242"/>
      <c r="D115" s="221" t="s">
        <v>340</v>
      </c>
      <c r="E115" s="243" t="s">
        <v>36</v>
      </c>
      <c r="F115" s="244" t="s">
        <v>3078</v>
      </c>
      <c r="G115" s="242"/>
      <c r="H115" s="245">
        <v>0.65400000000000003</v>
      </c>
      <c r="I115" s="246"/>
      <c r="J115" s="242"/>
      <c r="K115" s="242"/>
      <c r="L115" s="247"/>
      <c r="M115" s="248"/>
      <c r="N115" s="249"/>
      <c r="O115" s="249"/>
      <c r="P115" s="249"/>
      <c r="Q115" s="249"/>
      <c r="R115" s="249"/>
      <c r="S115" s="249"/>
      <c r="T115" s="250"/>
      <c r="AT115" s="251" t="s">
        <v>340</v>
      </c>
      <c r="AU115" s="251" t="s">
        <v>89</v>
      </c>
      <c r="AV115" s="14" t="s">
        <v>89</v>
      </c>
      <c r="AW115" s="14" t="s">
        <v>43</v>
      </c>
      <c r="AX115" s="14" t="s">
        <v>29</v>
      </c>
      <c r="AY115" s="251" t="s">
        <v>331</v>
      </c>
    </row>
    <row r="116" spans="2:65" s="1" customFormat="1" ht="16.5" customHeight="1">
      <c r="B116" s="43"/>
      <c r="C116" s="207" t="s">
        <v>377</v>
      </c>
      <c r="D116" s="207" t="s">
        <v>333</v>
      </c>
      <c r="E116" s="208" t="s">
        <v>2783</v>
      </c>
      <c r="F116" s="209" t="s">
        <v>2784</v>
      </c>
      <c r="G116" s="210" t="s">
        <v>336</v>
      </c>
      <c r="H116" s="211">
        <v>1324.2</v>
      </c>
      <c r="I116" s="212"/>
      <c r="J116" s="213">
        <f>ROUND(I116*H116,2)</f>
        <v>0</v>
      </c>
      <c r="K116" s="209" t="s">
        <v>337</v>
      </c>
      <c r="L116" s="63"/>
      <c r="M116" s="214" t="s">
        <v>36</v>
      </c>
      <c r="N116" s="215" t="s">
        <v>51</v>
      </c>
      <c r="O116" s="44"/>
      <c r="P116" s="216">
        <f>O116*H116</f>
        <v>0</v>
      </c>
      <c r="Q116" s="216">
        <v>0</v>
      </c>
      <c r="R116" s="216">
        <f>Q116*H116</f>
        <v>0</v>
      </c>
      <c r="S116" s="216">
        <v>0</v>
      </c>
      <c r="T116" s="217">
        <f>S116*H116</f>
        <v>0</v>
      </c>
      <c r="AR116" s="25" t="s">
        <v>338</v>
      </c>
      <c r="AT116" s="25" t="s">
        <v>333</v>
      </c>
      <c r="AU116" s="25" t="s">
        <v>89</v>
      </c>
      <c r="AY116" s="25" t="s">
        <v>331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25" t="s">
        <v>29</v>
      </c>
      <c r="BK116" s="218">
        <f>ROUND(I116*H116,2)</f>
        <v>0</v>
      </c>
      <c r="BL116" s="25" t="s">
        <v>338</v>
      </c>
      <c r="BM116" s="25" t="s">
        <v>3079</v>
      </c>
    </row>
    <row r="117" spans="2:65" s="14" customFormat="1" ht="13.5">
      <c r="B117" s="241"/>
      <c r="C117" s="242"/>
      <c r="D117" s="221" t="s">
        <v>340</v>
      </c>
      <c r="E117" s="243" t="s">
        <v>36</v>
      </c>
      <c r="F117" s="244" t="s">
        <v>3080</v>
      </c>
      <c r="G117" s="242"/>
      <c r="H117" s="245">
        <v>1324.2</v>
      </c>
      <c r="I117" s="246"/>
      <c r="J117" s="242"/>
      <c r="K117" s="242"/>
      <c r="L117" s="247"/>
      <c r="M117" s="248"/>
      <c r="N117" s="249"/>
      <c r="O117" s="249"/>
      <c r="P117" s="249"/>
      <c r="Q117" s="249"/>
      <c r="R117" s="249"/>
      <c r="S117" s="249"/>
      <c r="T117" s="250"/>
      <c r="AT117" s="251" t="s">
        <v>340</v>
      </c>
      <c r="AU117" s="251" t="s">
        <v>89</v>
      </c>
      <c r="AV117" s="14" t="s">
        <v>89</v>
      </c>
      <c r="AW117" s="14" t="s">
        <v>43</v>
      </c>
      <c r="AX117" s="14" t="s">
        <v>29</v>
      </c>
      <c r="AY117" s="251" t="s">
        <v>331</v>
      </c>
    </row>
    <row r="118" spans="2:65" s="1" customFormat="1" ht="16.5" customHeight="1">
      <c r="B118" s="43"/>
      <c r="C118" s="207" t="s">
        <v>383</v>
      </c>
      <c r="D118" s="207" t="s">
        <v>333</v>
      </c>
      <c r="E118" s="208" t="s">
        <v>3037</v>
      </c>
      <c r="F118" s="209" t="s">
        <v>3038</v>
      </c>
      <c r="G118" s="210" t="s">
        <v>336</v>
      </c>
      <c r="H118" s="211">
        <v>441.4</v>
      </c>
      <c r="I118" s="212"/>
      <c r="J118" s="213">
        <f>ROUND(I118*H118,2)</f>
        <v>0</v>
      </c>
      <c r="K118" s="209" t="s">
        <v>337</v>
      </c>
      <c r="L118" s="63"/>
      <c r="M118" s="214" t="s">
        <v>36</v>
      </c>
      <c r="N118" s="215" t="s">
        <v>51</v>
      </c>
      <c r="O118" s="44"/>
      <c r="P118" s="216">
        <f>O118*H118</f>
        <v>0</v>
      </c>
      <c r="Q118" s="216">
        <v>0</v>
      </c>
      <c r="R118" s="216">
        <f>Q118*H118</f>
        <v>0</v>
      </c>
      <c r="S118" s="216">
        <v>0</v>
      </c>
      <c r="T118" s="217">
        <f>S118*H118</f>
        <v>0</v>
      </c>
      <c r="AR118" s="25" t="s">
        <v>338</v>
      </c>
      <c r="AT118" s="25" t="s">
        <v>333</v>
      </c>
      <c r="AU118" s="25" t="s">
        <v>89</v>
      </c>
      <c r="AY118" s="25" t="s">
        <v>331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25" t="s">
        <v>29</v>
      </c>
      <c r="BK118" s="218">
        <f>ROUND(I118*H118,2)</f>
        <v>0</v>
      </c>
      <c r="BL118" s="25" t="s">
        <v>338</v>
      </c>
      <c r="BM118" s="25" t="s">
        <v>3039</v>
      </c>
    </row>
    <row r="119" spans="2:65" s="12" customFormat="1" ht="13.5">
      <c r="B119" s="219"/>
      <c r="C119" s="220"/>
      <c r="D119" s="221" t="s">
        <v>340</v>
      </c>
      <c r="E119" s="222" t="s">
        <v>36</v>
      </c>
      <c r="F119" s="223" t="s">
        <v>3040</v>
      </c>
      <c r="G119" s="220"/>
      <c r="H119" s="222" t="s">
        <v>36</v>
      </c>
      <c r="I119" s="224"/>
      <c r="J119" s="220"/>
      <c r="K119" s="220"/>
      <c r="L119" s="225"/>
      <c r="M119" s="226"/>
      <c r="N119" s="227"/>
      <c r="O119" s="227"/>
      <c r="P119" s="227"/>
      <c r="Q119" s="227"/>
      <c r="R119" s="227"/>
      <c r="S119" s="227"/>
      <c r="T119" s="228"/>
      <c r="AT119" s="229" t="s">
        <v>340</v>
      </c>
      <c r="AU119" s="229" t="s">
        <v>89</v>
      </c>
      <c r="AV119" s="12" t="s">
        <v>29</v>
      </c>
      <c r="AW119" s="12" t="s">
        <v>43</v>
      </c>
      <c r="AX119" s="12" t="s">
        <v>80</v>
      </c>
      <c r="AY119" s="229" t="s">
        <v>331</v>
      </c>
    </row>
    <row r="120" spans="2:65" s="14" customFormat="1" ht="13.5">
      <c r="B120" s="241"/>
      <c r="C120" s="242"/>
      <c r="D120" s="221" t="s">
        <v>340</v>
      </c>
      <c r="E120" s="243" t="s">
        <v>36</v>
      </c>
      <c r="F120" s="244" t="s">
        <v>3062</v>
      </c>
      <c r="G120" s="242"/>
      <c r="H120" s="245">
        <v>441.4</v>
      </c>
      <c r="I120" s="246"/>
      <c r="J120" s="242"/>
      <c r="K120" s="242"/>
      <c r="L120" s="247"/>
      <c r="M120" s="248"/>
      <c r="N120" s="249"/>
      <c r="O120" s="249"/>
      <c r="P120" s="249"/>
      <c r="Q120" s="249"/>
      <c r="R120" s="249"/>
      <c r="S120" s="249"/>
      <c r="T120" s="250"/>
      <c r="AT120" s="251" t="s">
        <v>340</v>
      </c>
      <c r="AU120" s="251" t="s">
        <v>89</v>
      </c>
      <c r="AV120" s="14" t="s">
        <v>89</v>
      </c>
      <c r="AW120" s="14" t="s">
        <v>43</v>
      </c>
      <c r="AX120" s="14" t="s">
        <v>29</v>
      </c>
      <c r="AY120" s="251" t="s">
        <v>331</v>
      </c>
    </row>
    <row r="121" spans="2:65" s="1" customFormat="1" ht="16.5" customHeight="1">
      <c r="B121" s="43"/>
      <c r="C121" s="207" t="s">
        <v>389</v>
      </c>
      <c r="D121" s="207" t="s">
        <v>333</v>
      </c>
      <c r="E121" s="208" t="s">
        <v>3041</v>
      </c>
      <c r="F121" s="209" t="s">
        <v>3042</v>
      </c>
      <c r="G121" s="210" t="s">
        <v>448</v>
      </c>
      <c r="H121" s="211">
        <v>2.8000000000000001E-2</v>
      </c>
      <c r="I121" s="212"/>
      <c r="J121" s="213">
        <f>ROUND(I121*H121,2)</f>
        <v>0</v>
      </c>
      <c r="K121" s="209" t="s">
        <v>337</v>
      </c>
      <c r="L121" s="63"/>
      <c r="M121" s="214" t="s">
        <v>36</v>
      </c>
      <c r="N121" s="215" t="s">
        <v>51</v>
      </c>
      <c r="O121" s="44"/>
      <c r="P121" s="216">
        <f>O121*H121</f>
        <v>0</v>
      </c>
      <c r="Q121" s="216">
        <v>0</v>
      </c>
      <c r="R121" s="216">
        <f>Q121*H121</f>
        <v>0</v>
      </c>
      <c r="S121" s="216">
        <v>0</v>
      </c>
      <c r="T121" s="217">
        <f>S121*H121</f>
        <v>0</v>
      </c>
      <c r="AR121" s="25" t="s">
        <v>338</v>
      </c>
      <c r="AT121" s="25" t="s">
        <v>333</v>
      </c>
      <c r="AU121" s="25" t="s">
        <v>89</v>
      </c>
      <c r="AY121" s="25" t="s">
        <v>331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25" t="s">
        <v>29</v>
      </c>
      <c r="BK121" s="218">
        <f>ROUND(I121*H121,2)</f>
        <v>0</v>
      </c>
      <c r="BL121" s="25" t="s">
        <v>338</v>
      </c>
      <c r="BM121" s="25" t="s">
        <v>3043</v>
      </c>
    </row>
    <row r="122" spans="2:65" s="12" customFormat="1" ht="13.5">
      <c r="B122" s="219"/>
      <c r="C122" s="220"/>
      <c r="D122" s="221" t="s">
        <v>340</v>
      </c>
      <c r="E122" s="222" t="s">
        <v>36</v>
      </c>
      <c r="F122" s="223" t="s">
        <v>3066</v>
      </c>
      <c r="G122" s="220"/>
      <c r="H122" s="222" t="s">
        <v>36</v>
      </c>
      <c r="I122" s="224"/>
      <c r="J122" s="220"/>
      <c r="K122" s="220"/>
      <c r="L122" s="225"/>
      <c r="M122" s="226"/>
      <c r="N122" s="227"/>
      <c r="O122" s="227"/>
      <c r="P122" s="227"/>
      <c r="Q122" s="227"/>
      <c r="R122" s="227"/>
      <c r="S122" s="227"/>
      <c r="T122" s="228"/>
      <c r="AT122" s="229" t="s">
        <v>340</v>
      </c>
      <c r="AU122" s="229" t="s">
        <v>89</v>
      </c>
      <c r="AV122" s="12" t="s">
        <v>29</v>
      </c>
      <c r="AW122" s="12" t="s">
        <v>43</v>
      </c>
      <c r="AX122" s="12" t="s">
        <v>80</v>
      </c>
      <c r="AY122" s="229" t="s">
        <v>331</v>
      </c>
    </row>
    <row r="123" spans="2:65" s="12" customFormat="1" ht="13.5">
      <c r="B123" s="219"/>
      <c r="C123" s="220"/>
      <c r="D123" s="221" t="s">
        <v>340</v>
      </c>
      <c r="E123" s="222" t="s">
        <v>36</v>
      </c>
      <c r="F123" s="223" t="s">
        <v>3044</v>
      </c>
      <c r="G123" s="220"/>
      <c r="H123" s="222" t="s">
        <v>36</v>
      </c>
      <c r="I123" s="224"/>
      <c r="J123" s="220"/>
      <c r="K123" s="220"/>
      <c r="L123" s="225"/>
      <c r="M123" s="226"/>
      <c r="N123" s="227"/>
      <c r="O123" s="227"/>
      <c r="P123" s="227"/>
      <c r="Q123" s="227"/>
      <c r="R123" s="227"/>
      <c r="S123" s="227"/>
      <c r="T123" s="228"/>
      <c r="AT123" s="229" t="s">
        <v>340</v>
      </c>
      <c r="AU123" s="229" t="s">
        <v>89</v>
      </c>
      <c r="AV123" s="12" t="s">
        <v>29</v>
      </c>
      <c r="AW123" s="12" t="s">
        <v>43</v>
      </c>
      <c r="AX123" s="12" t="s">
        <v>80</v>
      </c>
      <c r="AY123" s="229" t="s">
        <v>331</v>
      </c>
    </row>
    <row r="124" spans="2:65" s="14" customFormat="1" ht="13.5">
      <c r="B124" s="241"/>
      <c r="C124" s="242"/>
      <c r="D124" s="221" t="s">
        <v>340</v>
      </c>
      <c r="E124" s="243" t="s">
        <v>36</v>
      </c>
      <c r="F124" s="244" t="s">
        <v>3081</v>
      </c>
      <c r="G124" s="242"/>
      <c r="H124" s="245">
        <v>2.8000000000000001E-2</v>
      </c>
      <c r="I124" s="246"/>
      <c r="J124" s="242"/>
      <c r="K124" s="242"/>
      <c r="L124" s="247"/>
      <c r="M124" s="248"/>
      <c r="N124" s="249"/>
      <c r="O124" s="249"/>
      <c r="P124" s="249"/>
      <c r="Q124" s="249"/>
      <c r="R124" s="249"/>
      <c r="S124" s="249"/>
      <c r="T124" s="250"/>
      <c r="AT124" s="251" t="s">
        <v>340</v>
      </c>
      <c r="AU124" s="251" t="s">
        <v>89</v>
      </c>
      <c r="AV124" s="14" t="s">
        <v>89</v>
      </c>
      <c r="AW124" s="14" t="s">
        <v>43</v>
      </c>
      <c r="AX124" s="14" t="s">
        <v>29</v>
      </c>
      <c r="AY124" s="251" t="s">
        <v>331</v>
      </c>
    </row>
    <row r="125" spans="2:65" s="1" customFormat="1" ht="25.5" customHeight="1">
      <c r="B125" s="43"/>
      <c r="C125" s="263" t="s">
        <v>394</v>
      </c>
      <c r="D125" s="263" t="s">
        <v>461</v>
      </c>
      <c r="E125" s="264" t="s">
        <v>3046</v>
      </c>
      <c r="F125" s="265" t="s">
        <v>3047</v>
      </c>
      <c r="G125" s="266" t="s">
        <v>1343</v>
      </c>
      <c r="H125" s="267">
        <v>28.847999999999999</v>
      </c>
      <c r="I125" s="268"/>
      <c r="J125" s="269">
        <f>ROUND(I125*H125,2)</f>
        <v>0</v>
      </c>
      <c r="K125" s="265" t="s">
        <v>36</v>
      </c>
      <c r="L125" s="270"/>
      <c r="M125" s="271" t="s">
        <v>36</v>
      </c>
      <c r="N125" s="272" t="s">
        <v>51</v>
      </c>
      <c r="O125" s="44"/>
      <c r="P125" s="216">
        <f>O125*H125</f>
        <v>0</v>
      </c>
      <c r="Q125" s="216">
        <v>1E-3</v>
      </c>
      <c r="R125" s="216">
        <f>Q125*H125</f>
        <v>2.8847999999999999E-2</v>
      </c>
      <c r="S125" s="216">
        <v>0</v>
      </c>
      <c r="T125" s="217">
        <f>S125*H125</f>
        <v>0</v>
      </c>
      <c r="AR125" s="25" t="s">
        <v>389</v>
      </c>
      <c r="AT125" s="25" t="s">
        <v>461</v>
      </c>
      <c r="AU125" s="25" t="s">
        <v>89</v>
      </c>
      <c r="AY125" s="25" t="s">
        <v>331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25" t="s">
        <v>29</v>
      </c>
      <c r="BK125" s="218">
        <f>ROUND(I125*H125,2)</f>
        <v>0</v>
      </c>
      <c r="BL125" s="25" t="s">
        <v>338</v>
      </c>
      <c r="BM125" s="25" t="s">
        <v>3048</v>
      </c>
    </row>
    <row r="126" spans="2:65" s="12" customFormat="1" ht="13.5">
      <c r="B126" s="219"/>
      <c r="C126" s="220"/>
      <c r="D126" s="221" t="s">
        <v>340</v>
      </c>
      <c r="E126" s="222" t="s">
        <v>36</v>
      </c>
      <c r="F126" s="223" t="s">
        <v>3049</v>
      </c>
      <c r="G126" s="220"/>
      <c r="H126" s="222" t="s">
        <v>36</v>
      </c>
      <c r="I126" s="224"/>
      <c r="J126" s="220"/>
      <c r="K126" s="220"/>
      <c r="L126" s="225"/>
      <c r="M126" s="226"/>
      <c r="N126" s="227"/>
      <c r="O126" s="227"/>
      <c r="P126" s="227"/>
      <c r="Q126" s="227"/>
      <c r="R126" s="227"/>
      <c r="S126" s="227"/>
      <c r="T126" s="228"/>
      <c r="AT126" s="229" t="s">
        <v>340</v>
      </c>
      <c r="AU126" s="229" t="s">
        <v>89</v>
      </c>
      <c r="AV126" s="12" t="s">
        <v>29</v>
      </c>
      <c r="AW126" s="12" t="s">
        <v>43</v>
      </c>
      <c r="AX126" s="12" t="s">
        <v>80</v>
      </c>
      <c r="AY126" s="229" t="s">
        <v>331</v>
      </c>
    </row>
    <row r="127" spans="2:65" s="14" customFormat="1" ht="13.5">
      <c r="B127" s="241"/>
      <c r="C127" s="242"/>
      <c r="D127" s="221" t="s">
        <v>340</v>
      </c>
      <c r="E127" s="243" t="s">
        <v>36</v>
      </c>
      <c r="F127" s="244" t="s">
        <v>3082</v>
      </c>
      <c r="G127" s="242"/>
      <c r="H127" s="245">
        <v>28.847999999999999</v>
      </c>
      <c r="I127" s="246"/>
      <c r="J127" s="242"/>
      <c r="K127" s="242"/>
      <c r="L127" s="247"/>
      <c r="M127" s="248"/>
      <c r="N127" s="249"/>
      <c r="O127" s="249"/>
      <c r="P127" s="249"/>
      <c r="Q127" s="249"/>
      <c r="R127" s="249"/>
      <c r="S127" s="249"/>
      <c r="T127" s="250"/>
      <c r="AT127" s="251" t="s">
        <v>340</v>
      </c>
      <c r="AU127" s="251" t="s">
        <v>89</v>
      </c>
      <c r="AV127" s="14" t="s">
        <v>89</v>
      </c>
      <c r="AW127" s="14" t="s">
        <v>43</v>
      </c>
      <c r="AX127" s="14" t="s">
        <v>29</v>
      </c>
      <c r="AY127" s="251" t="s">
        <v>331</v>
      </c>
    </row>
    <row r="128" spans="2:65" s="1" customFormat="1" ht="16.5" customHeight="1">
      <c r="B128" s="43"/>
      <c r="C128" s="207" t="s">
        <v>399</v>
      </c>
      <c r="D128" s="207" t="s">
        <v>333</v>
      </c>
      <c r="E128" s="208" t="s">
        <v>2903</v>
      </c>
      <c r="F128" s="209" t="s">
        <v>2904</v>
      </c>
      <c r="G128" s="210" t="s">
        <v>422</v>
      </c>
      <c r="H128" s="211">
        <v>18.672000000000001</v>
      </c>
      <c r="I128" s="212"/>
      <c r="J128" s="213">
        <f>ROUND(I128*H128,2)</f>
        <v>0</v>
      </c>
      <c r="K128" s="209" t="s">
        <v>337</v>
      </c>
      <c r="L128" s="63"/>
      <c r="M128" s="214" t="s">
        <v>36</v>
      </c>
      <c r="N128" s="215" t="s">
        <v>51</v>
      </c>
      <c r="O128" s="44"/>
      <c r="P128" s="216">
        <f>O128*H128</f>
        <v>0</v>
      </c>
      <c r="Q128" s="216">
        <v>0</v>
      </c>
      <c r="R128" s="216">
        <f>Q128*H128</f>
        <v>0</v>
      </c>
      <c r="S128" s="216">
        <v>0</v>
      </c>
      <c r="T128" s="217">
        <f>S128*H128</f>
        <v>0</v>
      </c>
      <c r="AR128" s="25" t="s">
        <v>338</v>
      </c>
      <c r="AT128" s="25" t="s">
        <v>333</v>
      </c>
      <c r="AU128" s="25" t="s">
        <v>89</v>
      </c>
      <c r="AY128" s="25" t="s">
        <v>331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25" t="s">
        <v>29</v>
      </c>
      <c r="BK128" s="218">
        <f>ROUND(I128*H128,2)</f>
        <v>0</v>
      </c>
      <c r="BL128" s="25" t="s">
        <v>338</v>
      </c>
      <c r="BM128" s="25" t="s">
        <v>3051</v>
      </c>
    </row>
    <row r="129" spans="2:65" s="12" customFormat="1" ht="13.5">
      <c r="B129" s="219"/>
      <c r="C129" s="220"/>
      <c r="D129" s="221" t="s">
        <v>340</v>
      </c>
      <c r="E129" s="222" t="s">
        <v>36</v>
      </c>
      <c r="F129" s="223" t="s">
        <v>3052</v>
      </c>
      <c r="G129" s="220"/>
      <c r="H129" s="222" t="s">
        <v>36</v>
      </c>
      <c r="I129" s="224"/>
      <c r="J129" s="220"/>
      <c r="K129" s="220"/>
      <c r="L129" s="225"/>
      <c r="M129" s="226"/>
      <c r="N129" s="227"/>
      <c r="O129" s="227"/>
      <c r="P129" s="227"/>
      <c r="Q129" s="227"/>
      <c r="R129" s="227"/>
      <c r="S129" s="227"/>
      <c r="T129" s="228"/>
      <c r="AT129" s="229" t="s">
        <v>340</v>
      </c>
      <c r="AU129" s="229" t="s">
        <v>89</v>
      </c>
      <c r="AV129" s="12" t="s">
        <v>29</v>
      </c>
      <c r="AW129" s="12" t="s">
        <v>43</v>
      </c>
      <c r="AX129" s="12" t="s">
        <v>80</v>
      </c>
      <c r="AY129" s="229" t="s">
        <v>331</v>
      </c>
    </row>
    <row r="130" spans="2:65" s="12" customFormat="1" ht="13.5">
      <c r="B130" s="219"/>
      <c r="C130" s="220"/>
      <c r="D130" s="221" t="s">
        <v>340</v>
      </c>
      <c r="E130" s="222" t="s">
        <v>36</v>
      </c>
      <c r="F130" s="223" t="s">
        <v>3053</v>
      </c>
      <c r="G130" s="220"/>
      <c r="H130" s="222" t="s">
        <v>36</v>
      </c>
      <c r="I130" s="224"/>
      <c r="J130" s="220"/>
      <c r="K130" s="220"/>
      <c r="L130" s="225"/>
      <c r="M130" s="226"/>
      <c r="N130" s="227"/>
      <c r="O130" s="227"/>
      <c r="P130" s="227"/>
      <c r="Q130" s="227"/>
      <c r="R130" s="227"/>
      <c r="S130" s="227"/>
      <c r="T130" s="228"/>
      <c r="AT130" s="229" t="s">
        <v>340</v>
      </c>
      <c r="AU130" s="229" t="s">
        <v>89</v>
      </c>
      <c r="AV130" s="12" t="s">
        <v>29</v>
      </c>
      <c r="AW130" s="12" t="s">
        <v>43</v>
      </c>
      <c r="AX130" s="12" t="s">
        <v>80</v>
      </c>
      <c r="AY130" s="229" t="s">
        <v>331</v>
      </c>
    </row>
    <row r="131" spans="2:65" s="14" customFormat="1" ht="13.5">
      <c r="B131" s="241"/>
      <c r="C131" s="242"/>
      <c r="D131" s="221" t="s">
        <v>340</v>
      </c>
      <c r="E131" s="243" t="s">
        <v>36</v>
      </c>
      <c r="F131" s="244" t="s">
        <v>3083</v>
      </c>
      <c r="G131" s="242"/>
      <c r="H131" s="245">
        <v>18.672000000000001</v>
      </c>
      <c r="I131" s="246"/>
      <c r="J131" s="242"/>
      <c r="K131" s="242"/>
      <c r="L131" s="247"/>
      <c r="M131" s="248"/>
      <c r="N131" s="249"/>
      <c r="O131" s="249"/>
      <c r="P131" s="249"/>
      <c r="Q131" s="249"/>
      <c r="R131" s="249"/>
      <c r="S131" s="249"/>
      <c r="T131" s="250"/>
      <c r="AT131" s="251" t="s">
        <v>340</v>
      </c>
      <c r="AU131" s="251" t="s">
        <v>89</v>
      </c>
      <c r="AV131" s="14" t="s">
        <v>89</v>
      </c>
      <c r="AW131" s="14" t="s">
        <v>43</v>
      </c>
      <c r="AX131" s="14" t="s">
        <v>80</v>
      </c>
      <c r="AY131" s="251" t="s">
        <v>331</v>
      </c>
    </row>
    <row r="132" spans="2:65" s="15" customFormat="1" ht="13.5">
      <c r="B132" s="252"/>
      <c r="C132" s="253"/>
      <c r="D132" s="221" t="s">
        <v>340</v>
      </c>
      <c r="E132" s="254" t="s">
        <v>2555</v>
      </c>
      <c r="F132" s="255" t="s">
        <v>350</v>
      </c>
      <c r="G132" s="253"/>
      <c r="H132" s="256">
        <v>18.672000000000001</v>
      </c>
      <c r="I132" s="257"/>
      <c r="J132" s="253"/>
      <c r="K132" s="253"/>
      <c r="L132" s="258"/>
      <c r="M132" s="259"/>
      <c r="N132" s="260"/>
      <c r="O132" s="260"/>
      <c r="P132" s="260"/>
      <c r="Q132" s="260"/>
      <c r="R132" s="260"/>
      <c r="S132" s="260"/>
      <c r="T132" s="261"/>
      <c r="AT132" s="262" t="s">
        <v>340</v>
      </c>
      <c r="AU132" s="262" t="s">
        <v>89</v>
      </c>
      <c r="AV132" s="15" t="s">
        <v>338</v>
      </c>
      <c r="AW132" s="15" t="s">
        <v>43</v>
      </c>
      <c r="AX132" s="15" t="s">
        <v>29</v>
      </c>
      <c r="AY132" s="262" t="s">
        <v>331</v>
      </c>
    </row>
    <row r="133" spans="2:65" s="1" customFormat="1" ht="16.5" customHeight="1">
      <c r="B133" s="43"/>
      <c r="C133" s="207" t="s">
        <v>407</v>
      </c>
      <c r="D133" s="207" t="s">
        <v>333</v>
      </c>
      <c r="E133" s="208" t="s">
        <v>2675</v>
      </c>
      <c r="F133" s="209" t="s">
        <v>2676</v>
      </c>
      <c r="G133" s="210" t="s">
        <v>422</v>
      </c>
      <c r="H133" s="211">
        <v>18.672000000000001</v>
      </c>
      <c r="I133" s="212"/>
      <c r="J133" s="213">
        <f>ROUND(I133*H133,2)</f>
        <v>0</v>
      </c>
      <c r="K133" s="209" t="s">
        <v>337</v>
      </c>
      <c r="L133" s="63"/>
      <c r="M133" s="214" t="s">
        <v>36</v>
      </c>
      <c r="N133" s="215" t="s">
        <v>51</v>
      </c>
      <c r="O133" s="44"/>
      <c r="P133" s="216">
        <f>O133*H133</f>
        <v>0</v>
      </c>
      <c r="Q133" s="216">
        <v>0</v>
      </c>
      <c r="R133" s="216">
        <f>Q133*H133</f>
        <v>0</v>
      </c>
      <c r="S133" s="216">
        <v>0</v>
      </c>
      <c r="T133" s="217">
        <f>S133*H133</f>
        <v>0</v>
      </c>
      <c r="AR133" s="25" t="s">
        <v>338</v>
      </c>
      <c r="AT133" s="25" t="s">
        <v>333</v>
      </c>
      <c r="AU133" s="25" t="s">
        <v>89</v>
      </c>
      <c r="AY133" s="25" t="s">
        <v>331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25" t="s">
        <v>29</v>
      </c>
      <c r="BK133" s="218">
        <f>ROUND(I133*H133,2)</f>
        <v>0</v>
      </c>
      <c r="BL133" s="25" t="s">
        <v>338</v>
      </c>
      <c r="BM133" s="25" t="s">
        <v>3055</v>
      </c>
    </row>
    <row r="134" spans="2:65" s="14" customFormat="1" ht="13.5">
      <c r="B134" s="241"/>
      <c r="C134" s="242"/>
      <c r="D134" s="221" t="s">
        <v>340</v>
      </c>
      <c r="E134" s="243" t="s">
        <v>36</v>
      </c>
      <c r="F134" s="244" t="s">
        <v>2555</v>
      </c>
      <c r="G134" s="242"/>
      <c r="H134" s="245">
        <v>18.672000000000001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AT134" s="251" t="s">
        <v>340</v>
      </c>
      <c r="AU134" s="251" t="s">
        <v>89</v>
      </c>
      <c r="AV134" s="14" t="s">
        <v>89</v>
      </c>
      <c r="AW134" s="14" t="s">
        <v>43</v>
      </c>
      <c r="AX134" s="14" t="s">
        <v>29</v>
      </c>
      <c r="AY134" s="251" t="s">
        <v>331</v>
      </c>
    </row>
    <row r="135" spans="2:65" s="1" customFormat="1" ht="16.5" customHeight="1">
      <c r="B135" s="43"/>
      <c r="C135" s="207" t="s">
        <v>413</v>
      </c>
      <c r="D135" s="207" t="s">
        <v>333</v>
      </c>
      <c r="E135" s="208" t="s">
        <v>2678</v>
      </c>
      <c r="F135" s="209" t="s">
        <v>2679</v>
      </c>
      <c r="G135" s="210" t="s">
        <v>422</v>
      </c>
      <c r="H135" s="211">
        <v>18.672000000000001</v>
      </c>
      <c r="I135" s="212"/>
      <c r="J135" s="213">
        <f>ROUND(I135*H135,2)</f>
        <v>0</v>
      </c>
      <c r="K135" s="209" t="s">
        <v>337</v>
      </c>
      <c r="L135" s="63"/>
      <c r="M135" s="214" t="s">
        <v>36</v>
      </c>
      <c r="N135" s="215" t="s">
        <v>51</v>
      </c>
      <c r="O135" s="44"/>
      <c r="P135" s="216">
        <f>O135*H135</f>
        <v>0</v>
      </c>
      <c r="Q135" s="216">
        <v>0</v>
      </c>
      <c r="R135" s="216">
        <f>Q135*H135</f>
        <v>0</v>
      </c>
      <c r="S135" s="216">
        <v>0</v>
      </c>
      <c r="T135" s="217">
        <f>S135*H135</f>
        <v>0</v>
      </c>
      <c r="AR135" s="25" t="s">
        <v>338</v>
      </c>
      <c r="AT135" s="25" t="s">
        <v>333</v>
      </c>
      <c r="AU135" s="25" t="s">
        <v>89</v>
      </c>
      <c r="AY135" s="25" t="s">
        <v>331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25" t="s">
        <v>29</v>
      </c>
      <c r="BK135" s="218">
        <f>ROUND(I135*H135,2)</f>
        <v>0</v>
      </c>
      <c r="BL135" s="25" t="s">
        <v>338</v>
      </c>
      <c r="BM135" s="25" t="s">
        <v>3056</v>
      </c>
    </row>
    <row r="136" spans="2:65" s="12" customFormat="1" ht="13.5">
      <c r="B136" s="219"/>
      <c r="C136" s="220"/>
      <c r="D136" s="221" t="s">
        <v>340</v>
      </c>
      <c r="E136" s="222" t="s">
        <v>36</v>
      </c>
      <c r="F136" s="223" t="s">
        <v>3057</v>
      </c>
      <c r="G136" s="220"/>
      <c r="H136" s="222" t="s">
        <v>36</v>
      </c>
      <c r="I136" s="224"/>
      <c r="J136" s="220"/>
      <c r="K136" s="220"/>
      <c r="L136" s="225"/>
      <c r="M136" s="226"/>
      <c r="N136" s="227"/>
      <c r="O136" s="227"/>
      <c r="P136" s="227"/>
      <c r="Q136" s="227"/>
      <c r="R136" s="227"/>
      <c r="S136" s="227"/>
      <c r="T136" s="228"/>
      <c r="AT136" s="229" t="s">
        <v>340</v>
      </c>
      <c r="AU136" s="229" t="s">
        <v>89</v>
      </c>
      <c r="AV136" s="12" t="s">
        <v>29</v>
      </c>
      <c r="AW136" s="12" t="s">
        <v>43</v>
      </c>
      <c r="AX136" s="12" t="s">
        <v>80</v>
      </c>
      <c r="AY136" s="229" t="s">
        <v>331</v>
      </c>
    </row>
    <row r="137" spans="2:65" s="14" customFormat="1" ht="13.5">
      <c r="B137" s="241"/>
      <c r="C137" s="242"/>
      <c r="D137" s="221" t="s">
        <v>340</v>
      </c>
      <c r="E137" s="243" t="s">
        <v>36</v>
      </c>
      <c r="F137" s="244" t="s">
        <v>2682</v>
      </c>
      <c r="G137" s="242"/>
      <c r="H137" s="245">
        <v>18.672000000000001</v>
      </c>
      <c r="I137" s="246"/>
      <c r="J137" s="242"/>
      <c r="K137" s="242"/>
      <c r="L137" s="247"/>
      <c r="M137" s="248"/>
      <c r="N137" s="249"/>
      <c r="O137" s="249"/>
      <c r="P137" s="249"/>
      <c r="Q137" s="249"/>
      <c r="R137" s="249"/>
      <c r="S137" s="249"/>
      <c r="T137" s="250"/>
      <c r="AT137" s="251" t="s">
        <v>340</v>
      </c>
      <c r="AU137" s="251" t="s">
        <v>89</v>
      </c>
      <c r="AV137" s="14" t="s">
        <v>89</v>
      </c>
      <c r="AW137" s="14" t="s">
        <v>43</v>
      </c>
      <c r="AX137" s="14" t="s">
        <v>29</v>
      </c>
      <c r="AY137" s="251" t="s">
        <v>331</v>
      </c>
    </row>
    <row r="138" spans="2:65" s="11" customFormat="1" ht="29.85" customHeight="1">
      <c r="B138" s="191"/>
      <c r="C138" s="192"/>
      <c r="D138" s="193" t="s">
        <v>79</v>
      </c>
      <c r="E138" s="205" t="s">
        <v>734</v>
      </c>
      <c r="F138" s="205" t="s">
        <v>735</v>
      </c>
      <c r="G138" s="192"/>
      <c r="H138" s="192"/>
      <c r="I138" s="195"/>
      <c r="J138" s="206">
        <f>BK138</f>
        <v>0</v>
      </c>
      <c r="K138" s="192"/>
      <c r="L138" s="197"/>
      <c r="M138" s="198"/>
      <c r="N138" s="199"/>
      <c r="O138" s="199"/>
      <c r="P138" s="200">
        <f>P139</f>
        <v>0</v>
      </c>
      <c r="Q138" s="199"/>
      <c r="R138" s="200">
        <f>R139</f>
        <v>0</v>
      </c>
      <c r="S138" s="199"/>
      <c r="T138" s="201">
        <f>T139</f>
        <v>0</v>
      </c>
      <c r="AR138" s="202" t="s">
        <v>29</v>
      </c>
      <c r="AT138" s="203" t="s">
        <v>79</v>
      </c>
      <c r="AU138" s="203" t="s">
        <v>29</v>
      </c>
      <c r="AY138" s="202" t="s">
        <v>331</v>
      </c>
      <c r="BK138" s="204">
        <f>BK139</f>
        <v>0</v>
      </c>
    </row>
    <row r="139" spans="2:65" s="1" customFormat="1" ht="16.5" customHeight="1">
      <c r="B139" s="43"/>
      <c r="C139" s="207" t="s">
        <v>419</v>
      </c>
      <c r="D139" s="207" t="s">
        <v>333</v>
      </c>
      <c r="E139" s="208" t="s">
        <v>1085</v>
      </c>
      <c r="F139" s="209" t="s">
        <v>1086</v>
      </c>
      <c r="G139" s="210" t="s">
        <v>448</v>
      </c>
      <c r="H139" s="211">
        <v>0.18</v>
      </c>
      <c r="I139" s="212"/>
      <c r="J139" s="213">
        <f>ROUND(I139*H139,2)</f>
        <v>0</v>
      </c>
      <c r="K139" s="209" t="s">
        <v>337</v>
      </c>
      <c r="L139" s="63"/>
      <c r="M139" s="214" t="s">
        <v>36</v>
      </c>
      <c r="N139" s="279" t="s">
        <v>51</v>
      </c>
      <c r="O139" s="280"/>
      <c r="P139" s="281">
        <f>O139*H139</f>
        <v>0</v>
      </c>
      <c r="Q139" s="281">
        <v>0</v>
      </c>
      <c r="R139" s="281">
        <f>Q139*H139</f>
        <v>0</v>
      </c>
      <c r="S139" s="281">
        <v>0</v>
      </c>
      <c r="T139" s="282">
        <f>S139*H139</f>
        <v>0</v>
      </c>
      <c r="AR139" s="25" t="s">
        <v>338</v>
      </c>
      <c r="AT139" s="25" t="s">
        <v>333</v>
      </c>
      <c r="AU139" s="25" t="s">
        <v>89</v>
      </c>
      <c r="AY139" s="25" t="s">
        <v>331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25" t="s">
        <v>29</v>
      </c>
      <c r="BK139" s="218">
        <f>ROUND(I139*H139,2)</f>
        <v>0</v>
      </c>
      <c r="BL139" s="25" t="s">
        <v>338</v>
      </c>
      <c r="BM139" s="25" t="s">
        <v>3059</v>
      </c>
    </row>
    <row r="140" spans="2:65" s="1" customFormat="1" ht="6.95" customHeight="1">
      <c r="B140" s="58"/>
      <c r="C140" s="59"/>
      <c r="D140" s="59"/>
      <c r="E140" s="59"/>
      <c r="F140" s="59"/>
      <c r="G140" s="59"/>
      <c r="H140" s="59"/>
      <c r="I140" s="152"/>
      <c r="J140" s="59"/>
      <c r="K140" s="59"/>
      <c r="L140" s="63"/>
    </row>
  </sheetData>
  <sheetProtection algorithmName="SHA-512" hashValue="+TEnpAFeJQpykfZyGnwUNcNp56qfpH8qvk4fwv3RqqO90VSkb1ayU+G+2caqmK1KdTOVtJOBSElcQQVCZBaYPA==" saltValue="CyI+QVu/hL/a2bD8O1OMmU4yEZx8JFvWUPR4wFMrfeQwLWXoTTaR2uNgiSuGKR+6hjYDXJxGYbri6LiIqIhh9g==" spinCount="100000" sheet="1" objects="1" scenarios="1" formatColumns="0" formatRows="0" autoFilter="0"/>
  <autoFilter ref="C90:K139"/>
  <mergeCells count="16">
    <mergeCell ref="L2:V2"/>
    <mergeCell ref="E77:H77"/>
    <mergeCell ref="E81:H81"/>
    <mergeCell ref="E79:H79"/>
    <mergeCell ref="E83:H83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0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11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193</v>
      </c>
      <c r="AZ2" s="127" t="s">
        <v>2554</v>
      </c>
      <c r="BA2" s="127" t="s">
        <v>36</v>
      </c>
      <c r="BB2" s="127" t="s">
        <v>36</v>
      </c>
      <c r="BC2" s="127" t="s">
        <v>441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2555</v>
      </c>
      <c r="BA3" s="127" t="s">
        <v>36</v>
      </c>
      <c r="BB3" s="127" t="s">
        <v>36</v>
      </c>
      <c r="BC3" s="127" t="s">
        <v>3084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3085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3086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ROUND(J91,0)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ROUND(SUM(BE91:BE110), 0)</f>
        <v>0</v>
      </c>
      <c r="G34" s="44"/>
      <c r="H34" s="44"/>
      <c r="I34" s="144">
        <v>0.21</v>
      </c>
      <c r="J34" s="143">
        <f>ROUND(ROUND((SUM(BE91:BE110)),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ROUND(SUM(BF91:BF110), 0)</f>
        <v>0</v>
      </c>
      <c r="G35" s="44"/>
      <c r="H35" s="44"/>
      <c r="I35" s="144">
        <v>0.15</v>
      </c>
      <c r="J35" s="143">
        <f>ROUND(ROUND((SUM(BF91:BF110)),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ROUND(SUM(BG91:BG110),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ROUND(SUM(BH91:BH110),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ROUND(SUM(BI91:BI110),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3085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06.1a - STROMY - rozvojová péče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J91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J92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J93</f>
        <v>0</v>
      </c>
      <c r="K66" s="175"/>
    </row>
    <row r="67" spans="2:12" s="9" customFormat="1" ht="19.899999999999999" customHeight="1">
      <c r="B67" s="169"/>
      <c r="C67" s="170"/>
      <c r="D67" s="171" t="s">
        <v>309</v>
      </c>
      <c r="E67" s="172"/>
      <c r="F67" s="172"/>
      <c r="G67" s="172"/>
      <c r="H67" s="172"/>
      <c r="I67" s="173"/>
      <c r="J67" s="174">
        <f>J109</f>
        <v>0</v>
      </c>
      <c r="K67" s="175"/>
    </row>
    <row r="68" spans="2:12" s="1" customFormat="1" ht="21.75" customHeight="1">
      <c r="B68" s="43"/>
      <c r="C68" s="44"/>
      <c r="D68" s="44"/>
      <c r="E68" s="44"/>
      <c r="F68" s="44"/>
      <c r="G68" s="44"/>
      <c r="H68" s="44"/>
      <c r="I68" s="130"/>
      <c r="J68" s="44"/>
      <c r="K68" s="47"/>
    </row>
    <row r="69" spans="2:12" s="1" customFormat="1" ht="6.95" customHeight="1">
      <c r="B69" s="58"/>
      <c r="C69" s="59"/>
      <c r="D69" s="59"/>
      <c r="E69" s="59"/>
      <c r="F69" s="59"/>
      <c r="G69" s="59"/>
      <c r="H69" s="59"/>
      <c r="I69" s="152"/>
      <c r="J69" s="59"/>
      <c r="K69" s="60"/>
    </row>
    <row r="73" spans="2:12" s="1" customFormat="1" ht="6.95" customHeight="1">
      <c r="B73" s="61"/>
      <c r="C73" s="62"/>
      <c r="D73" s="62"/>
      <c r="E73" s="62"/>
      <c r="F73" s="62"/>
      <c r="G73" s="62"/>
      <c r="H73" s="62"/>
      <c r="I73" s="155"/>
      <c r="J73" s="62"/>
      <c r="K73" s="62"/>
      <c r="L73" s="63"/>
    </row>
    <row r="74" spans="2:12" s="1" customFormat="1" ht="36.950000000000003" customHeight="1">
      <c r="B74" s="43"/>
      <c r="C74" s="64" t="s">
        <v>315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6.95" customHeight="1">
      <c r="B75" s="43"/>
      <c r="C75" s="65"/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14.45" customHeight="1">
      <c r="B76" s="43"/>
      <c r="C76" s="67" t="s">
        <v>18</v>
      </c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6.5" customHeight="1">
      <c r="B77" s="43"/>
      <c r="C77" s="65"/>
      <c r="D77" s="65"/>
      <c r="E77" s="409" t="str">
        <f>E7</f>
        <v>ÚPRAVA VEŘEJNÉHO PROSTORU MEZI UL. VÝSTAVNÍ-VELETRŽNÍ PŘI MENDLOVĚ NÁM.ČÁST 1 - PARK</v>
      </c>
      <c r="F77" s="410"/>
      <c r="G77" s="410"/>
      <c r="H77" s="410"/>
      <c r="I77" s="176"/>
      <c r="J77" s="65"/>
      <c r="K77" s="65"/>
      <c r="L77" s="63"/>
    </row>
    <row r="78" spans="2:12">
      <c r="B78" s="29"/>
      <c r="C78" s="67" t="s">
        <v>275</v>
      </c>
      <c r="D78" s="177"/>
      <c r="E78" s="177"/>
      <c r="F78" s="177"/>
      <c r="G78" s="177"/>
      <c r="H78" s="177"/>
      <c r="J78" s="177"/>
      <c r="K78" s="177"/>
      <c r="L78" s="178"/>
    </row>
    <row r="79" spans="2:12" ht="16.5" customHeight="1">
      <c r="B79" s="29"/>
      <c r="C79" s="177"/>
      <c r="D79" s="177"/>
      <c r="E79" s="409" t="s">
        <v>2557</v>
      </c>
      <c r="F79" s="414"/>
      <c r="G79" s="414"/>
      <c r="H79" s="414"/>
      <c r="J79" s="177"/>
      <c r="K79" s="177"/>
      <c r="L79" s="178"/>
    </row>
    <row r="80" spans="2:12">
      <c r="B80" s="29"/>
      <c r="C80" s="67" t="s">
        <v>281</v>
      </c>
      <c r="D80" s="177"/>
      <c r="E80" s="177"/>
      <c r="F80" s="177"/>
      <c r="G80" s="177"/>
      <c r="H80" s="177"/>
      <c r="J80" s="177"/>
      <c r="K80" s="177"/>
      <c r="L80" s="178"/>
    </row>
    <row r="81" spans="2:65" s="1" customFormat="1" ht="16.5" customHeight="1">
      <c r="B81" s="43"/>
      <c r="C81" s="65"/>
      <c r="D81" s="65"/>
      <c r="E81" s="413" t="s">
        <v>3085</v>
      </c>
      <c r="F81" s="411"/>
      <c r="G81" s="411"/>
      <c r="H81" s="411"/>
      <c r="I81" s="176"/>
      <c r="J81" s="65"/>
      <c r="K81" s="65"/>
      <c r="L81" s="63"/>
    </row>
    <row r="82" spans="2:65" s="1" customFormat="1" ht="14.45" customHeight="1">
      <c r="B82" s="43"/>
      <c r="C82" s="67" t="s">
        <v>1108</v>
      </c>
      <c r="D82" s="65"/>
      <c r="E82" s="65"/>
      <c r="F82" s="65"/>
      <c r="G82" s="65"/>
      <c r="H82" s="65"/>
      <c r="I82" s="176"/>
      <c r="J82" s="65"/>
      <c r="K82" s="65"/>
      <c r="L82" s="63"/>
    </row>
    <row r="83" spans="2:65" s="1" customFormat="1" ht="17.25" customHeight="1">
      <c r="B83" s="43"/>
      <c r="C83" s="65"/>
      <c r="D83" s="65"/>
      <c r="E83" s="379" t="str">
        <f>E13</f>
        <v>SO 06.1a - STROMY - rozvojová péče</v>
      </c>
      <c r="F83" s="411"/>
      <c r="G83" s="411"/>
      <c r="H83" s="411"/>
      <c r="I83" s="176"/>
      <c r="J83" s="65"/>
      <c r="K83" s="65"/>
      <c r="L83" s="63"/>
    </row>
    <row r="84" spans="2:65" s="1" customFormat="1" ht="6.95" customHeight="1">
      <c r="B84" s="43"/>
      <c r="C84" s="65"/>
      <c r="D84" s="65"/>
      <c r="E84" s="65"/>
      <c r="F84" s="65"/>
      <c r="G84" s="65"/>
      <c r="H84" s="65"/>
      <c r="I84" s="176"/>
      <c r="J84" s="65"/>
      <c r="K84" s="65"/>
      <c r="L84" s="63"/>
    </row>
    <row r="85" spans="2:65" s="1" customFormat="1" ht="18" customHeight="1">
      <c r="B85" s="43"/>
      <c r="C85" s="67" t="s">
        <v>25</v>
      </c>
      <c r="D85" s="65"/>
      <c r="E85" s="65"/>
      <c r="F85" s="179" t="str">
        <f>F16</f>
        <v>BRNO</v>
      </c>
      <c r="G85" s="65"/>
      <c r="H85" s="65"/>
      <c r="I85" s="180" t="s">
        <v>27</v>
      </c>
      <c r="J85" s="75" t="str">
        <f>IF(J16="","",J16)</f>
        <v>15. 8. 2017</v>
      </c>
      <c r="K85" s="65"/>
      <c r="L85" s="63"/>
    </row>
    <row r="86" spans="2:65" s="1" customFormat="1" ht="6.95" customHeight="1">
      <c r="B86" s="43"/>
      <c r="C86" s="65"/>
      <c r="D86" s="65"/>
      <c r="E86" s="65"/>
      <c r="F86" s="65"/>
      <c r="G86" s="65"/>
      <c r="H86" s="65"/>
      <c r="I86" s="176"/>
      <c r="J86" s="65"/>
      <c r="K86" s="65"/>
      <c r="L86" s="63"/>
    </row>
    <row r="87" spans="2:65" s="1" customFormat="1">
      <c r="B87" s="43"/>
      <c r="C87" s="67" t="s">
        <v>34</v>
      </c>
      <c r="D87" s="65"/>
      <c r="E87" s="65"/>
      <c r="F87" s="179" t="str">
        <f>E19</f>
        <v>Statutární město Brno</v>
      </c>
      <c r="G87" s="65"/>
      <c r="H87" s="65"/>
      <c r="I87" s="180" t="s">
        <v>41</v>
      </c>
      <c r="J87" s="179" t="str">
        <f>E25</f>
        <v>ATELIÉR ZAHRADNÍ A KRAJIN. ARCHITEKTURY  Z.SENDLER</v>
      </c>
      <c r="K87" s="65"/>
      <c r="L87" s="63"/>
    </row>
    <row r="88" spans="2:65" s="1" customFormat="1" ht="14.45" customHeight="1">
      <c r="B88" s="43"/>
      <c r="C88" s="67" t="s">
        <v>39</v>
      </c>
      <c r="D88" s="65"/>
      <c r="E88" s="65"/>
      <c r="F88" s="179" t="str">
        <f>IF(E22="","",E22)</f>
        <v/>
      </c>
      <c r="G88" s="65"/>
      <c r="H88" s="65"/>
      <c r="I88" s="176"/>
      <c r="J88" s="65"/>
      <c r="K88" s="65"/>
      <c r="L88" s="63"/>
    </row>
    <row r="89" spans="2:65" s="1" customFormat="1" ht="10.35" customHeight="1">
      <c r="B89" s="43"/>
      <c r="C89" s="65"/>
      <c r="D89" s="65"/>
      <c r="E89" s="65"/>
      <c r="F89" s="65"/>
      <c r="G89" s="65"/>
      <c r="H89" s="65"/>
      <c r="I89" s="176"/>
      <c r="J89" s="65"/>
      <c r="K89" s="65"/>
      <c r="L89" s="63"/>
    </row>
    <row r="90" spans="2:65" s="10" customFormat="1" ht="29.25" customHeight="1">
      <c r="B90" s="181"/>
      <c r="C90" s="182" t="s">
        <v>316</v>
      </c>
      <c r="D90" s="183" t="s">
        <v>65</v>
      </c>
      <c r="E90" s="183" t="s">
        <v>61</v>
      </c>
      <c r="F90" s="183" t="s">
        <v>317</v>
      </c>
      <c r="G90" s="183" t="s">
        <v>318</v>
      </c>
      <c r="H90" s="183" t="s">
        <v>319</v>
      </c>
      <c r="I90" s="184" t="s">
        <v>320</v>
      </c>
      <c r="J90" s="183" t="s">
        <v>300</v>
      </c>
      <c r="K90" s="185" t="s">
        <v>321</v>
      </c>
      <c r="L90" s="186"/>
      <c r="M90" s="83" t="s">
        <v>322</v>
      </c>
      <c r="N90" s="84" t="s">
        <v>50</v>
      </c>
      <c r="O90" s="84" t="s">
        <v>323</v>
      </c>
      <c r="P90" s="84" t="s">
        <v>324</v>
      </c>
      <c r="Q90" s="84" t="s">
        <v>325</v>
      </c>
      <c r="R90" s="84" t="s">
        <v>326</v>
      </c>
      <c r="S90" s="84" t="s">
        <v>327</v>
      </c>
      <c r="T90" s="85" t="s">
        <v>328</v>
      </c>
    </row>
    <row r="91" spans="2:65" s="1" customFormat="1" ht="29.25" customHeight="1">
      <c r="B91" s="43"/>
      <c r="C91" s="89" t="s">
        <v>301</v>
      </c>
      <c r="D91" s="65"/>
      <c r="E91" s="65"/>
      <c r="F91" s="65"/>
      <c r="G91" s="65"/>
      <c r="H91" s="65"/>
      <c r="I91" s="176"/>
      <c r="J91" s="187">
        <f>BK91</f>
        <v>0</v>
      </c>
      <c r="K91" s="65"/>
      <c r="L91" s="63"/>
      <c r="M91" s="86"/>
      <c r="N91" s="87"/>
      <c r="O91" s="87"/>
      <c r="P91" s="188">
        <f>P92</f>
        <v>0</v>
      </c>
      <c r="Q91" s="87"/>
      <c r="R91" s="188">
        <f>R92</f>
        <v>0.23800000000000002</v>
      </c>
      <c r="S91" s="87"/>
      <c r="T91" s="189">
        <f>T92</f>
        <v>0</v>
      </c>
      <c r="AT91" s="25" t="s">
        <v>79</v>
      </c>
      <c r="AU91" s="25" t="s">
        <v>302</v>
      </c>
      <c r="BK91" s="190">
        <f>BK92</f>
        <v>0</v>
      </c>
    </row>
    <row r="92" spans="2:65" s="11" customFormat="1" ht="37.35" customHeight="1">
      <c r="B92" s="191"/>
      <c r="C92" s="192"/>
      <c r="D92" s="193" t="s">
        <v>79</v>
      </c>
      <c r="E92" s="194" t="s">
        <v>329</v>
      </c>
      <c r="F92" s="194" t="s">
        <v>330</v>
      </c>
      <c r="G92" s="192"/>
      <c r="H92" s="192"/>
      <c r="I92" s="195"/>
      <c r="J92" s="196">
        <f>BK92</f>
        <v>0</v>
      </c>
      <c r="K92" s="192"/>
      <c r="L92" s="197"/>
      <c r="M92" s="198"/>
      <c r="N92" s="199"/>
      <c r="O92" s="199"/>
      <c r="P92" s="200">
        <f>P93+P109</f>
        <v>0</v>
      </c>
      <c r="Q92" s="199"/>
      <c r="R92" s="200">
        <f>R93+R109</f>
        <v>0.23800000000000002</v>
      </c>
      <c r="S92" s="199"/>
      <c r="T92" s="201">
        <f>T93+T109</f>
        <v>0</v>
      </c>
      <c r="AR92" s="202" t="s">
        <v>29</v>
      </c>
      <c r="AT92" s="203" t="s">
        <v>79</v>
      </c>
      <c r="AU92" s="203" t="s">
        <v>80</v>
      </c>
      <c r="AY92" s="202" t="s">
        <v>331</v>
      </c>
      <c r="BK92" s="204">
        <f>BK93+BK109</f>
        <v>0</v>
      </c>
    </row>
    <row r="93" spans="2:65" s="11" customFormat="1" ht="19.899999999999999" customHeight="1">
      <c r="B93" s="191"/>
      <c r="C93" s="192"/>
      <c r="D93" s="193" t="s">
        <v>79</v>
      </c>
      <c r="E93" s="205" t="s">
        <v>29</v>
      </c>
      <c r="F93" s="205" t="s">
        <v>332</v>
      </c>
      <c r="G93" s="192"/>
      <c r="H93" s="192"/>
      <c r="I93" s="195"/>
      <c r="J93" s="206">
        <f>BK93</f>
        <v>0</v>
      </c>
      <c r="K93" s="192"/>
      <c r="L93" s="197"/>
      <c r="M93" s="198"/>
      <c r="N93" s="199"/>
      <c r="O93" s="199"/>
      <c r="P93" s="200">
        <f>SUM(P94:P108)</f>
        <v>0</v>
      </c>
      <c r="Q93" s="199"/>
      <c r="R93" s="200">
        <f>SUM(R94:R108)</f>
        <v>0.23800000000000002</v>
      </c>
      <c r="S93" s="199"/>
      <c r="T93" s="201">
        <f>SUM(T94:T108)</f>
        <v>0</v>
      </c>
      <c r="AR93" s="202" t="s">
        <v>29</v>
      </c>
      <c r="AT93" s="203" t="s">
        <v>79</v>
      </c>
      <c r="AU93" s="203" t="s">
        <v>29</v>
      </c>
      <c r="AY93" s="202" t="s">
        <v>331</v>
      </c>
      <c r="BK93" s="204">
        <f>SUM(BK94:BK108)</f>
        <v>0</v>
      </c>
    </row>
    <row r="94" spans="2:65" s="1" customFormat="1" ht="16.5" customHeight="1">
      <c r="B94" s="43"/>
      <c r="C94" s="207" t="s">
        <v>29</v>
      </c>
      <c r="D94" s="207" t="s">
        <v>333</v>
      </c>
      <c r="E94" s="208" t="s">
        <v>3087</v>
      </c>
      <c r="F94" s="209" t="s">
        <v>3088</v>
      </c>
      <c r="G94" s="210" t="s">
        <v>484</v>
      </c>
      <c r="H94" s="211">
        <v>17</v>
      </c>
      <c r="I94" s="212"/>
      <c r="J94" s="213">
        <f>ROUND(I94*H94,2)</f>
        <v>0</v>
      </c>
      <c r="K94" s="209" t="s">
        <v>36</v>
      </c>
      <c r="L94" s="63"/>
      <c r="M94" s="214" t="s">
        <v>36</v>
      </c>
      <c r="N94" s="215" t="s">
        <v>51</v>
      </c>
      <c r="O94" s="44"/>
      <c r="P94" s="216">
        <f>O94*H94</f>
        <v>0</v>
      </c>
      <c r="Q94" s="216">
        <v>1.4E-2</v>
      </c>
      <c r="R94" s="216">
        <f>Q94*H94</f>
        <v>0.23800000000000002</v>
      </c>
      <c r="S94" s="216">
        <v>0</v>
      </c>
      <c r="T94" s="217">
        <f>S94*H94</f>
        <v>0</v>
      </c>
      <c r="AR94" s="25" t="s">
        <v>338</v>
      </c>
      <c r="AT94" s="25" t="s">
        <v>333</v>
      </c>
      <c r="AU94" s="25" t="s">
        <v>89</v>
      </c>
      <c r="AY94" s="25" t="s">
        <v>331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25" t="s">
        <v>29</v>
      </c>
      <c r="BK94" s="218">
        <f>ROUND(I94*H94,2)</f>
        <v>0</v>
      </c>
      <c r="BL94" s="25" t="s">
        <v>338</v>
      </c>
      <c r="BM94" s="25" t="s">
        <v>3089</v>
      </c>
    </row>
    <row r="95" spans="2:65" s="12" customFormat="1" ht="13.5">
      <c r="B95" s="219"/>
      <c r="C95" s="220"/>
      <c r="D95" s="221" t="s">
        <v>340</v>
      </c>
      <c r="E95" s="222" t="s">
        <v>36</v>
      </c>
      <c r="F95" s="223" t="s">
        <v>3090</v>
      </c>
      <c r="G95" s="220"/>
      <c r="H95" s="222" t="s">
        <v>36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340</v>
      </c>
      <c r="AU95" s="229" t="s">
        <v>89</v>
      </c>
      <c r="AV95" s="12" t="s">
        <v>29</v>
      </c>
      <c r="AW95" s="12" t="s">
        <v>43</v>
      </c>
      <c r="AX95" s="12" t="s">
        <v>80</v>
      </c>
      <c r="AY95" s="229" t="s">
        <v>331</v>
      </c>
    </row>
    <row r="96" spans="2:65" s="14" customFormat="1" ht="13.5">
      <c r="B96" s="241"/>
      <c r="C96" s="242"/>
      <c r="D96" s="221" t="s">
        <v>340</v>
      </c>
      <c r="E96" s="243" t="s">
        <v>36</v>
      </c>
      <c r="F96" s="244" t="s">
        <v>441</v>
      </c>
      <c r="G96" s="242"/>
      <c r="H96" s="245">
        <v>17</v>
      </c>
      <c r="I96" s="246"/>
      <c r="J96" s="242"/>
      <c r="K96" s="242"/>
      <c r="L96" s="247"/>
      <c r="M96" s="248"/>
      <c r="N96" s="249"/>
      <c r="O96" s="249"/>
      <c r="P96" s="249"/>
      <c r="Q96" s="249"/>
      <c r="R96" s="249"/>
      <c r="S96" s="249"/>
      <c r="T96" s="250"/>
      <c r="AT96" s="251" t="s">
        <v>340</v>
      </c>
      <c r="AU96" s="251" t="s">
        <v>89</v>
      </c>
      <c r="AV96" s="14" t="s">
        <v>89</v>
      </c>
      <c r="AW96" s="14" t="s">
        <v>43</v>
      </c>
      <c r="AX96" s="14" t="s">
        <v>29</v>
      </c>
      <c r="AY96" s="251" t="s">
        <v>331</v>
      </c>
    </row>
    <row r="97" spans="2:65" s="1" customFormat="1" ht="16.5" customHeight="1">
      <c r="B97" s="43"/>
      <c r="C97" s="207" t="s">
        <v>89</v>
      </c>
      <c r="D97" s="207" t="s">
        <v>333</v>
      </c>
      <c r="E97" s="208" t="s">
        <v>3091</v>
      </c>
      <c r="F97" s="209" t="s">
        <v>3092</v>
      </c>
      <c r="G97" s="210" t="s">
        <v>484</v>
      </c>
      <c r="H97" s="211">
        <v>17</v>
      </c>
      <c r="I97" s="212"/>
      <c r="J97" s="213">
        <f>ROUND(I97*H97,2)</f>
        <v>0</v>
      </c>
      <c r="K97" s="209" t="s">
        <v>337</v>
      </c>
      <c r="L97" s="63"/>
      <c r="M97" s="214" t="s">
        <v>36</v>
      </c>
      <c r="N97" s="215" t="s">
        <v>51</v>
      </c>
      <c r="O97" s="44"/>
      <c r="P97" s="216">
        <f>O97*H97</f>
        <v>0</v>
      </c>
      <c r="Q97" s="216">
        <v>0</v>
      </c>
      <c r="R97" s="216">
        <f>Q97*H97</f>
        <v>0</v>
      </c>
      <c r="S97" s="216">
        <v>0</v>
      </c>
      <c r="T97" s="217">
        <f>S97*H97</f>
        <v>0</v>
      </c>
      <c r="AR97" s="25" t="s">
        <v>338</v>
      </c>
      <c r="AT97" s="25" t="s">
        <v>333</v>
      </c>
      <c r="AU97" s="25" t="s">
        <v>89</v>
      </c>
      <c r="AY97" s="25" t="s">
        <v>331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25" t="s">
        <v>29</v>
      </c>
      <c r="BK97" s="218">
        <f>ROUND(I97*H97,2)</f>
        <v>0</v>
      </c>
      <c r="BL97" s="25" t="s">
        <v>338</v>
      </c>
      <c r="BM97" s="25" t="s">
        <v>3093</v>
      </c>
    </row>
    <row r="98" spans="2:65" s="12" customFormat="1" ht="13.5">
      <c r="B98" s="219"/>
      <c r="C98" s="220"/>
      <c r="D98" s="221" t="s">
        <v>340</v>
      </c>
      <c r="E98" s="222" t="s">
        <v>36</v>
      </c>
      <c r="F98" s="223" t="s">
        <v>3090</v>
      </c>
      <c r="G98" s="220"/>
      <c r="H98" s="222" t="s">
        <v>36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340</v>
      </c>
      <c r="AU98" s="229" t="s">
        <v>89</v>
      </c>
      <c r="AV98" s="12" t="s">
        <v>29</v>
      </c>
      <c r="AW98" s="12" t="s">
        <v>43</v>
      </c>
      <c r="AX98" s="12" t="s">
        <v>80</v>
      </c>
      <c r="AY98" s="229" t="s">
        <v>331</v>
      </c>
    </row>
    <row r="99" spans="2:65" s="14" customFormat="1" ht="13.5">
      <c r="B99" s="241"/>
      <c r="C99" s="242"/>
      <c r="D99" s="221" t="s">
        <v>340</v>
      </c>
      <c r="E99" s="243" t="s">
        <v>36</v>
      </c>
      <c r="F99" s="244" t="s">
        <v>441</v>
      </c>
      <c r="G99" s="242"/>
      <c r="H99" s="245">
        <v>17</v>
      </c>
      <c r="I99" s="246"/>
      <c r="J99" s="242"/>
      <c r="K99" s="242"/>
      <c r="L99" s="247"/>
      <c r="M99" s="248"/>
      <c r="N99" s="249"/>
      <c r="O99" s="249"/>
      <c r="P99" s="249"/>
      <c r="Q99" s="249"/>
      <c r="R99" s="249"/>
      <c r="S99" s="249"/>
      <c r="T99" s="250"/>
      <c r="AT99" s="251" t="s">
        <v>340</v>
      </c>
      <c r="AU99" s="251" t="s">
        <v>89</v>
      </c>
      <c r="AV99" s="14" t="s">
        <v>89</v>
      </c>
      <c r="AW99" s="14" t="s">
        <v>43</v>
      </c>
      <c r="AX99" s="14" t="s">
        <v>29</v>
      </c>
      <c r="AY99" s="251" t="s">
        <v>331</v>
      </c>
    </row>
    <row r="100" spans="2:65" s="1" customFormat="1" ht="16.5" customHeight="1">
      <c r="B100" s="43"/>
      <c r="C100" s="207" t="s">
        <v>113</v>
      </c>
      <c r="D100" s="207" t="s">
        <v>333</v>
      </c>
      <c r="E100" s="208" t="s">
        <v>2670</v>
      </c>
      <c r="F100" s="209" t="s">
        <v>2671</v>
      </c>
      <c r="G100" s="210" t="s">
        <v>422</v>
      </c>
      <c r="H100" s="211">
        <v>4.25</v>
      </c>
      <c r="I100" s="212"/>
      <c r="J100" s="213">
        <f>ROUND(I100*H100,2)</f>
        <v>0</v>
      </c>
      <c r="K100" s="209" t="s">
        <v>337</v>
      </c>
      <c r="L100" s="63"/>
      <c r="M100" s="214" t="s">
        <v>36</v>
      </c>
      <c r="N100" s="215" t="s">
        <v>51</v>
      </c>
      <c r="O100" s="44"/>
      <c r="P100" s="216">
        <f>O100*H100</f>
        <v>0</v>
      </c>
      <c r="Q100" s="216">
        <v>0</v>
      </c>
      <c r="R100" s="216">
        <f>Q100*H100</f>
        <v>0</v>
      </c>
      <c r="S100" s="216">
        <v>0</v>
      </c>
      <c r="T100" s="217">
        <f>S100*H100</f>
        <v>0</v>
      </c>
      <c r="AR100" s="25" t="s">
        <v>338</v>
      </c>
      <c r="AT100" s="25" t="s">
        <v>333</v>
      </c>
      <c r="AU100" s="25" t="s">
        <v>89</v>
      </c>
      <c r="AY100" s="25" t="s">
        <v>331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25" t="s">
        <v>29</v>
      </c>
      <c r="BK100" s="218">
        <f>ROUND(I100*H100,2)</f>
        <v>0</v>
      </c>
      <c r="BL100" s="25" t="s">
        <v>338</v>
      </c>
      <c r="BM100" s="25" t="s">
        <v>2672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3090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4" customFormat="1" ht="13.5">
      <c r="B102" s="241"/>
      <c r="C102" s="242"/>
      <c r="D102" s="221" t="s">
        <v>340</v>
      </c>
      <c r="E102" s="243" t="s">
        <v>36</v>
      </c>
      <c r="F102" s="244" t="s">
        <v>3084</v>
      </c>
      <c r="G102" s="242"/>
      <c r="H102" s="245">
        <v>4.25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89</v>
      </c>
      <c r="AV102" s="14" t="s">
        <v>89</v>
      </c>
      <c r="AW102" s="14" t="s">
        <v>43</v>
      </c>
      <c r="AX102" s="14" t="s">
        <v>80</v>
      </c>
      <c r="AY102" s="251" t="s">
        <v>331</v>
      </c>
    </row>
    <row r="103" spans="2:65" s="13" customFormat="1" ht="13.5">
      <c r="B103" s="230"/>
      <c r="C103" s="231"/>
      <c r="D103" s="221" t="s">
        <v>340</v>
      </c>
      <c r="E103" s="232" t="s">
        <v>2555</v>
      </c>
      <c r="F103" s="233" t="s">
        <v>1481</v>
      </c>
      <c r="G103" s="231"/>
      <c r="H103" s="234">
        <v>4.25</v>
      </c>
      <c r="I103" s="235"/>
      <c r="J103" s="231"/>
      <c r="K103" s="231"/>
      <c r="L103" s="236"/>
      <c r="M103" s="237"/>
      <c r="N103" s="238"/>
      <c r="O103" s="238"/>
      <c r="P103" s="238"/>
      <c r="Q103" s="238"/>
      <c r="R103" s="238"/>
      <c r="S103" s="238"/>
      <c r="T103" s="239"/>
      <c r="AT103" s="240" t="s">
        <v>340</v>
      </c>
      <c r="AU103" s="240" t="s">
        <v>89</v>
      </c>
      <c r="AV103" s="13" t="s">
        <v>113</v>
      </c>
      <c r="AW103" s="13" t="s">
        <v>43</v>
      </c>
      <c r="AX103" s="13" t="s">
        <v>29</v>
      </c>
      <c r="AY103" s="240" t="s">
        <v>331</v>
      </c>
    </row>
    <row r="104" spans="2:65" s="1" customFormat="1" ht="16.5" customHeight="1">
      <c r="B104" s="43"/>
      <c r="C104" s="207" t="s">
        <v>338</v>
      </c>
      <c r="D104" s="207" t="s">
        <v>333</v>
      </c>
      <c r="E104" s="208" t="s">
        <v>2675</v>
      </c>
      <c r="F104" s="209" t="s">
        <v>2676</v>
      </c>
      <c r="G104" s="210" t="s">
        <v>422</v>
      </c>
      <c r="H104" s="211">
        <v>4.25</v>
      </c>
      <c r="I104" s="212"/>
      <c r="J104" s="213">
        <f>ROUND(I104*H104,2)</f>
        <v>0</v>
      </c>
      <c r="K104" s="209" t="s">
        <v>337</v>
      </c>
      <c r="L104" s="63"/>
      <c r="M104" s="214" t="s">
        <v>36</v>
      </c>
      <c r="N104" s="215" t="s">
        <v>51</v>
      </c>
      <c r="O104" s="44"/>
      <c r="P104" s="216">
        <f>O104*H104</f>
        <v>0</v>
      </c>
      <c r="Q104" s="216">
        <v>0</v>
      </c>
      <c r="R104" s="216">
        <f>Q104*H104</f>
        <v>0</v>
      </c>
      <c r="S104" s="216">
        <v>0</v>
      </c>
      <c r="T104" s="217">
        <f>S104*H104</f>
        <v>0</v>
      </c>
      <c r="AR104" s="25" t="s">
        <v>338</v>
      </c>
      <c r="AT104" s="25" t="s">
        <v>333</v>
      </c>
      <c r="AU104" s="25" t="s">
        <v>89</v>
      </c>
      <c r="AY104" s="25" t="s">
        <v>331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25" t="s">
        <v>29</v>
      </c>
      <c r="BK104" s="218">
        <f>ROUND(I104*H104,2)</f>
        <v>0</v>
      </c>
      <c r="BL104" s="25" t="s">
        <v>338</v>
      </c>
      <c r="BM104" s="25" t="s">
        <v>2677</v>
      </c>
    </row>
    <row r="105" spans="2:65" s="14" customFormat="1" ht="13.5">
      <c r="B105" s="241"/>
      <c r="C105" s="242"/>
      <c r="D105" s="221" t="s">
        <v>340</v>
      </c>
      <c r="E105" s="243" t="s">
        <v>36</v>
      </c>
      <c r="F105" s="244" t="s">
        <v>2555</v>
      </c>
      <c r="G105" s="242"/>
      <c r="H105" s="245">
        <v>4.25</v>
      </c>
      <c r="I105" s="246"/>
      <c r="J105" s="242"/>
      <c r="K105" s="242"/>
      <c r="L105" s="247"/>
      <c r="M105" s="248"/>
      <c r="N105" s="249"/>
      <c r="O105" s="249"/>
      <c r="P105" s="249"/>
      <c r="Q105" s="249"/>
      <c r="R105" s="249"/>
      <c r="S105" s="249"/>
      <c r="T105" s="250"/>
      <c r="AT105" s="251" t="s">
        <v>340</v>
      </c>
      <c r="AU105" s="251" t="s">
        <v>89</v>
      </c>
      <c r="AV105" s="14" t="s">
        <v>89</v>
      </c>
      <c r="AW105" s="14" t="s">
        <v>43</v>
      </c>
      <c r="AX105" s="14" t="s">
        <v>29</v>
      </c>
      <c r="AY105" s="251" t="s">
        <v>331</v>
      </c>
    </row>
    <row r="106" spans="2:65" s="1" customFormat="1" ht="16.5" customHeight="1">
      <c r="B106" s="43"/>
      <c r="C106" s="207" t="s">
        <v>369</v>
      </c>
      <c r="D106" s="207" t="s">
        <v>333</v>
      </c>
      <c r="E106" s="208" t="s">
        <v>2678</v>
      </c>
      <c r="F106" s="209" t="s">
        <v>2679</v>
      </c>
      <c r="G106" s="210" t="s">
        <v>422</v>
      </c>
      <c r="H106" s="211">
        <v>4.25</v>
      </c>
      <c r="I106" s="212"/>
      <c r="J106" s="213">
        <f>ROUND(I106*H106,2)</f>
        <v>0</v>
      </c>
      <c r="K106" s="209" t="s">
        <v>337</v>
      </c>
      <c r="L106" s="63"/>
      <c r="M106" s="214" t="s">
        <v>36</v>
      </c>
      <c r="N106" s="215" t="s">
        <v>51</v>
      </c>
      <c r="O106" s="44"/>
      <c r="P106" s="216">
        <f>O106*H106</f>
        <v>0</v>
      </c>
      <c r="Q106" s="216">
        <v>0</v>
      </c>
      <c r="R106" s="216">
        <f>Q106*H106</f>
        <v>0</v>
      </c>
      <c r="S106" s="216">
        <v>0</v>
      </c>
      <c r="T106" s="217">
        <f>S106*H106</f>
        <v>0</v>
      </c>
      <c r="AR106" s="25" t="s">
        <v>338</v>
      </c>
      <c r="AT106" s="25" t="s">
        <v>333</v>
      </c>
      <c r="AU106" s="25" t="s">
        <v>89</v>
      </c>
      <c r="AY106" s="25" t="s">
        <v>331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25" t="s">
        <v>29</v>
      </c>
      <c r="BK106" s="218">
        <f>ROUND(I106*H106,2)</f>
        <v>0</v>
      </c>
      <c r="BL106" s="25" t="s">
        <v>338</v>
      </c>
      <c r="BM106" s="25" t="s">
        <v>2680</v>
      </c>
    </row>
    <row r="107" spans="2:65" s="12" customFormat="1" ht="27">
      <c r="B107" s="219"/>
      <c r="C107" s="220"/>
      <c r="D107" s="221" t="s">
        <v>340</v>
      </c>
      <c r="E107" s="222" t="s">
        <v>36</v>
      </c>
      <c r="F107" s="223" t="s">
        <v>2681</v>
      </c>
      <c r="G107" s="220"/>
      <c r="H107" s="222" t="s">
        <v>36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340</v>
      </c>
      <c r="AU107" s="229" t="s">
        <v>89</v>
      </c>
      <c r="AV107" s="12" t="s">
        <v>29</v>
      </c>
      <c r="AW107" s="12" t="s">
        <v>43</v>
      </c>
      <c r="AX107" s="12" t="s">
        <v>80</v>
      </c>
      <c r="AY107" s="229" t="s">
        <v>331</v>
      </c>
    </row>
    <row r="108" spans="2:65" s="14" customFormat="1" ht="13.5">
      <c r="B108" s="241"/>
      <c r="C108" s="242"/>
      <c r="D108" s="221" t="s">
        <v>340</v>
      </c>
      <c r="E108" s="243" t="s">
        <v>36</v>
      </c>
      <c r="F108" s="244" t="s">
        <v>2682</v>
      </c>
      <c r="G108" s="242"/>
      <c r="H108" s="245">
        <v>4.25</v>
      </c>
      <c r="I108" s="246"/>
      <c r="J108" s="242"/>
      <c r="K108" s="242"/>
      <c r="L108" s="247"/>
      <c r="M108" s="248"/>
      <c r="N108" s="249"/>
      <c r="O108" s="249"/>
      <c r="P108" s="249"/>
      <c r="Q108" s="249"/>
      <c r="R108" s="249"/>
      <c r="S108" s="249"/>
      <c r="T108" s="250"/>
      <c r="AT108" s="251" t="s">
        <v>340</v>
      </c>
      <c r="AU108" s="251" t="s">
        <v>89</v>
      </c>
      <c r="AV108" s="14" t="s">
        <v>89</v>
      </c>
      <c r="AW108" s="14" t="s">
        <v>43</v>
      </c>
      <c r="AX108" s="14" t="s">
        <v>29</v>
      </c>
      <c r="AY108" s="251" t="s">
        <v>331</v>
      </c>
    </row>
    <row r="109" spans="2:65" s="11" customFormat="1" ht="29.85" customHeight="1">
      <c r="B109" s="191"/>
      <c r="C109" s="192"/>
      <c r="D109" s="193" t="s">
        <v>79</v>
      </c>
      <c r="E109" s="205" t="s">
        <v>734</v>
      </c>
      <c r="F109" s="205" t="s">
        <v>735</v>
      </c>
      <c r="G109" s="192"/>
      <c r="H109" s="192"/>
      <c r="I109" s="195"/>
      <c r="J109" s="206">
        <f>BK109</f>
        <v>0</v>
      </c>
      <c r="K109" s="192"/>
      <c r="L109" s="197"/>
      <c r="M109" s="198"/>
      <c r="N109" s="199"/>
      <c r="O109" s="199"/>
      <c r="P109" s="200">
        <f>P110</f>
        <v>0</v>
      </c>
      <c r="Q109" s="199"/>
      <c r="R109" s="200">
        <f>R110</f>
        <v>0</v>
      </c>
      <c r="S109" s="199"/>
      <c r="T109" s="201">
        <f>T110</f>
        <v>0</v>
      </c>
      <c r="AR109" s="202" t="s">
        <v>29</v>
      </c>
      <c r="AT109" s="203" t="s">
        <v>79</v>
      </c>
      <c r="AU109" s="203" t="s">
        <v>29</v>
      </c>
      <c r="AY109" s="202" t="s">
        <v>331</v>
      </c>
      <c r="BK109" s="204">
        <f>BK110</f>
        <v>0</v>
      </c>
    </row>
    <row r="110" spans="2:65" s="1" customFormat="1" ht="16.5" customHeight="1">
      <c r="B110" s="43"/>
      <c r="C110" s="207" t="s">
        <v>377</v>
      </c>
      <c r="D110" s="207" t="s">
        <v>333</v>
      </c>
      <c r="E110" s="208" t="s">
        <v>1085</v>
      </c>
      <c r="F110" s="209" t="s">
        <v>1086</v>
      </c>
      <c r="G110" s="210" t="s">
        <v>448</v>
      </c>
      <c r="H110" s="211">
        <v>0.23799999999999999</v>
      </c>
      <c r="I110" s="212"/>
      <c r="J110" s="213">
        <f>ROUND(I110*H110,2)</f>
        <v>0</v>
      </c>
      <c r="K110" s="209" t="s">
        <v>337</v>
      </c>
      <c r="L110" s="63"/>
      <c r="M110" s="214" t="s">
        <v>36</v>
      </c>
      <c r="N110" s="279" t="s">
        <v>51</v>
      </c>
      <c r="O110" s="280"/>
      <c r="P110" s="281">
        <f>O110*H110</f>
        <v>0</v>
      </c>
      <c r="Q110" s="281">
        <v>0</v>
      </c>
      <c r="R110" s="281">
        <f>Q110*H110</f>
        <v>0</v>
      </c>
      <c r="S110" s="281">
        <v>0</v>
      </c>
      <c r="T110" s="282">
        <f>S110*H110</f>
        <v>0</v>
      </c>
      <c r="AR110" s="25" t="s">
        <v>338</v>
      </c>
      <c r="AT110" s="25" t="s">
        <v>333</v>
      </c>
      <c r="AU110" s="25" t="s">
        <v>89</v>
      </c>
      <c r="AY110" s="25" t="s">
        <v>331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25" t="s">
        <v>29</v>
      </c>
      <c r="BK110" s="218">
        <f>ROUND(I110*H110,2)</f>
        <v>0</v>
      </c>
      <c r="BL110" s="25" t="s">
        <v>338</v>
      </c>
      <c r="BM110" s="25" t="s">
        <v>2689</v>
      </c>
    </row>
    <row r="111" spans="2:65" s="1" customFormat="1" ht="6.95" customHeight="1">
      <c r="B111" s="58"/>
      <c r="C111" s="59"/>
      <c r="D111" s="59"/>
      <c r="E111" s="59"/>
      <c r="F111" s="59"/>
      <c r="G111" s="59"/>
      <c r="H111" s="59"/>
      <c r="I111" s="152"/>
      <c r="J111" s="59"/>
      <c r="K111" s="59"/>
      <c r="L111" s="63"/>
    </row>
  </sheetData>
  <sheetProtection algorithmName="SHA-512" hashValue="/21n0e6swRV+VbWZ1qu82/gk1cdCdGDcRNoDsOrzZt3cUB/nfk+n6Ky+PqV0EiNusQElKuCMBcHSfkaiGMsStQ==" saltValue="M0bbXxHVrSdq/KMJq9ofgeR/u1QRljeH/zigCavAlOnxnj9fHuFJlpHSRIrcBml1L7waR0HiLS0XXlxsKiRGew==" spinCount="100000" sheet="1" objects="1" scenarios="1" formatColumns="0" formatRows="0" autoFilter="0"/>
  <autoFilter ref="C90:K110"/>
  <mergeCells count="16">
    <mergeCell ref="L2:V2"/>
    <mergeCell ref="E77:H77"/>
    <mergeCell ref="E81:H81"/>
    <mergeCell ref="E79:H79"/>
    <mergeCell ref="E83:H83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0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05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196</v>
      </c>
      <c r="AZ2" s="127" t="s">
        <v>2555</v>
      </c>
      <c r="BA2" s="127" t="s">
        <v>36</v>
      </c>
      <c r="BB2" s="127" t="s">
        <v>36</v>
      </c>
      <c r="BC2" s="127" t="s">
        <v>3094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3085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3095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ROUND(J90,0)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ROUND(SUM(BE90:BE104), 0)</f>
        <v>0</v>
      </c>
      <c r="G34" s="44"/>
      <c r="H34" s="44"/>
      <c r="I34" s="144">
        <v>0.21</v>
      </c>
      <c r="J34" s="143">
        <f>ROUND(ROUND((SUM(BE90:BE104)),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ROUND(SUM(BF90:BF104), 0)</f>
        <v>0</v>
      </c>
      <c r="G35" s="44"/>
      <c r="H35" s="44"/>
      <c r="I35" s="144">
        <v>0.15</v>
      </c>
      <c r="J35" s="143">
        <f>ROUND(ROUND((SUM(BF90:BF104)),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ROUND(SUM(BG90:BG104),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ROUND(SUM(BH90:BH104),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ROUND(SUM(BI90:BI104),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3085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06.2a - TRVALKOVÉ ZÁHONY - rozvojová péče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J90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J91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J92</f>
        <v>0</v>
      </c>
      <c r="K66" s="175"/>
    </row>
    <row r="67" spans="2:12" s="1" customFormat="1" ht="21.75" customHeight="1">
      <c r="B67" s="43"/>
      <c r="C67" s="44"/>
      <c r="D67" s="44"/>
      <c r="E67" s="44"/>
      <c r="F67" s="44"/>
      <c r="G67" s="44"/>
      <c r="H67" s="44"/>
      <c r="I67" s="130"/>
      <c r="J67" s="44"/>
      <c r="K67" s="47"/>
    </row>
    <row r="68" spans="2:12" s="1" customFormat="1" ht="6.95" customHeight="1">
      <c r="B68" s="58"/>
      <c r="C68" s="59"/>
      <c r="D68" s="59"/>
      <c r="E68" s="59"/>
      <c r="F68" s="59"/>
      <c r="G68" s="59"/>
      <c r="H68" s="59"/>
      <c r="I68" s="152"/>
      <c r="J68" s="59"/>
      <c r="K68" s="60"/>
    </row>
    <row r="72" spans="2:12" s="1" customFormat="1" ht="6.95" customHeight="1">
      <c r="B72" s="61"/>
      <c r="C72" s="62"/>
      <c r="D72" s="62"/>
      <c r="E72" s="62"/>
      <c r="F72" s="62"/>
      <c r="G72" s="62"/>
      <c r="H72" s="62"/>
      <c r="I72" s="155"/>
      <c r="J72" s="62"/>
      <c r="K72" s="62"/>
      <c r="L72" s="63"/>
    </row>
    <row r="73" spans="2:12" s="1" customFormat="1" ht="36.950000000000003" customHeight="1">
      <c r="B73" s="43"/>
      <c r="C73" s="64" t="s">
        <v>315</v>
      </c>
      <c r="D73" s="65"/>
      <c r="E73" s="65"/>
      <c r="F73" s="65"/>
      <c r="G73" s="65"/>
      <c r="H73" s="65"/>
      <c r="I73" s="176"/>
      <c r="J73" s="65"/>
      <c r="K73" s="65"/>
      <c r="L73" s="63"/>
    </row>
    <row r="74" spans="2:12" s="1" customFormat="1" ht="6.95" customHeight="1">
      <c r="B74" s="43"/>
      <c r="C74" s="65"/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4.45" customHeight="1">
      <c r="B75" s="43"/>
      <c r="C75" s="67" t="s">
        <v>18</v>
      </c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16.5" customHeight="1">
      <c r="B76" s="43"/>
      <c r="C76" s="65"/>
      <c r="D76" s="65"/>
      <c r="E76" s="409" t="str">
        <f>E7</f>
        <v>ÚPRAVA VEŘEJNÉHO PROSTORU MEZI UL. VÝSTAVNÍ-VELETRŽNÍ PŘI MENDLOVĚ NÁM.ČÁST 1 - PARK</v>
      </c>
      <c r="F76" s="410"/>
      <c r="G76" s="410"/>
      <c r="H76" s="410"/>
      <c r="I76" s="176"/>
      <c r="J76" s="65"/>
      <c r="K76" s="65"/>
      <c r="L76" s="63"/>
    </row>
    <row r="77" spans="2:12">
      <c r="B77" s="29"/>
      <c r="C77" s="67" t="s">
        <v>275</v>
      </c>
      <c r="D77" s="177"/>
      <c r="E77" s="177"/>
      <c r="F77" s="177"/>
      <c r="G77" s="177"/>
      <c r="H77" s="177"/>
      <c r="J77" s="177"/>
      <c r="K77" s="177"/>
      <c r="L77" s="178"/>
    </row>
    <row r="78" spans="2:12" ht="16.5" customHeight="1">
      <c r="B78" s="29"/>
      <c r="C78" s="177"/>
      <c r="D78" s="177"/>
      <c r="E78" s="409" t="s">
        <v>2557</v>
      </c>
      <c r="F78" s="414"/>
      <c r="G78" s="414"/>
      <c r="H78" s="414"/>
      <c r="J78" s="177"/>
      <c r="K78" s="177"/>
      <c r="L78" s="178"/>
    </row>
    <row r="79" spans="2:12">
      <c r="B79" s="29"/>
      <c r="C79" s="67" t="s">
        <v>281</v>
      </c>
      <c r="D79" s="177"/>
      <c r="E79" s="177"/>
      <c r="F79" s="177"/>
      <c r="G79" s="177"/>
      <c r="H79" s="177"/>
      <c r="J79" s="177"/>
      <c r="K79" s="177"/>
      <c r="L79" s="178"/>
    </row>
    <row r="80" spans="2:12" s="1" customFormat="1" ht="16.5" customHeight="1">
      <c r="B80" s="43"/>
      <c r="C80" s="65"/>
      <c r="D80" s="65"/>
      <c r="E80" s="413" t="s">
        <v>3085</v>
      </c>
      <c r="F80" s="411"/>
      <c r="G80" s="411"/>
      <c r="H80" s="411"/>
      <c r="I80" s="176"/>
      <c r="J80" s="65"/>
      <c r="K80" s="65"/>
      <c r="L80" s="63"/>
    </row>
    <row r="81" spans="2:65" s="1" customFormat="1" ht="14.45" customHeight="1">
      <c r="B81" s="43"/>
      <c r="C81" s="67" t="s">
        <v>1108</v>
      </c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" customFormat="1" ht="17.25" customHeight="1">
      <c r="B82" s="43"/>
      <c r="C82" s="65"/>
      <c r="D82" s="65"/>
      <c r="E82" s="379" t="str">
        <f>E13</f>
        <v>SO 06.2a - TRVALKOVÉ ZÁHONY - rozvojová péče</v>
      </c>
      <c r="F82" s="411"/>
      <c r="G82" s="411"/>
      <c r="H82" s="411"/>
      <c r="I82" s="176"/>
      <c r="J82" s="65"/>
      <c r="K82" s="65"/>
      <c r="L82" s="63"/>
    </row>
    <row r="83" spans="2:65" s="1" customFormat="1" ht="6.95" customHeight="1">
      <c r="B83" s="43"/>
      <c r="C83" s="65"/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" customFormat="1" ht="18" customHeight="1">
      <c r="B84" s="43"/>
      <c r="C84" s="67" t="s">
        <v>25</v>
      </c>
      <c r="D84" s="65"/>
      <c r="E84" s="65"/>
      <c r="F84" s="179" t="str">
        <f>F16</f>
        <v>BRNO</v>
      </c>
      <c r="G84" s="65"/>
      <c r="H84" s="65"/>
      <c r="I84" s="180" t="s">
        <v>27</v>
      </c>
      <c r="J84" s="75" t="str">
        <f>IF(J16="","",J16)</f>
        <v>15. 8. 2017</v>
      </c>
      <c r="K84" s="65"/>
      <c r="L84" s="63"/>
    </row>
    <row r="85" spans="2:65" s="1" customFormat="1" ht="6.9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" customFormat="1">
      <c r="B86" s="43"/>
      <c r="C86" s="67" t="s">
        <v>34</v>
      </c>
      <c r="D86" s="65"/>
      <c r="E86" s="65"/>
      <c r="F86" s="179" t="str">
        <f>E19</f>
        <v>Statutární město Brno</v>
      </c>
      <c r="G86" s="65"/>
      <c r="H86" s="65"/>
      <c r="I86" s="180" t="s">
        <v>41</v>
      </c>
      <c r="J86" s="179" t="str">
        <f>E25</f>
        <v>ATELIÉR ZAHRADNÍ A KRAJIN. ARCHITEKTURY  Z.SENDLER</v>
      </c>
      <c r="K86" s="65"/>
      <c r="L86" s="63"/>
    </row>
    <row r="87" spans="2:65" s="1" customFormat="1" ht="14.45" customHeight="1">
      <c r="B87" s="43"/>
      <c r="C87" s="67" t="s">
        <v>39</v>
      </c>
      <c r="D87" s="65"/>
      <c r="E87" s="65"/>
      <c r="F87" s="179" t="str">
        <f>IF(E22="","",E22)</f>
        <v/>
      </c>
      <c r="G87" s="65"/>
      <c r="H87" s="65"/>
      <c r="I87" s="176"/>
      <c r="J87" s="65"/>
      <c r="K87" s="65"/>
      <c r="L87" s="63"/>
    </row>
    <row r="88" spans="2:65" s="1" customFormat="1" ht="10.35" customHeight="1">
      <c r="B88" s="43"/>
      <c r="C88" s="65"/>
      <c r="D88" s="65"/>
      <c r="E88" s="65"/>
      <c r="F88" s="65"/>
      <c r="G88" s="65"/>
      <c r="H88" s="65"/>
      <c r="I88" s="176"/>
      <c r="J88" s="65"/>
      <c r="K88" s="65"/>
      <c r="L88" s="63"/>
    </row>
    <row r="89" spans="2:65" s="10" customFormat="1" ht="29.25" customHeight="1">
      <c r="B89" s="181"/>
      <c r="C89" s="182" t="s">
        <v>316</v>
      </c>
      <c r="D89" s="183" t="s">
        <v>65</v>
      </c>
      <c r="E89" s="183" t="s">
        <v>61</v>
      </c>
      <c r="F89" s="183" t="s">
        <v>317</v>
      </c>
      <c r="G89" s="183" t="s">
        <v>318</v>
      </c>
      <c r="H89" s="183" t="s">
        <v>319</v>
      </c>
      <c r="I89" s="184" t="s">
        <v>320</v>
      </c>
      <c r="J89" s="183" t="s">
        <v>300</v>
      </c>
      <c r="K89" s="185" t="s">
        <v>321</v>
      </c>
      <c r="L89" s="186"/>
      <c r="M89" s="83" t="s">
        <v>322</v>
      </c>
      <c r="N89" s="84" t="s">
        <v>50</v>
      </c>
      <c r="O89" s="84" t="s">
        <v>323</v>
      </c>
      <c r="P89" s="84" t="s">
        <v>324</v>
      </c>
      <c r="Q89" s="84" t="s">
        <v>325</v>
      </c>
      <c r="R89" s="84" t="s">
        <v>326</v>
      </c>
      <c r="S89" s="84" t="s">
        <v>327</v>
      </c>
      <c r="T89" s="85" t="s">
        <v>328</v>
      </c>
    </row>
    <row r="90" spans="2:65" s="1" customFormat="1" ht="29.25" customHeight="1">
      <c r="B90" s="43"/>
      <c r="C90" s="89" t="s">
        <v>301</v>
      </c>
      <c r="D90" s="65"/>
      <c r="E90" s="65"/>
      <c r="F90" s="65"/>
      <c r="G90" s="65"/>
      <c r="H90" s="65"/>
      <c r="I90" s="176"/>
      <c r="J90" s="187">
        <f>BK90</f>
        <v>0</v>
      </c>
      <c r="K90" s="65"/>
      <c r="L90" s="63"/>
      <c r="M90" s="86"/>
      <c r="N90" s="87"/>
      <c r="O90" s="87"/>
      <c r="P90" s="188">
        <f>P91</f>
        <v>0</v>
      </c>
      <c r="Q90" s="87"/>
      <c r="R90" s="188">
        <f>R91</f>
        <v>0</v>
      </c>
      <c r="S90" s="87"/>
      <c r="T90" s="189">
        <f>T91</f>
        <v>0</v>
      </c>
      <c r="AT90" s="25" t="s">
        <v>79</v>
      </c>
      <c r="AU90" s="25" t="s">
        <v>302</v>
      </c>
      <c r="BK90" s="190">
        <f>BK91</f>
        <v>0</v>
      </c>
    </row>
    <row r="91" spans="2:65" s="11" customFormat="1" ht="37.35" customHeight="1">
      <c r="B91" s="191"/>
      <c r="C91" s="192"/>
      <c r="D91" s="193" t="s">
        <v>79</v>
      </c>
      <c r="E91" s="194" t="s">
        <v>329</v>
      </c>
      <c r="F91" s="194" t="s">
        <v>330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</f>
        <v>0</v>
      </c>
      <c r="Q91" s="199"/>
      <c r="R91" s="200">
        <f>R92</f>
        <v>0</v>
      </c>
      <c r="S91" s="199"/>
      <c r="T91" s="201">
        <f>T92</f>
        <v>0</v>
      </c>
      <c r="AR91" s="202" t="s">
        <v>29</v>
      </c>
      <c r="AT91" s="203" t="s">
        <v>79</v>
      </c>
      <c r="AU91" s="203" t="s">
        <v>80</v>
      </c>
      <c r="AY91" s="202" t="s">
        <v>331</v>
      </c>
      <c r="BK91" s="204">
        <f>BK92</f>
        <v>0</v>
      </c>
    </row>
    <row r="92" spans="2:65" s="11" customFormat="1" ht="19.899999999999999" customHeight="1">
      <c r="B92" s="191"/>
      <c r="C92" s="192"/>
      <c r="D92" s="193" t="s">
        <v>79</v>
      </c>
      <c r="E92" s="205" t="s">
        <v>29</v>
      </c>
      <c r="F92" s="205" t="s">
        <v>332</v>
      </c>
      <c r="G92" s="192"/>
      <c r="H92" s="192"/>
      <c r="I92" s="195"/>
      <c r="J92" s="206">
        <f>BK92</f>
        <v>0</v>
      </c>
      <c r="K92" s="192"/>
      <c r="L92" s="197"/>
      <c r="M92" s="198"/>
      <c r="N92" s="199"/>
      <c r="O92" s="199"/>
      <c r="P92" s="200">
        <f>SUM(P93:P104)</f>
        <v>0</v>
      </c>
      <c r="Q92" s="199"/>
      <c r="R92" s="200">
        <f>SUM(R93:R104)</f>
        <v>0</v>
      </c>
      <c r="S92" s="199"/>
      <c r="T92" s="201">
        <f>SUM(T93:T104)</f>
        <v>0</v>
      </c>
      <c r="AR92" s="202" t="s">
        <v>29</v>
      </c>
      <c r="AT92" s="203" t="s">
        <v>79</v>
      </c>
      <c r="AU92" s="203" t="s">
        <v>29</v>
      </c>
      <c r="AY92" s="202" t="s">
        <v>331</v>
      </c>
      <c r="BK92" s="204">
        <f>SUM(BK93:BK104)</f>
        <v>0</v>
      </c>
    </row>
    <row r="93" spans="2:65" s="1" customFormat="1" ht="25.5" customHeight="1">
      <c r="B93" s="43"/>
      <c r="C93" s="207" t="s">
        <v>29</v>
      </c>
      <c r="D93" s="207" t="s">
        <v>333</v>
      </c>
      <c r="E93" s="208" t="s">
        <v>3096</v>
      </c>
      <c r="F93" s="209" t="s">
        <v>3097</v>
      </c>
      <c r="G93" s="210" t="s">
        <v>336</v>
      </c>
      <c r="H93" s="211">
        <v>96.8</v>
      </c>
      <c r="I93" s="212"/>
      <c r="J93" s="213">
        <f>ROUND(I93*H93,2)</f>
        <v>0</v>
      </c>
      <c r="K93" s="209" t="s">
        <v>337</v>
      </c>
      <c r="L93" s="63"/>
      <c r="M93" s="214" t="s">
        <v>36</v>
      </c>
      <c r="N93" s="215" t="s">
        <v>51</v>
      </c>
      <c r="O93" s="44"/>
      <c r="P93" s="216">
        <f>O93*H93</f>
        <v>0</v>
      </c>
      <c r="Q93" s="216">
        <v>0</v>
      </c>
      <c r="R93" s="216">
        <f>Q93*H93</f>
        <v>0</v>
      </c>
      <c r="S93" s="216">
        <v>0</v>
      </c>
      <c r="T93" s="217">
        <f>S93*H93</f>
        <v>0</v>
      </c>
      <c r="AR93" s="25" t="s">
        <v>338</v>
      </c>
      <c r="AT93" s="25" t="s">
        <v>333</v>
      </c>
      <c r="AU93" s="25" t="s">
        <v>89</v>
      </c>
      <c r="AY93" s="25" t="s">
        <v>331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25" t="s">
        <v>29</v>
      </c>
      <c r="BK93" s="218">
        <f>ROUND(I93*H93,2)</f>
        <v>0</v>
      </c>
      <c r="BL93" s="25" t="s">
        <v>338</v>
      </c>
      <c r="BM93" s="25" t="s">
        <v>3098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3099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4" customFormat="1" ht="13.5">
      <c r="B95" s="241"/>
      <c r="C95" s="242"/>
      <c r="D95" s="221" t="s">
        <v>340</v>
      </c>
      <c r="E95" s="243" t="s">
        <v>36</v>
      </c>
      <c r="F95" s="244" t="s">
        <v>3100</v>
      </c>
      <c r="G95" s="242"/>
      <c r="H95" s="245">
        <v>96.8</v>
      </c>
      <c r="I95" s="246"/>
      <c r="J95" s="242"/>
      <c r="K95" s="242"/>
      <c r="L95" s="247"/>
      <c r="M95" s="248"/>
      <c r="N95" s="249"/>
      <c r="O95" s="249"/>
      <c r="P95" s="249"/>
      <c r="Q95" s="249"/>
      <c r="R95" s="249"/>
      <c r="S95" s="249"/>
      <c r="T95" s="250"/>
      <c r="AT95" s="251" t="s">
        <v>340</v>
      </c>
      <c r="AU95" s="251" t="s">
        <v>89</v>
      </c>
      <c r="AV95" s="14" t="s">
        <v>89</v>
      </c>
      <c r="AW95" s="14" t="s">
        <v>43</v>
      </c>
      <c r="AX95" s="14" t="s">
        <v>29</v>
      </c>
      <c r="AY95" s="251" t="s">
        <v>331</v>
      </c>
    </row>
    <row r="96" spans="2:65" s="1" customFormat="1" ht="16.5" customHeight="1">
      <c r="B96" s="43"/>
      <c r="C96" s="207" t="s">
        <v>89</v>
      </c>
      <c r="D96" s="207" t="s">
        <v>333</v>
      </c>
      <c r="E96" s="208" t="s">
        <v>2903</v>
      </c>
      <c r="F96" s="209" t="s">
        <v>2904</v>
      </c>
      <c r="G96" s="210" t="s">
        <v>422</v>
      </c>
      <c r="H96" s="211">
        <v>1.452</v>
      </c>
      <c r="I96" s="212"/>
      <c r="J96" s="213">
        <f>ROUND(I96*H96,2)</f>
        <v>0</v>
      </c>
      <c r="K96" s="209" t="s">
        <v>337</v>
      </c>
      <c r="L96" s="63"/>
      <c r="M96" s="214" t="s">
        <v>36</v>
      </c>
      <c r="N96" s="215" t="s">
        <v>51</v>
      </c>
      <c r="O96" s="44"/>
      <c r="P96" s="216">
        <f>O96*H96</f>
        <v>0</v>
      </c>
      <c r="Q96" s="216">
        <v>0</v>
      </c>
      <c r="R96" s="216">
        <f>Q96*H96</f>
        <v>0</v>
      </c>
      <c r="S96" s="216">
        <v>0</v>
      </c>
      <c r="T96" s="217">
        <f>S96*H96</f>
        <v>0</v>
      </c>
      <c r="AR96" s="25" t="s">
        <v>338</v>
      </c>
      <c r="AT96" s="25" t="s">
        <v>333</v>
      </c>
      <c r="AU96" s="25" t="s">
        <v>89</v>
      </c>
      <c r="AY96" s="25" t="s">
        <v>331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25" t="s">
        <v>29</v>
      </c>
      <c r="BK96" s="218">
        <f>ROUND(I96*H96,2)</f>
        <v>0</v>
      </c>
      <c r="BL96" s="25" t="s">
        <v>338</v>
      </c>
      <c r="BM96" s="25" t="s">
        <v>2672</v>
      </c>
    </row>
    <row r="97" spans="2:65" s="12" customFormat="1" ht="13.5">
      <c r="B97" s="219"/>
      <c r="C97" s="220"/>
      <c r="D97" s="221" t="s">
        <v>340</v>
      </c>
      <c r="E97" s="222" t="s">
        <v>36</v>
      </c>
      <c r="F97" s="223" t="s">
        <v>3099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65" s="14" customFormat="1" ht="13.5">
      <c r="B98" s="241"/>
      <c r="C98" s="242"/>
      <c r="D98" s="221" t="s">
        <v>340</v>
      </c>
      <c r="E98" s="243" t="s">
        <v>36</v>
      </c>
      <c r="F98" s="244" t="s">
        <v>3094</v>
      </c>
      <c r="G98" s="242"/>
      <c r="H98" s="245">
        <v>1.452</v>
      </c>
      <c r="I98" s="246"/>
      <c r="J98" s="242"/>
      <c r="K98" s="242"/>
      <c r="L98" s="247"/>
      <c r="M98" s="248"/>
      <c r="N98" s="249"/>
      <c r="O98" s="249"/>
      <c r="P98" s="249"/>
      <c r="Q98" s="249"/>
      <c r="R98" s="249"/>
      <c r="S98" s="249"/>
      <c r="T98" s="250"/>
      <c r="AT98" s="251" t="s">
        <v>340</v>
      </c>
      <c r="AU98" s="251" t="s">
        <v>89</v>
      </c>
      <c r="AV98" s="14" t="s">
        <v>89</v>
      </c>
      <c r="AW98" s="14" t="s">
        <v>43</v>
      </c>
      <c r="AX98" s="14" t="s">
        <v>80</v>
      </c>
      <c r="AY98" s="251" t="s">
        <v>331</v>
      </c>
    </row>
    <row r="99" spans="2:65" s="15" customFormat="1" ht="13.5">
      <c r="B99" s="252"/>
      <c r="C99" s="253"/>
      <c r="D99" s="221" t="s">
        <v>340</v>
      </c>
      <c r="E99" s="254" t="s">
        <v>2555</v>
      </c>
      <c r="F99" s="255" t="s">
        <v>350</v>
      </c>
      <c r="G99" s="253"/>
      <c r="H99" s="256">
        <v>1.452</v>
      </c>
      <c r="I99" s="257"/>
      <c r="J99" s="253"/>
      <c r="K99" s="253"/>
      <c r="L99" s="258"/>
      <c r="M99" s="259"/>
      <c r="N99" s="260"/>
      <c r="O99" s="260"/>
      <c r="P99" s="260"/>
      <c r="Q99" s="260"/>
      <c r="R99" s="260"/>
      <c r="S99" s="260"/>
      <c r="T99" s="261"/>
      <c r="AT99" s="262" t="s">
        <v>340</v>
      </c>
      <c r="AU99" s="262" t="s">
        <v>89</v>
      </c>
      <c r="AV99" s="15" t="s">
        <v>338</v>
      </c>
      <c r="AW99" s="15" t="s">
        <v>43</v>
      </c>
      <c r="AX99" s="15" t="s">
        <v>29</v>
      </c>
      <c r="AY99" s="262" t="s">
        <v>331</v>
      </c>
    </row>
    <row r="100" spans="2:65" s="1" customFormat="1" ht="16.5" customHeight="1">
      <c r="B100" s="43"/>
      <c r="C100" s="207" t="s">
        <v>113</v>
      </c>
      <c r="D100" s="207" t="s">
        <v>333</v>
      </c>
      <c r="E100" s="208" t="s">
        <v>2675</v>
      </c>
      <c r="F100" s="209" t="s">
        <v>2676</v>
      </c>
      <c r="G100" s="210" t="s">
        <v>422</v>
      </c>
      <c r="H100" s="211">
        <v>1.452</v>
      </c>
      <c r="I100" s="212"/>
      <c r="J100" s="213">
        <f>ROUND(I100*H100,2)</f>
        <v>0</v>
      </c>
      <c r="K100" s="209" t="s">
        <v>337</v>
      </c>
      <c r="L100" s="63"/>
      <c r="M100" s="214" t="s">
        <v>36</v>
      </c>
      <c r="N100" s="215" t="s">
        <v>51</v>
      </c>
      <c r="O100" s="44"/>
      <c r="P100" s="216">
        <f>O100*H100</f>
        <v>0</v>
      </c>
      <c r="Q100" s="216">
        <v>0</v>
      </c>
      <c r="R100" s="216">
        <f>Q100*H100</f>
        <v>0</v>
      </c>
      <c r="S100" s="216">
        <v>0</v>
      </c>
      <c r="T100" s="217">
        <f>S100*H100</f>
        <v>0</v>
      </c>
      <c r="AR100" s="25" t="s">
        <v>338</v>
      </c>
      <c r="AT100" s="25" t="s">
        <v>333</v>
      </c>
      <c r="AU100" s="25" t="s">
        <v>89</v>
      </c>
      <c r="AY100" s="25" t="s">
        <v>331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25" t="s">
        <v>29</v>
      </c>
      <c r="BK100" s="218">
        <f>ROUND(I100*H100,2)</f>
        <v>0</v>
      </c>
      <c r="BL100" s="25" t="s">
        <v>338</v>
      </c>
      <c r="BM100" s="25" t="s">
        <v>2677</v>
      </c>
    </row>
    <row r="101" spans="2:65" s="14" customFormat="1" ht="13.5">
      <c r="B101" s="241"/>
      <c r="C101" s="242"/>
      <c r="D101" s="221" t="s">
        <v>340</v>
      </c>
      <c r="E101" s="243" t="s">
        <v>36</v>
      </c>
      <c r="F101" s="244" t="s">
        <v>2555</v>
      </c>
      <c r="G101" s="242"/>
      <c r="H101" s="245">
        <v>1.452</v>
      </c>
      <c r="I101" s="246"/>
      <c r="J101" s="242"/>
      <c r="K101" s="242"/>
      <c r="L101" s="247"/>
      <c r="M101" s="248"/>
      <c r="N101" s="249"/>
      <c r="O101" s="249"/>
      <c r="P101" s="249"/>
      <c r="Q101" s="249"/>
      <c r="R101" s="249"/>
      <c r="S101" s="249"/>
      <c r="T101" s="250"/>
      <c r="AT101" s="251" t="s">
        <v>340</v>
      </c>
      <c r="AU101" s="251" t="s">
        <v>89</v>
      </c>
      <c r="AV101" s="14" t="s">
        <v>89</v>
      </c>
      <c r="AW101" s="14" t="s">
        <v>43</v>
      </c>
      <c r="AX101" s="14" t="s">
        <v>29</v>
      </c>
      <c r="AY101" s="251" t="s">
        <v>331</v>
      </c>
    </row>
    <row r="102" spans="2:65" s="1" customFormat="1" ht="16.5" customHeight="1">
      <c r="B102" s="43"/>
      <c r="C102" s="207" t="s">
        <v>338</v>
      </c>
      <c r="D102" s="207" t="s">
        <v>333</v>
      </c>
      <c r="E102" s="208" t="s">
        <v>2678</v>
      </c>
      <c r="F102" s="209" t="s">
        <v>2679</v>
      </c>
      <c r="G102" s="210" t="s">
        <v>422</v>
      </c>
      <c r="H102" s="211">
        <v>1.452</v>
      </c>
      <c r="I102" s="212"/>
      <c r="J102" s="213">
        <f>ROUND(I102*H102,2)</f>
        <v>0</v>
      </c>
      <c r="K102" s="209" t="s">
        <v>337</v>
      </c>
      <c r="L102" s="63"/>
      <c r="M102" s="214" t="s">
        <v>36</v>
      </c>
      <c r="N102" s="215" t="s">
        <v>51</v>
      </c>
      <c r="O102" s="44"/>
      <c r="P102" s="216">
        <f>O102*H102</f>
        <v>0</v>
      </c>
      <c r="Q102" s="216">
        <v>0</v>
      </c>
      <c r="R102" s="216">
        <f>Q102*H102</f>
        <v>0</v>
      </c>
      <c r="S102" s="216">
        <v>0</v>
      </c>
      <c r="T102" s="217">
        <f>S102*H102</f>
        <v>0</v>
      </c>
      <c r="AR102" s="25" t="s">
        <v>338</v>
      </c>
      <c r="AT102" s="25" t="s">
        <v>333</v>
      </c>
      <c r="AU102" s="25" t="s">
        <v>89</v>
      </c>
      <c r="AY102" s="25" t="s">
        <v>331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25" t="s">
        <v>29</v>
      </c>
      <c r="BK102" s="218">
        <f>ROUND(I102*H102,2)</f>
        <v>0</v>
      </c>
      <c r="BL102" s="25" t="s">
        <v>338</v>
      </c>
      <c r="BM102" s="25" t="s">
        <v>2680</v>
      </c>
    </row>
    <row r="103" spans="2:65" s="12" customFormat="1" ht="27">
      <c r="B103" s="219"/>
      <c r="C103" s="220"/>
      <c r="D103" s="221" t="s">
        <v>340</v>
      </c>
      <c r="E103" s="222" t="s">
        <v>36</v>
      </c>
      <c r="F103" s="223" t="s">
        <v>2681</v>
      </c>
      <c r="G103" s="220"/>
      <c r="H103" s="222" t="s">
        <v>36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340</v>
      </c>
      <c r="AU103" s="229" t="s">
        <v>89</v>
      </c>
      <c r="AV103" s="12" t="s">
        <v>29</v>
      </c>
      <c r="AW103" s="12" t="s">
        <v>43</v>
      </c>
      <c r="AX103" s="12" t="s">
        <v>80</v>
      </c>
      <c r="AY103" s="229" t="s">
        <v>331</v>
      </c>
    </row>
    <row r="104" spans="2:65" s="14" customFormat="1" ht="13.5">
      <c r="B104" s="241"/>
      <c r="C104" s="242"/>
      <c r="D104" s="221" t="s">
        <v>340</v>
      </c>
      <c r="E104" s="243" t="s">
        <v>36</v>
      </c>
      <c r="F104" s="244" t="s">
        <v>2682</v>
      </c>
      <c r="G104" s="242"/>
      <c r="H104" s="245">
        <v>1.452</v>
      </c>
      <c r="I104" s="246"/>
      <c r="J104" s="242"/>
      <c r="K104" s="242"/>
      <c r="L104" s="247"/>
      <c r="M104" s="273"/>
      <c r="N104" s="274"/>
      <c r="O104" s="274"/>
      <c r="P104" s="274"/>
      <c r="Q104" s="274"/>
      <c r="R104" s="274"/>
      <c r="S104" s="274"/>
      <c r="T104" s="275"/>
      <c r="AT104" s="251" t="s">
        <v>340</v>
      </c>
      <c r="AU104" s="251" t="s">
        <v>89</v>
      </c>
      <c r="AV104" s="14" t="s">
        <v>89</v>
      </c>
      <c r="AW104" s="14" t="s">
        <v>43</v>
      </c>
      <c r="AX104" s="14" t="s">
        <v>29</v>
      </c>
      <c r="AY104" s="251" t="s">
        <v>331</v>
      </c>
    </row>
    <row r="105" spans="2:65" s="1" customFormat="1" ht="6.95" customHeight="1">
      <c r="B105" s="58"/>
      <c r="C105" s="59"/>
      <c r="D105" s="59"/>
      <c r="E105" s="59"/>
      <c r="F105" s="59"/>
      <c r="G105" s="59"/>
      <c r="H105" s="59"/>
      <c r="I105" s="152"/>
      <c r="J105" s="59"/>
      <c r="K105" s="59"/>
      <c r="L105" s="63"/>
    </row>
  </sheetData>
  <sheetProtection algorithmName="SHA-512" hashValue="dVNCDn8xXkDSR4kr+JPH2n0v+a/7HAfLvdSVhtZdfE+LOcPpCDfzlQ1X/pxaRdF3dpoShu4lXMrMd2b8rBj01Q==" saltValue="ddWuWeaiZUmgdzoX8BToU3HX7b8I22DlqaCLq1UyD57ZvKH9LSvV5iNuik8EcCisWGBHcPmtYWkLu/s4niD7Bg==" spinCount="100000" sheet="1" objects="1" scenarios="1" formatColumns="0" formatRows="0" autoFilter="0"/>
  <autoFilter ref="C89:K104"/>
  <mergeCells count="16">
    <mergeCell ref="L2:V2"/>
    <mergeCell ref="E76:H76"/>
    <mergeCell ref="E80:H80"/>
    <mergeCell ref="E78:H78"/>
    <mergeCell ref="E82:H82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08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199</v>
      </c>
      <c r="AZ2" s="127" t="s">
        <v>2555</v>
      </c>
      <c r="BA2" s="127" t="s">
        <v>36</v>
      </c>
      <c r="BB2" s="127" t="s">
        <v>36</v>
      </c>
      <c r="BC2" s="127" t="s">
        <v>3101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3085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3102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ROUND(J90,0)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ROUND(SUM(BE90:BE107), 0)</f>
        <v>0</v>
      </c>
      <c r="G34" s="44"/>
      <c r="H34" s="44"/>
      <c r="I34" s="144">
        <v>0.21</v>
      </c>
      <c r="J34" s="143">
        <f>ROUND(ROUND((SUM(BE90:BE107)),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ROUND(SUM(BF90:BF107), 0)</f>
        <v>0</v>
      </c>
      <c r="G35" s="44"/>
      <c r="H35" s="44"/>
      <c r="I35" s="144">
        <v>0.15</v>
      </c>
      <c r="J35" s="143">
        <f>ROUND(ROUND((SUM(BF90:BF107)),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ROUND(SUM(BG90:BG107),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ROUND(SUM(BH90:BH107),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ROUND(SUM(BI90:BI107),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3085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06.3a - PNOUCÍ ROSTLINY - rozvojová péče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J90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J91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J92</f>
        <v>0</v>
      </c>
      <c r="K66" s="175"/>
    </row>
    <row r="67" spans="2:12" s="1" customFormat="1" ht="21.75" customHeight="1">
      <c r="B67" s="43"/>
      <c r="C67" s="44"/>
      <c r="D67" s="44"/>
      <c r="E67" s="44"/>
      <c r="F67" s="44"/>
      <c r="G67" s="44"/>
      <c r="H67" s="44"/>
      <c r="I67" s="130"/>
      <c r="J67" s="44"/>
      <c r="K67" s="47"/>
    </row>
    <row r="68" spans="2:12" s="1" customFormat="1" ht="6.95" customHeight="1">
      <c r="B68" s="58"/>
      <c r="C68" s="59"/>
      <c r="D68" s="59"/>
      <c r="E68" s="59"/>
      <c r="F68" s="59"/>
      <c r="G68" s="59"/>
      <c r="H68" s="59"/>
      <c r="I68" s="152"/>
      <c r="J68" s="59"/>
      <c r="K68" s="60"/>
    </row>
    <row r="72" spans="2:12" s="1" customFormat="1" ht="6.95" customHeight="1">
      <c r="B72" s="61"/>
      <c r="C72" s="62"/>
      <c r="D72" s="62"/>
      <c r="E72" s="62"/>
      <c r="F72" s="62"/>
      <c r="G72" s="62"/>
      <c r="H72" s="62"/>
      <c r="I72" s="155"/>
      <c r="J72" s="62"/>
      <c r="K72" s="62"/>
      <c r="L72" s="63"/>
    </row>
    <row r="73" spans="2:12" s="1" customFormat="1" ht="36.950000000000003" customHeight="1">
      <c r="B73" s="43"/>
      <c r="C73" s="64" t="s">
        <v>315</v>
      </c>
      <c r="D73" s="65"/>
      <c r="E73" s="65"/>
      <c r="F73" s="65"/>
      <c r="G73" s="65"/>
      <c r="H73" s="65"/>
      <c r="I73" s="176"/>
      <c r="J73" s="65"/>
      <c r="K73" s="65"/>
      <c r="L73" s="63"/>
    </row>
    <row r="74" spans="2:12" s="1" customFormat="1" ht="6.95" customHeight="1">
      <c r="B74" s="43"/>
      <c r="C74" s="65"/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4.45" customHeight="1">
      <c r="B75" s="43"/>
      <c r="C75" s="67" t="s">
        <v>18</v>
      </c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16.5" customHeight="1">
      <c r="B76" s="43"/>
      <c r="C76" s="65"/>
      <c r="D76" s="65"/>
      <c r="E76" s="409" t="str">
        <f>E7</f>
        <v>ÚPRAVA VEŘEJNÉHO PROSTORU MEZI UL. VÝSTAVNÍ-VELETRŽNÍ PŘI MENDLOVĚ NÁM.ČÁST 1 - PARK</v>
      </c>
      <c r="F76" s="410"/>
      <c r="G76" s="410"/>
      <c r="H76" s="410"/>
      <c r="I76" s="176"/>
      <c r="J76" s="65"/>
      <c r="K76" s="65"/>
      <c r="L76" s="63"/>
    </row>
    <row r="77" spans="2:12">
      <c r="B77" s="29"/>
      <c r="C77" s="67" t="s">
        <v>275</v>
      </c>
      <c r="D77" s="177"/>
      <c r="E77" s="177"/>
      <c r="F77" s="177"/>
      <c r="G77" s="177"/>
      <c r="H77" s="177"/>
      <c r="J77" s="177"/>
      <c r="K77" s="177"/>
      <c r="L77" s="178"/>
    </row>
    <row r="78" spans="2:12" ht="16.5" customHeight="1">
      <c r="B78" s="29"/>
      <c r="C78" s="177"/>
      <c r="D78" s="177"/>
      <c r="E78" s="409" t="s">
        <v>2557</v>
      </c>
      <c r="F78" s="414"/>
      <c r="G78" s="414"/>
      <c r="H78" s="414"/>
      <c r="J78" s="177"/>
      <c r="K78" s="177"/>
      <c r="L78" s="178"/>
    </row>
    <row r="79" spans="2:12">
      <c r="B79" s="29"/>
      <c r="C79" s="67" t="s">
        <v>281</v>
      </c>
      <c r="D79" s="177"/>
      <c r="E79" s="177"/>
      <c r="F79" s="177"/>
      <c r="G79" s="177"/>
      <c r="H79" s="177"/>
      <c r="J79" s="177"/>
      <c r="K79" s="177"/>
      <c r="L79" s="178"/>
    </row>
    <row r="80" spans="2:12" s="1" customFormat="1" ht="16.5" customHeight="1">
      <c r="B80" s="43"/>
      <c r="C80" s="65"/>
      <c r="D80" s="65"/>
      <c r="E80" s="413" t="s">
        <v>3085</v>
      </c>
      <c r="F80" s="411"/>
      <c r="G80" s="411"/>
      <c r="H80" s="411"/>
      <c r="I80" s="176"/>
      <c r="J80" s="65"/>
      <c r="K80" s="65"/>
      <c r="L80" s="63"/>
    </row>
    <row r="81" spans="2:65" s="1" customFormat="1" ht="14.45" customHeight="1">
      <c r="B81" s="43"/>
      <c r="C81" s="67" t="s">
        <v>1108</v>
      </c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" customFormat="1" ht="17.25" customHeight="1">
      <c r="B82" s="43"/>
      <c r="C82" s="65"/>
      <c r="D82" s="65"/>
      <c r="E82" s="379" t="str">
        <f>E13</f>
        <v>SO 06.3a - PNOUCÍ ROSTLINY - rozvojová péče</v>
      </c>
      <c r="F82" s="411"/>
      <c r="G82" s="411"/>
      <c r="H82" s="411"/>
      <c r="I82" s="176"/>
      <c r="J82" s="65"/>
      <c r="K82" s="65"/>
      <c r="L82" s="63"/>
    </row>
    <row r="83" spans="2:65" s="1" customFormat="1" ht="6.95" customHeight="1">
      <c r="B83" s="43"/>
      <c r="C83" s="65"/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" customFormat="1" ht="18" customHeight="1">
      <c r="B84" s="43"/>
      <c r="C84" s="67" t="s">
        <v>25</v>
      </c>
      <c r="D84" s="65"/>
      <c r="E84" s="65"/>
      <c r="F84" s="179" t="str">
        <f>F16</f>
        <v>BRNO</v>
      </c>
      <c r="G84" s="65"/>
      <c r="H84" s="65"/>
      <c r="I84" s="180" t="s">
        <v>27</v>
      </c>
      <c r="J84" s="75" t="str">
        <f>IF(J16="","",J16)</f>
        <v>15. 8. 2017</v>
      </c>
      <c r="K84" s="65"/>
      <c r="L84" s="63"/>
    </row>
    <row r="85" spans="2:65" s="1" customFormat="1" ht="6.9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" customFormat="1">
      <c r="B86" s="43"/>
      <c r="C86" s="67" t="s">
        <v>34</v>
      </c>
      <c r="D86" s="65"/>
      <c r="E86" s="65"/>
      <c r="F86" s="179" t="str">
        <f>E19</f>
        <v>Statutární město Brno</v>
      </c>
      <c r="G86" s="65"/>
      <c r="H86" s="65"/>
      <c r="I86" s="180" t="s">
        <v>41</v>
      </c>
      <c r="J86" s="179" t="str">
        <f>E25</f>
        <v>ATELIÉR ZAHRADNÍ A KRAJIN. ARCHITEKTURY  Z.SENDLER</v>
      </c>
      <c r="K86" s="65"/>
      <c r="L86" s="63"/>
    </row>
    <row r="87" spans="2:65" s="1" customFormat="1" ht="14.45" customHeight="1">
      <c r="B87" s="43"/>
      <c r="C87" s="67" t="s">
        <v>39</v>
      </c>
      <c r="D87" s="65"/>
      <c r="E87" s="65"/>
      <c r="F87" s="179" t="str">
        <f>IF(E22="","",E22)</f>
        <v/>
      </c>
      <c r="G87" s="65"/>
      <c r="H87" s="65"/>
      <c r="I87" s="176"/>
      <c r="J87" s="65"/>
      <c r="K87" s="65"/>
      <c r="L87" s="63"/>
    </row>
    <row r="88" spans="2:65" s="1" customFormat="1" ht="10.35" customHeight="1">
      <c r="B88" s="43"/>
      <c r="C88" s="65"/>
      <c r="D88" s="65"/>
      <c r="E88" s="65"/>
      <c r="F88" s="65"/>
      <c r="G88" s="65"/>
      <c r="H88" s="65"/>
      <c r="I88" s="176"/>
      <c r="J88" s="65"/>
      <c r="K88" s="65"/>
      <c r="L88" s="63"/>
    </row>
    <row r="89" spans="2:65" s="10" customFormat="1" ht="29.25" customHeight="1">
      <c r="B89" s="181"/>
      <c r="C89" s="182" t="s">
        <v>316</v>
      </c>
      <c r="D89" s="183" t="s">
        <v>65</v>
      </c>
      <c r="E89" s="183" t="s">
        <v>61</v>
      </c>
      <c r="F89" s="183" t="s">
        <v>317</v>
      </c>
      <c r="G89" s="183" t="s">
        <v>318</v>
      </c>
      <c r="H89" s="183" t="s">
        <v>319</v>
      </c>
      <c r="I89" s="184" t="s">
        <v>320</v>
      </c>
      <c r="J89" s="183" t="s">
        <v>300</v>
      </c>
      <c r="K89" s="185" t="s">
        <v>321</v>
      </c>
      <c r="L89" s="186"/>
      <c r="M89" s="83" t="s">
        <v>322</v>
      </c>
      <c r="N89" s="84" t="s">
        <v>50</v>
      </c>
      <c r="O89" s="84" t="s">
        <v>323</v>
      </c>
      <c r="P89" s="84" t="s">
        <v>324</v>
      </c>
      <c r="Q89" s="84" t="s">
        <v>325</v>
      </c>
      <c r="R89" s="84" t="s">
        <v>326</v>
      </c>
      <c r="S89" s="84" t="s">
        <v>327</v>
      </c>
      <c r="T89" s="85" t="s">
        <v>328</v>
      </c>
    </row>
    <row r="90" spans="2:65" s="1" customFormat="1" ht="29.25" customHeight="1">
      <c r="B90" s="43"/>
      <c r="C90" s="89" t="s">
        <v>301</v>
      </c>
      <c r="D90" s="65"/>
      <c r="E90" s="65"/>
      <c r="F90" s="65"/>
      <c r="G90" s="65"/>
      <c r="H90" s="65"/>
      <c r="I90" s="176"/>
      <c r="J90" s="187">
        <f>BK90</f>
        <v>0</v>
      </c>
      <c r="K90" s="65"/>
      <c r="L90" s="63"/>
      <c r="M90" s="86"/>
      <c r="N90" s="87"/>
      <c r="O90" s="87"/>
      <c r="P90" s="188">
        <f>P91</f>
        <v>0</v>
      </c>
      <c r="Q90" s="87"/>
      <c r="R90" s="188">
        <f>R91</f>
        <v>0</v>
      </c>
      <c r="S90" s="87"/>
      <c r="T90" s="189">
        <f>T91</f>
        <v>0</v>
      </c>
      <c r="AT90" s="25" t="s">
        <v>79</v>
      </c>
      <c r="AU90" s="25" t="s">
        <v>302</v>
      </c>
      <c r="BK90" s="190">
        <f>BK91</f>
        <v>0</v>
      </c>
    </row>
    <row r="91" spans="2:65" s="11" customFormat="1" ht="37.35" customHeight="1">
      <c r="B91" s="191"/>
      <c r="C91" s="192"/>
      <c r="D91" s="193" t="s">
        <v>79</v>
      </c>
      <c r="E91" s="194" t="s">
        <v>329</v>
      </c>
      <c r="F91" s="194" t="s">
        <v>330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</f>
        <v>0</v>
      </c>
      <c r="Q91" s="199"/>
      <c r="R91" s="200">
        <f>R92</f>
        <v>0</v>
      </c>
      <c r="S91" s="199"/>
      <c r="T91" s="201">
        <f>T92</f>
        <v>0</v>
      </c>
      <c r="AR91" s="202" t="s">
        <v>29</v>
      </c>
      <c r="AT91" s="203" t="s">
        <v>79</v>
      </c>
      <c r="AU91" s="203" t="s">
        <v>80</v>
      </c>
      <c r="AY91" s="202" t="s">
        <v>331</v>
      </c>
      <c r="BK91" s="204">
        <f>BK92</f>
        <v>0</v>
      </c>
    </row>
    <row r="92" spans="2:65" s="11" customFormat="1" ht="19.899999999999999" customHeight="1">
      <c r="B92" s="191"/>
      <c r="C92" s="192"/>
      <c r="D92" s="193" t="s">
        <v>79</v>
      </c>
      <c r="E92" s="205" t="s">
        <v>29</v>
      </c>
      <c r="F92" s="205" t="s">
        <v>332</v>
      </c>
      <c r="G92" s="192"/>
      <c r="H92" s="192"/>
      <c r="I92" s="195"/>
      <c r="J92" s="206">
        <f>BK92</f>
        <v>0</v>
      </c>
      <c r="K92" s="192"/>
      <c r="L92" s="197"/>
      <c r="M92" s="198"/>
      <c r="N92" s="199"/>
      <c r="O92" s="199"/>
      <c r="P92" s="200">
        <f>SUM(P93:P107)</f>
        <v>0</v>
      </c>
      <c r="Q92" s="199"/>
      <c r="R92" s="200">
        <f>SUM(R93:R107)</f>
        <v>0</v>
      </c>
      <c r="S92" s="199"/>
      <c r="T92" s="201">
        <f>SUM(T93:T107)</f>
        <v>0</v>
      </c>
      <c r="AR92" s="202" t="s">
        <v>29</v>
      </c>
      <c r="AT92" s="203" t="s">
        <v>79</v>
      </c>
      <c r="AU92" s="203" t="s">
        <v>29</v>
      </c>
      <c r="AY92" s="202" t="s">
        <v>331</v>
      </c>
      <c r="BK92" s="204">
        <f>SUM(BK93:BK107)</f>
        <v>0</v>
      </c>
    </row>
    <row r="93" spans="2:65" s="1" customFormat="1" ht="16.5" customHeight="1">
      <c r="B93" s="43"/>
      <c r="C93" s="207" t="s">
        <v>29</v>
      </c>
      <c r="D93" s="207" t="s">
        <v>333</v>
      </c>
      <c r="E93" s="208" t="s">
        <v>3103</v>
      </c>
      <c r="F93" s="209" t="s">
        <v>3104</v>
      </c>
      <c r="G93" s="210" t="s">
        <v>484</v>
      </c>
      <c r="H93" s="211">
        <v>104</v>
      </c>
      <c r="I93" s="212"/>
      <c r="J93" s="213">
        <f>ROUND(I93*H93,2)</f>
        <v>0</v>
      </c>
      <c r="K93" s="209" t="s">
        <v>337</v>
      </c>
      <c r="L93" s="63"/>
      <c r="M93" s="214" t="s">
        <v>36</v>
      </c>
      <c r="N93" s="215" t="s">
        <v>51</v>
      </c>
      <c r="O93" s="44"/>
      <c r="P93" s="216">
        <f>O93*H93</f>
        <v>0</v>
      </c>
      <c r="Q93" s="216">
        <v>0</v>
      </c>
      <c r="R93" s="216">
        <f>Q93*H93</f>
        <v>0</v>
      </c>
      <c r="S93" s="216">
        <v>0</v>
      </c>
      <c r="T93" s="217">
        <f>S93*H93</f>
        <v>0</v>
      </c>
      <c r="AR93" s="25" t="s">
        <v>338</v>
      </c>
      <c r="AT93" s="25" t="s">
        <v>333</v>
      </c>
      <c r="AU93" s="25" t="s">
        <v>89</v>
      </c>
      <c r="AY93" s="25" t="s">
        <v>331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25" t="s">
        <v>29</v>
      </c>
      <c r="BK93" s="218">
        <f>ROUND(I93*H93,2)</f>
        <v>0</v>
      </c>
      <c r="BL93" s="25" t="s">
        <v>338</v>
      </c>
      <c r="BM93" s="25" t="s">
        <v>3105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3106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4" customFormat="1" ht="13.5">
      <c r="B95" s="241"/>
      <c r="C95" s="242"/>
      <c r="D95" s="221" t="s">
        <v>340</v>
      </c>
      <c r="E95" s="243" t="s">
        <v>36</v>
      </c>
      <c r="F95" s="244" t="s">
        <v>3107</v>
      </c>
      <c r="G95" s="242"/>
      <c r="H95" s="245">
        <v>104</v>
      </c>
      <c r="I95" s="246"/>
      <c r="J95" s="242"/>
      <c r="K95" s="242"/>
      <c r="L95" s="247"/>
      <c r="M95" s="248"/>
      <c r="N95" s="249"/>
      <c r="O95" s="249"/>
      <c r="P95" s="249"/>
      <c r="Q95" s="249"/>
      <c r="R95" s="249"/>
      <c r="S95" s="249"/>
      <c r="T95" s="250"/>
      <c r="AT95" s="251" t="s">
        <v>340</v>
      </c>
      <c r="AU95" s="251" t="s">
        <v>89</v>
      </c>
      <c r="AV95" s="14" t="s">
        <v>89</v>
      </c>
      <c r="AW95" s="14" t="s">
        <v>43</v>
      </c>
      <c r="AX95" s="14" t="s">
        <v>29</v>
      </c>
      <c r="AY95" s="251" t="s">
        <v>331</v>
      </c>
    </row>
    <row r="96" spans="2:65" s="1" customFormat="1" ht="25.5" customHeight="1">
      <c r="B96" s="43"/>
      <c r="C96" s="207" t="s">
        <v>89</v>
      </c>
      <c r="D96" s="207" t="s">
        <v>333</v>
      </c>
      <c r="E96" s="208" t="s">
        <v>3108</v>
      </c>
      <c r="F96" s="209" t="s">
        <v>3109</v>
      </c>
      <c r="G96" s="210" t="s">
        <v>336</v>
      </c>
      <c r="H96" s="211">
        <v>26</v>
      </c>
      <c r="I96" s="212"/>
      <c r="J96" s="213">
        <f>ROUND(I96*H96,2)</f>
        <v>0</v>
      </c>
      <c r="K96" s="209" t="s">
        <v>337</v>
      </c>
      <c r="L96" s="63"/>
      <c r="M96" s="214" t="s">
        <v>36</v>
      </c>
      <c r="N96" s="215" t="s">
        <v>51</v>
      </c>
      <c r="O96" s="44"/>
      <c r="P96" s="216">
        <f>O96*H96</f>
        <v>0</v>
      </c>
      <c r="Q96" s="216">
        <v>0</v>
      </c>
      <c r="R96" s="216">
        <f>Q96*H96</f>
        <v>0</v>
      </c>
      <c r="S96" s="216">
        <v>0</v>
      </c>
      <c r="T96" s="217">
        <f>S96*H96</f>
        <v>0</v>
      </c>
      <c r="AR96" s="25" t="s">
        <v>338</v>
      </c>
      <c r="AT96" s="25" t="s">
        <v>333</v>
      </c>
      <c r="AU96" s="25" t="s">
        <v>89</v>
      </c>
      <c r="AY96" s="25" t="s">
        <v>331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25" t="s">
        <v>29</v>
      </c>
      <c r="BK96" s="218">
        <f>ROUND(I96*H96,2)</f>
        <v>0</v>
      </c>
      <c r="BL96" s="25" t="s">
        <v>338</v>
      </c>
      <c r="BM96" s="25" t="s">
        <v>3098</v>
      </c>
    </row>
    <row r="97" spans="2:65" s="12" customFormat="1" ht="13.5">
      <c r="B97" s="219"/>
      <c r="C97" s="220"/>
      <c r="D97" s="221" t="s">
        <v>340</v>
      </c>
      <c r="E97" s="222" t="s">
        <v>36</v>
      </c>
      <c r="F97" s="223" t="s">
        <v>3106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65" s="14" customFormat="1" ht="13.5">
      <c r="B98" s="241"/>
      <c r="C98" s="242"/>
      <c r="D98" s="221" t="s">
        <v>340</v>
      </c>
      <c r="E98" s="243" t="s">
        <v>36</v>
      </c>
      <c r="F98" s="244" t="s">
        <v>3110</v>
      </c>
      <c r="G98" s="242"/>
      <c r="H98" s="245">
        <v>26</v>
      </c>
      <c r="I98" s="246"/>
      <c r="J98" s="242"/>
      <c r="K98" s="242"/>
      <c r="L98" s="247"/>
      <c r="M98" s="248"/>
      <c r="N98" s="249"/>
      <c r="O98" s="249"/>
      <c r="P98" s="249"/>
      <c r="Q98" s="249"/>
      <c r="R98" s="249"/>
      <c r="S98" s="249"/>
      <c r="T98" s="250"/>
      <c r="AT98" s="251" t="s">
        <v>340</v>
      </c>
      <c r="AU98" s="251" t="s">
        <v>89</v>
      </c>
      <c r="AV98" s="14" t="s">
        <v>89</v>
      </c>
      <c r="AW98" s="14" t="s">
        <v>43</v>
      </c>
      <c r="AX98" s="14" t="s">
        <v>29</v>
      </c>
      <c r="AY98" s="251" t="s">
        <v>331</v>
      </c>
    </row>
    <row r="99" spans="2:65" s="1" customFormat="1" ht="16.5" customHeight="1">
      <c r="B99" s="43"/>
      <c r="C99" s="207" t="s">
        <v>113</v>
      </c>
      <c r="D99" s="207" t="s">
        <v>333</v>
      </c>
      <c r="E99" s="208" t="s">
        <v>2670</v>
      </c>
      <c r="F99" s="209" t="s">
        <v>2671</v>
      </c>
      <c r="G99" s="210" t="s">
        <v>422</v>
      </c>
      <c r="H99" s="211">
        <v>1.17</v>
      </c>
      <c r="I99" s="212"/>
      <c r="J99" s="213">
        <f>ROUND(I99*H99,2)</f>
        <v>0</v>
      </c>
      <c r="K99" s="209" t="s">
        <v>337</v>
      </c>
      <c r="L99" s="63"/>
      <c r="M99" s="214" t="s">
        <v>36</v>
      </c>
      <c r="N99" s="215" t="s">
        <v>51</v>
      </c>
      <c r="O99" s="44"/>
      <c r="P99" s="216">
        <f>O99*H99</f>
        <v>0</v>
      </c>
      <c r="Q99" s="216">
        <v>0</v>
      </c>
      <c r="R99" s="216">
        <f>Q99*H99</f>
        <v>0</v>
      </c>
      <c r="S99" s="216">
        <v>0</v>
      </c>
      <c r="T99" s="217">
        <f>S99*H99</f>
        <v>0</v>
      </c>
      <c r="AR99" s="25" t="s">
        <v>338</v>
      </c>
      <c r="AT99" s="25" t="s">
        <v>333</v>
      </c>
      <c r="AU99" s="25" t="s">
        <v>89</v>
      </c>
      <c r="AY99" s="25" t="s">
        <v>331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25" t="s">
        <v>29</v>
      </c>
      <c r="BK99" s="218">
        <f>ROUND(I99*H99,2)</f>
        <v>0</v>
      </c>
      <c r="BL99" s="25" t="s">
        <v>338</v>
      </c>
      <c r="BM99" s="25" t="s">
        <v>2672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3106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4" customFormat="1" ht="13.5">
      <c r="B101" s="241"/>
      <c r="C101" s="242"/>
      <c r="D101" s="221" t="s">
        <v>340</v>
      </c>
      <c r="E101" s="243" t="s">
        <v>36</v>
      </c>
      <c r="F101" s="244" t="s">
        <v>3101</v>
      </c>
      <c r="G101" s="242"/>
      <c r="H101" s="245">
        <v>1.17</v>
      </c>
      <c r="I101" s="246"/>
      <c r="J101" s="242"/>
      <c r="K101" s="242"/>
      <c r="L101" s="247"/>
      <c r="M101" s="248"/>
      <c r="N101" s="249"/>
      <c r="O101" s="249"/>
      <c r="P101" s="249"/>
      <c r="Q101" s="249"/>
      <c r="R101" s="249"/>
      <c r="S101" s="249"/>
      <c r="T101" s="250"/>
      <c r="AT101" s="251" t="s">
        <v>340</v>
      </c>
      <c r="AU101" s="251" t="s">
        <v>89</v>
      </c>
      <c r="AV101" s="14" t="s">
        <v>89</v>
      </c>
      <c r="AW101" s="14" t="s">
        <v>43</v>
      </c>
      <c r="AX101" s="14" t="s">
        <v>80</v>
      </c>
      <c r="AY101" s="251" t="s">
        <v>331</v>
      </c>
    </row>
    <row r="102" spans="2:65" s="15" customFormat="1" ht="13.5">
      <c r="B102" s="252"/>
      <c r="C102" s="253"/>
      <c r="D102" s="221" t="s">
        <v>340</v>
      </c>
      <c r="E102" s="254" t="s">
        <v>2555</v>
      </c>
      <c r="F102" s="255" t="s">
        <v>350</v>
      </c>
      <c r="G102" s="253"/>
      <c r="H102" s="256">
        <v>1.17</v>
      </c>
      <c r="I102" s="257"/>
      <c r="J102" s="253"/>
      <c r="K102" s="253"/>
      <c r="L102" s="258"/>
      <c r="M102" s="259"/>
      <c r="N102" s="260"/>
      <c r="O102" s="260"/>
      <c r="P102" s="260"/>
      <c r="Q102" s="260"/>
      <c r="R102" s="260"/>
      <c r="S102" s="260"/>
      <c r="T102" s="261"/>
      <c r="AT102" s="262" t="s">
        <v>340</v>
      </c>
      <c r="AU102" s="262" t="s">
        <v>89</v>
      </c>
      <c r="AV102" s="15" t="s">
        <v>338</v>
      </c>
      <c r="AW102" s="15" t="s">
        <v>43</v>
      </c>
      <c r="AX102" s="15" t="s">
        <v>29</v>
      </c>
      <c r="AY102" s="262" t="s">
        <v>331</v>
      </c>
    </row>
    <row r="103" spans="2:65" s="1" customFormat="1" ht="16.5" customHeight="1">
      <c r="B103" s="43"/>
      <c r="C103" s="207" t="s">
        <v>338</v>
      </c>
      <c r="D103" s="207" t="s">
        <v>333</v>
      </c>
      <c r="E103" s="208" t="s">
        <v>2675</v>
      </c>
      <c r="F103" s="209" t="s">
        <v>2676</v>
      </c>
      <c r="G103" s="210" t="s">
        <v>422</v>
      </c>
      <c r="H103" s="211">
        <v>1.17</v>
      </c>
      <c r="I103" s="212"/>
      <c r="J103" s="213">
        <f>ROUND(I103*H103,2)</f>
        <v>0</v>
      </c>
      <c r="K103" s="209" t="s">
        <v>337</v>
      </c>
      <c r="L103" s="63"/>
      <c r="M103" s="214" t="s">
        <v>36</v>
      </c>
      <c r="N103" s="215" t="s">
        <v>51</v>
      </c>
      <c r="O103" s="44"/>
      <c r="P103" s="216">
        <f>O103*H103</f>
        <v>0</v>
      </c>
      <c r="Q103" s="216">
        <v>0</v>
      </c>
      <c r="R103" s="216">
        <f>Q103*H103</f>
        <v>0</v>
      </c>
      <c r="S103" s="216">
        <v>0</v>
      </c>
      <c r="T103" s="217">
        <f>S103*H103</f>
        <v>0</v>
      </c>
      <c r="AR103" s="25" t="s">
        <v>338</v>
      </c>
      <c r="AT103" s="25" t="s">
        <v>333</v>
      </c>
      <c r="AU103" s="25" t="s">
        <v>89</v>
      </c>
      <c r="AY103" s="25" t="s">
        <v>331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25" t="s">
        <v>29</v>
      </c>
      <c r="BK103" s="218">
        <f>ROUND(I103*H103,2)</f>
        <v>0</v>
      </c>
      <c r="BL103" s="25" t="s">
        <v>338</v>
      </c>
      <c r="BM103" s="25" t="s">
        <v>2677</v>
      </c>
    </row>
    <row r="104" spans="2:65" s="14" customFormat="1" ht="13.5">
      <c r="B104" s="241"/>
      <c r="C104" s="242"/>
      <c r="D104" s="221" t="s">
        <v>340</v>
      </c>
      <c r="E104" s="243" t="s">
        <v>36</v>
      </c>
      <c r="F104" s="244" t="s">
        <v>2555</v>
      </c>
      <c r="G104" s="242"/>
      <c r="H104" s="245">
        <v>1.17</v>
      </c>
      <c r="I104" s="246"/>
      <c r="J104" s="242"/>
      <c r="K104" s="242"/>
      <c r="L104" s="247"/>
      <c r="M104" s="248"/>
      <c r="N104" s="249"/>
      <c r="O104" s="249"/>
      <c r="P104" s="249"/>
      <c r="Q104" s="249"/>
      <c r="R104" s="249"/>
      <c r="S104" s="249"/>
      <c r="T104" s="250"/>
      <c r="AT104" s="251" t="s">
        <v>340</v>
      </c>
      <c r="AU104" s="251" t="s">
        <v>89</v>
      </c>
      <c r="AV104" s="14" t="s">
        <v>89</v>
      </c>
      <c r="AW104" s="14" t="s">
        <v>43</v>
      </c>
      <c r="AX104" s="14" t="s">
        <v>29</v>
      </c>
      <c r="AY104" s="251" t="s">
        <v>331</v>
      </c>
    </row>
    <row r="105" spans="2:65" s="1" customFormat="1" ht="16.5" customHeight="1">
      <c r="B105" s="43"/>
      <c r="C105" s="207" t="s">
        <v>369</v>
      </c>
      <c r="D105" s="207" t="s">
        <v>333</v>
      </c>
      <c r="E105" s="208" t="s">
        <v>2678</v>
      </c>
      <c r="F105" s="209" t="s">
        <v>2679</v>
      </c>
      <c r="G105" s="210" t="s">
        <v>422</v>
      </c>
      <c r="H105" s="211">
        <v>1.17</v>
      </c>
      <c r="I105" s="212"/>
      <c r="J105" s="213">
        <f>ROUND(I105*H105,2)</f>
        <v>0</v>
      </c>
      <c r="K105" s="209" t="s">
        <v>337</v>
      </c>
      <c r="L105" s="63"/>
      <c r="M105" s="214" t="s">
        <v>36</v>
      </c>
      <c r="N105" s="215" t="s">
        <v>51</v>
      </c>
      <c r="O105" s="44"/>
      <c r="P105" s="216">
        <f>O105*H105</f>
        <v>0</v>
      </c>
      <c r="Q105" s="216">
        <v>0</v>
      </c>
      <c r="R105" s="216">
        <f>Q105*H105</f>
        <v>0</v>
      </c>
      <c r="S105" s="216">
        <v>0</v>
      </c>
      <c r="T105" s="217">
        <f>S105*H105</f>
        <v>0</v>
      </c>
      <c r="AR105" s="25" t="s">
        <v>338</v>
      </c>
      <c r="AT105" s="25" t="s">
        <v>333</v>
      </c>
      <c r="AU105" s="25" t="s">
        <v>89</v>
      </c>
      <c r="AY105" s="25" t="s">
        <v>331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25" t="s">
        <v>29</v>
      </c>
      <c r="BK105" s="218">
        <f>ROUND(I105*H105,2)</f>
        <v>0</v>
      </c>
      <c r="BL105" s="25" t="s">
        <v>338</v>
      </c>
      <c r="BM105" s="25" t="s">
        <v>2680</v>
      </c>
    </row>
    <row r="106" spans="2:65" s="12" customFormat="1" ht="27">
      <c r="B106" s="219"/>
      <c r="C106" s="220"/>
      <c r="D106" s="221" t="s">
        <v>340</v>
      </c>
      <c r="E106" s="222" t="s">
        <v>36</v>
      </c>
      <c r="F106" s="223" t="s">
        <v>2681</v>
      </c>
      <c r="G106" s="220"/>
      <c r="H106" s="222" t="s">
        <v>36</v>
      </c>
      <c r="I106" s="224"/>
      <c r="J106" s="220"/>
      <c r="K106" s="220"/>
      <c r="L106" s="225"/>
      <c r="M106" s="226"/>
      <c r="N106" s="227"/>
      <c r="O106" s="227"/>
      <c r="P106" s="227"/>
      <c r="Q106" s="227"/>
      <c r="R106" s="227"/>
      <c r="S106" s="227"/>
      <c r="T106" s="228"/>
      <c r="AT106" s="229" t="s">
        <v>340</v>
      </c>
      <c r="AU106" s="229" t="s">
        <v>89</v>
      </c>
      <c r="AV106" s="12" t="s">
        <v>29</v>
      </c>
      <c r="AW106" s="12" t="s">
        <v>43</v>
      </c>
      <c r="AX106" s="12" t="s">
        <v>80</v>
      </c>
      <c r="AY106" s="229" t="s">
        <v>331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2682</v>
      </c>
      <c r="G107" s="242"/>
      <c r="H107" s="245">
        <v>1.17</v>
      </c>
      <c r="I107" s="246"/>
      <c r="J107" s="242"/>
      <c r="K107" s="242"/>
      <c r="L107" s="247"/>
      <c r="M107" s="273"/>
      <c r="N107" s="274"/>
      <c r="O107" s="274"/>
      <c r="P107" s="274"/>
      <c r="Q107" s="274"/>
      <c r="R107" s="274"/>
      <c r="S107" s="274"/>
      <c r="T107" s="275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29</v>
      </c>
      <c r="AY107" s="251" t="s">
        <v>331</v>
      </c>
    </row>
    <row r="108" spans="2:65" s="1" customFormat="1" ht="6.95" customHeight="1">
      <c r="B108" s="58"/>
      <c r="C108" s="59"/>
      <c r="D108" s="59"/>
      <c r="E108" s="59"/>
      <c r="F108" s="59"/>
      <c r="G108" s="59"/>
      <c r="H108" s="59"/>
      <c r="I108" s="152"/>
      <c r="J108" s="59"/>
      <c r="K108" s="59"/>
      <c r="L108" s="63"/>
    </row>
  </sheetData>
  <sheetProtection algorithmName="SHA-512" hashValue="uPJ/+w7yapAdI0iF2UU0I04c+XD48HnmVDOJ+sWqUGKtzKd8cMoq1aNdMVqPlx08H0+f3vZ1zWWCId357iy9Lw==" saltValue="zVHLiXALi5DiEK4zpkpUlUP4C+o1otQMb4ZS5pmVFy+JCaGB9M/BaDBl/HZVY6EJ8WhTZ74O8i1JaZSQ9BkbCw==" spinCount="100000" sheet="1" objects="1" scenarios="1" formatColumns="0" formatRows="0" autoFilter="0"/>
  <autoFilter ref="C89:K107"/>
  <mergeCells count="16">
    <mergeCell ref="L2:V2"/>
    <mergeCell ref="E76:H76"/>
    <mergeCell ref="E80:H80"/>
    <mergeCell ref="E78:H78"/>
    <mergeCell ref="E82:H82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11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202</v>
      </c>
      <c r="AZ2" s="127" t="s">
        <v>3111</v>
      </c>
      <c r="BA2" s="127" t="s">
        <v>36</v>
      </c>
      <c r="BB2" s="127" t="s">
        <v>36</v>
      </c>
      <c r="BC2" s="127" t="s">
        <v>2982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2555</v>
      </c>
      <c r="BA3" s="127" t="s">
        <v>36</v>
      </c>
      <c r="BB3" s="127" t="s">
        <v>36</v>
      </c>
      <c r="BC3" s="127" t="s">
        <v>3112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3085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3113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ROUND(J90,0)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ROUND(SUM(BE90:BE110), 0)</f>
        <v>0</v>
      </c>
      <c r="G34" s="44"/>
      <c r="H34" s="44"/>
      <c r="I34" s="144">
        <v>0.21</v>
      </c>
      <c r="J34" s="143">
        <f>ROUND(ROUND((SUM(BE90:BE110)),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ROUND(SUM(BF90:BF110), 0)</f>
        <v>0</v>
      </c>
      <c r="G35" s="44"/>
      <c r="H35" s="44"/>
      <c r="I35" s="144">
        <v>0.15</v>
      </c>
      <c r="J35" s="143">
        <f>ROUND(ROUND((SUM(BF90:BF110)),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ROUND(SUM(BG90:BG110),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ROUND(SUM(BH90:BH110),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ROUND(SUM(BI90:BI110),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3085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06.4a - ZALOŽENÍ TRÁVNÍKU - rozvojová péče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J90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J91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J92</f>
        <v>0</v>
      </c>
      <c r="K66" s="175"/>
    </row>
    <row r="67" spans="2:12" s="1" customFormat="1" ht="21.75" customHeight="1">
      <c r="B67" s="43"/>
      <c r="C67" s="44"/>
      <c r="D67" s="44"/>
      <c r="E67" s="44"/>
      <c r="F67" s="44"/>
      <c r="G67" s="44"/>
      <c r="H67" s="44"/>
      <c r="I67" s="130"/>
      <c r="J67" s="44"/>
      <c r="K67" s="47"/>
    </row>
    <row r="68" spans="2:12" s="1" customFormat="1" ht="6.95" customHeight="1">
      <c r="B68" s="58"/>
      <c r="C68" s="59"/>
      <c r="D68" s="59"/>
      <c r="E68" s="59"/>
      <c r="F68" s="59"/>
      <c r="G68" s="59"/>
      <c r="H68" s="59"/>
      <c r="I68" s="152"/>
      <c r="J68" s="59"/>
      <c r="K68" s="60"/>
    </row>
    <row r="72" spans="2:12" s="1" customFormat="1" ht="6.95" customHeight="1">
      <c r="B72" s="61"/>
      <c r="C72" s="62"/>
      <c r="D72" s="62"/>
      <c r="E72" s="62"/>
      <c r="F72" s="62"/>
      <c r="G72" s="62"/>
      <c r="H72" s="62"/>
      <c r="I72" s="155"/>
      <c r="J72" s="62"/>
      <c r="K72" s="62"/>
      <c r="L72" s="63"/>
    </row>
    <row r="73" spans="2:12" s="1" customFormat="1" ht="36.950000000000003" customHeight="1">
      <c r="B73" s="43"/>
      <c r="C73" s="64" t="s">
        <v>315</v>
      </c>
      <c r="D73" s="65"/>
      <c r="E73" s="65"/>
      <c r="F73" s="65"/>
      <c r="G73" s="65"/>
      <c r="H73" s="65"/>
      <c r="I73" s="176"/>
      <c r="J73" s="65"/>
      <c r="K73" s="65"/>
      <c r="L73" s="63"/>
    </row>
    <row r="74" spans="2:12" s="1" customFormat="1" ht="6.95" customHeight="1">
      <c r="B74" s="43"/>
      <c r="C74" s="65"/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4.45" customHeight="1">
      <c r="B75" s="43"/>
      <c r="C75" s="67" t="s">
        <v>18</v>
      </c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16.5" customHeight="1">
      <c r="B76" s="43"/>
      <c r="C76" s="65"/>
      <c r="D76" s="65"/>
      <c r="E76" s="409" t="str">
        <f>E7</f>
        <v>ÚPRAVA VEŘEJNÉHO PROSTORU MEZI UL. VÝSTAVNÍ-VELETRŽNÍ PŘI MENDLOVĚ NÁM.ČÁST 1 - PARK</v>
      </c>
      <c r="F76" s="410"/>
      <c r="G76" s="410"/>
      <c r="H76" s="410"/>
      <c r="I76" s="176"/>
      <c r="J76" s="65"/>
      <c r="K76" s="65"/>
      <c r="L76" s="63"/>
    </row>
    <row r="77" spans="2:12">
      <c r="B77" s="29"/>
      <c r="C77" s="67" t="s">
        <v>275</v>
      </c>
      <c r="D77" s="177"/>
      <c r="E77" s="177"/>
      <c r="F77" s="177"/>
      <c r="G77" s="177"/>
      <c r="H77" s="177"/>
      <c r="J77" s="177"/>
      <c r="K77" s="177"/>
      <c r="L77" s="178"/>
    </row>
    <row r="78" spans="2:12" ht="16.5" customHeight="1">
      <c r="B78" s="29"/>
      <c r="C78" s="177"/>
      <c r="D78" s="177"/>
      <c r="E78" s="409" t="s">
        <v>2557</v>
      </c>
      <c r="F78" s="414"/>
      <c r="G78" s="414"/>
      <c r="H78" s="414"/>
      <c r="J78" s="177"/>
      <c r="K78" s="177"/>
      <c r="L78" s="178"/>
    </row>
    <row r="79" spans="2:12">
      <c r="B79" s="29"/>
      <c r="C79" s="67" t="s">
        <v>281</v>
      </c>
      <c r="D79" s="177"/>
      <c r="E79" s="177"/>
      <c r="F79" s="177"/>
      <c r="G79" s="177"/>
      <c r="H79" s="177"/>
      <c r="J79" s="177"/>
      <c r="K79" s="177"/>
      <c r="L79" s="178"/>
    </row>
    <row r="80" spans="2:12" s="1" customFormat="1" ht="16.5" customHeight="1">
      <c r="B80" s="43"/>
      <c r="C80" s="65"/>
      <c r="D80" s="65"/>
      <c r="E80" s="413" t="s">
        <v>3085</v>
      </c>
      <c r="F80" s="411"/>
      <c r="G80" s="411"/>
      <c r="H80" s="411"/>
      <c r="I80" s="176"/>
      <c r="J80" s="65"/>
      <c r="K80" s="65"/>
      <c r="L80" s="63"/>
    </row>
    <row r="81" spans="2:65" s="1" customFormat="1" ht="14.45" customHeight="1">
      <c r="B81" s="43"/>
      <c r="C81" s="67" t="s">
        <v>1108</v>
      </c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" customFormat="1" ht="17.25" customHeight="1">
      <c r="B82" s="43"/>
      <c r="C82" s="65"/>
      <c r="D82" s="65"/>
      <c r="E82" s="379" t="str">
        <f>E13</f>
        <v>SO 06.4a - ZALOŽENÍ TRÁVNÍKU - rozvojová péče</v>
      </c>
      <c r="F82" s="411"/>
      <c r="G82" s="411"/>
      <c r="H82" s="411"/>
      <c r="I82" s="176"/>
      <c r="J82" s="65"/>
      <c r="K82" s="65"/>
      <c r="L82" s="63"/>
    </row>
    <row r="83" spans="2:65" s="1" customFormat="1" ht="6.95" customHeight="1">
      <c r="B83" s="43"/>
      <c r="C83" s="65"/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" customFormat="1" ht="18" customHeight="1">
      <c r="B84" s="43"/>
      <c r="C84" s="67" t="s">
        <v>25</v>
      </c>
      <c r="D84" s="65"/>
      <c r="E84" s="65"/>
      <c r="F84" s="179" t="str">
        <f>F16</f>
        <v>BRNO</v>
      </c>
      <c r="G84" s="65"/>
      <c r="H84" s="65"/>
      <c r="I84" s="180" t="s">
        <v>27</v>
      </c>
      <c r="J84" s="75" t="str">
        <f>IF(J16="","",J16)</f>
        <v>15. 8. 2017</v>
      </c>
      <c r="K84" s="65"/>
      <c r="L84" s="63"/>
    </row>
    <row r="85" spans="2:65" s="1" customFormat="1" ht="6.9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" customFormat="1">
      <c r="B86" s="43"/>
      <c r="C86" s="67" t="s">
        <v>34</v>
      </c>
      <c r="D86" s="65"/>
      <c r="E86" s="65"/>
      <c r="F86" s="179" t="str">
        <f>E19</f>
        <v>Statutární město Brno</v>
      </c>
      <c r="G86" s="65"/>
      <c r="H86" s="65"/>
      <c r="I86" s="180" t="s">
        <v>41</v>
      </c>
      <c r="J86" s="179" t="str">
        <f>E25</f>
        <v>ATELIÉR ZAHRADNÍ A KRAJIN. ARCHITEKTURY  Z.SENDLER</v>
      </c>
      <c r="K86" s="65"/>
      <c r="L86" s="63"/>
    </row>
    <row r="87" spans="2:65" s="1" customFormat="1" ht="14.45" customHeight="1">
      <c r="B87" s="43"/>
      <c r="C87" s="67" t="s">
        <v>39</v>
      </c>
      <c r="D87" s="65"/>
      <c r="E87" s="65"/>
      <c r="F87" s="179" t="str">
        <f>IF(E22="","",E22)</f>
        <v/>
      </c>
      <c r="G87" s="65"/>
      <c r="H87" s="65"/>
      <c r="I87" s="176"/>
      <c r="J87" s="65"/>
      <c r="K87" s="65"/>
      <c r="L87" s="63"/>
    </row>
    <row r="88" spans="2:65" s="1" customFormat="1" ht="10.35" customHeight="1">
      <c r="B88" s="43"/>
      <c r="C88" s="65"/>
      <c r="D88" s="65"/>
      <c r="E88" s="65"/>
      <c r="F88" s="65"/>
      <c r="G88" s="65"/>
      <c r="H88" s="65"/>
      <c r="I88" s="176"/>
      <c r="J88" s="65"/>
      <c r="K88" s="65"/>
      <c r="L88" s="63"/>
    </row>
    <row r="89" spans="2:65" s="10" customFormat="1" ht="29.25" customHeight="1">
      <c r="B89" s="181"/>
      <c r="C89" s="182" t="s">
        <v>316</v>
      </c>
      <c r="D89" s="183" t="s">
        <v>65</v>
      </c>
      <c r="E89" s="183" t="s">
        <v>61</v>
      </c>
      <c r="F89" s="183" t="s">
        <v>317</v>
      </c>
      <c r="G89" s="183" t="s">
        <v>318</v>
      </c>
      <c r="H89" s="183" t="s">
        <v>319</v>
      </c>
      <c r="I89" s="184" t="s">
        <v>320</v>
      </c>
      <c r="J89" s="183" t="s">
        <v>300</v>
      </c>
      <c r="K89" s="185" t="s">
        <v>321</v>
      </c>
      <c r="L89" s="186"/>
      <c r="M89" s="83" t="s">
        <v>322</v>
      </c>
      <c r="N89" s="84" t="s">
        <v>50</v>
      </c>
      <c r="O89" s="84" t="s">
        <v>323</v>
      </c>
      <c r="P89" s="84" t="s">
        <v>324</v>
      </c>
      <c r="Q89" s="84" t="s">
        <v>325</v>
      </c>
      <c r="R89" s="84" t="s">
        <v>326</v>
      </c>
      <c r="S89" s="84" t="s">
        <v>327</v>
      </c>
      <c r="T89" s="85" t="s">
        <v>328</v>
      </c>
    </row>
    <row r="90" spans="2:65" s="1" customFormat="1" ht="29.25" customHeight="1">
      <c r="B90" s="43"/>
      <c r="C90" s="89" t="s">
        <v>301</v>
      </c>
      <c r="D90" s="65"/>
      <c r="E90" s="65"/>
      <c r="F90" s="65"/>
      <c r="G90" s="65"/>
      <c r="H90" s="65"/>
      <c r="I90" s="176"/>
      <c r="J90" s="187">
        <f>BK90</f>
        <v>0</v>
      </c>
      <c r="K90" s="65"/>
      <c r="L90" s="63"/>
      <c r="M90" s="86"/>
      <c r="N90" s="87"/>
      <c r="O90" s="87"/>
      <c r="P90" s="188">
        <f>P91</f>
        <v>0</v>
      </c>
      <c r="Q90" s="87"/>
      <c r="R90" s="188">
        <f>R91</f>
        <v>0</v>
      </c>
      <c r="S90" s="87"/>
      <c r="T90" s="189">
        <f>T91</f>
        <v>0</v>
      </c>
      <c r="AT90" s="25" t="s">
        <v>79</v>
      </c>
      <c r="AU90" s="25" t="s">
        <v>302</v>
      </c>
      <c r="BK90" s="190">
        <f>BK91</f>
        <v>0</v>
      </c>
    </row>
    <row r="91" spans="2:65" s="11" customFormat="1" ht="37.35" customHeight="1">
      <c r="B91" s="191"/>
      <c r="C91" s="192"/>
      <c r="D91" s="193" t="s">
        <v>79</v>
      </c>
      <c r="E91" s="194" t="s">
        <v>329</v>
      </c>
      <c r="F91" s="194" t="s">
        <v>330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</f>
        <v>0</v>
      </c>
      <c r="Q91" s="199"/>
      <c r="R91" s="200">
        <f>R92</f>
        <v>0</v>
      </c>
      <c r="S91" s="199"/>
      <c r="T91" s="201">
        <f>T92</f>
        <v>0</v>
      </c>
      <c r="AR91" s="202" t="s">
        <v>29</v>
      </c>
      <c r="AT91" s="203" t="s">
        <v>79</v>
      </c>
      <c r="AU91" s="203" t="s">
        <v>80</v>
      </c>
      <c r="AY91" s="202" t="s">
        <v>331</v>
      </c>
      <c r="BK91" s="204">
        <f>BK92</f>
        <v>0</v>
      </c>
    </row>
    <row r="92" spans="2:65" s="11" customFormat="1" ht="19.899999999999999" customHeight="1">
      <c r="B92" s="191"/>
      <c r="C92" s="192"/>
      <c r="D92" s="193" t="s">
        <v>79</v>
      </c>
      <c r="E92" s="205" t="s">
        <v>29</v>
      </c>
      <c r="F92" s="205" t="s">
        <v>332</v>
      </c>
      <c r="G92" s="192"/>
      <c r="H92" s="192"/>
      <c r="I92" s="195"/>
      <c r="J92" s="206">
        <f>BK92</f>
        <v>0</v>
      </c>
      <c r="K92" s="192"/>
      <c r="L92" s="197"/>
      <c r="M92" s="198"/>
      <c r="N92" s="199"/>
      <c r="O92" s="199"/>
      <c r="P92" s="200">
        <f>SUM(P93:P110)</f>
        <v>0</v>
      </c>
      <c r="Q92" s="199"/>
      <c r="R92" s="200">
        <f>SUM(R93:R110)</f>
        <v>0</v>
      </c>
      <c r="S92" s="199"/>
      <c r="T92" s="201">
        <f>SUM(T93:T110)</f>
        <v>0</v>
      </c>
      <c r="AR92" s="202" t="s">
        <v>29</v>
      </c>
      <c r="AT92" s="203" t="s">
        <v>79</v>
      </c>
      <c r="AU92" s="203" t="s">
        <v>29</v>
      </c>
      <c r="AY92" s="202" t="s">
        <v>331</v>
      </c>
      <c r="BK92" s="204">
        <f>SUM(BK93:BK110)</f>
        <v>0</v>
      </c>
    </row>
    <row r="93" spans="2:65" s="1" customFormat="1" ht="25.5" customHeight="1">
      <c r="B93" s="43"/>
      <c r="C93" s="207" t="s">
        <v>29</v>
      </c>
      <c r="D93" s="207" t="s">
        <v>333</v>
      </c>
      <c r="E93" s="208" t="s">
        <v>3114</v>
      </c>
      <c r="F93" s="209" t="s">
        <v>3115</v>
      </c>
      <c r="G93" s="210" t="s">
        <v>336</v>
      </c>
      <c r="H93" s="211">
        <v>857.8</v>
      </c>
      <c r="I93" s="212"/>
      <c r="J93" s="213">
        <f>ROUND(I93*H93,2)</f>
        <v>0</v>
      </c>
      <c r="K93" s="209" t="s">
        <v>337</v>
      </c>
      <c r="L93" s="63"/>
      <c r="M93" s="214" t="s">
        <v>36</v>
      </c>
      <c r="N93" s="215" t="s">
        <v>51</v>
      </c>
      <c r="O93" s="44"/>
      <c r="P93" s="216">
        <f>O93*H93</f>
        <v>0</v>
      </c>
      <c r="Q93" s="216">
        <v>0</v>
      </c>
      <c r="R93" s="216">
        <f>Q93*H93</f>
        <v>0</v>
      </c>
      <c r="S93" s="216">
        <v>0</v>
      </c>
      <c r="T93" s="217">
        <f>S93*H93</f>
        <v>0</v>
      </c>
      <c r="AR93" s="25" t="s">
        <v>338</v>
      </c>
      <c r="AT93" s="25" t="s">
        <v>333</v>
      </c>
      <c r="AU93" s="25" t="s">
        <v>89</v>
      </c>
      <c r="AY93" s="25" t="s">
        <v>331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25" t="s">
        <v>29</v>
      </c>
      <c r="BK93" s="218">
        <f>ROUND(I93*H93,2)</f>
        <v>0</v>
      </c>
      <c r="BL93" s="25" t="s">
        <v>338</v>
      </c>
      <c r="BM93" s="25" t="s">
        <v>3116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3117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4" customFormat="1" ht="13.5">
      <c r="B95" s="241"/>
      <c r="C95" s="242"/>
      <c r="D95" s="221" t="s">
        <v>340</v>
      </c>
      <c r="E95" s="243" t="s">
        <v>36</v>
      </c>
      <c r="F95" s="244" t="s">
        <v>3118</v>
      </c>
      <c r="G95" s="242"/>
      <c r="H95" s="245">
        <v>857.8</v>
      </c>
      <c r="I95" s="246"/>
      <c r="J95" s="242"/>
      <c r="K95" s="242"/>
      <c r="L95" s="247"/>
      <c r="M95" s="248"/>
      <c r="N95" s="249"/>
      <c r="O95" s="249"/>
      <c r="P95" s="249"/>
      <c r="Q95" s="249"/>
      <c r="R95" s="249"/>
      <c r="S95" s="249"/>
      <c r="T95" s="250"/>
      <c r="AT95" s="251" t="s">
        <v>340</v>
      </c>
      <c r="AU95" s="251" t="s">
        <v>89</v>
      </c>
      <c r="AV95" s="14" t="s">
        <v>89</v>
      </c>
      <c r="AW95" s="14" t="s">
        <v>43</v>
      </c>
      <c r="AX95" s="14" t="s">
        <v>29</v>
      </c>
      <c r="AY95" s="251" t="s">
        <v>331</v>
      </c>
    </row>
    <row r="96" spans="2:65" s="1" customFormat="1" ht="25.5" customHeight="1">
      <c r="B96" s="43"/>
      <c r="C96" s="207" t="s">
        <v>89</v>
      </c>
      <c r="D96" s="207" t="s">
        <v>333</v>
      </c>
      <c r="E96" s="208" t="s">
        <v>3119</v>
      </c>
      <c r="F96" s="209" t="s">
        <v>3120</v>
      </c>
      <c r="G96" s="210" t="s">
        <v>336</v>
      </c>
      <c r="H96" s="211">
        <v>6117.5</v>
      </c>
      <c r="I96" s="212"/>
      <c r="J96" s="213">
        <f>ROUND(I96*H96,2)</f>
        <v>0</v>
      </c>
      <c r="K96" s="209" t="s">
        <v>337</v>
      </c>
      <c r="L96" s="63"/>
      <c r="M96" s="214" t="s">
        <v>36</v>
      </c>
      <c r="N96" s="215" t="s">
        <v>51</v>
      </c>
      <c r="O96" s="44"/>
      <c r="P96" s="216">
        <f>O96*H96</f>
        <v>0</v>
      </c>
      <c r="Q96" s="216">
        <v>0</v>
      </c>
      <c r="R96" s="216">
        <f>Q96*H96</f>
        <v>0</v>
      </c>
      <c r="S96" s="216">
        <v>0</v>
      </c>
      <c r="T96" s="217">
        <f>S96*H96</f>
        <v>0</v>
      </c>
      <c r="AR96" s="25" t="s">
        <v>338</v>
      </c>
      <c r="AT96" s="25" t="s">
        <v>333</v>
      </c>
      <c r="AU96" s="25" t="s">
        <v>89</v>
      </c>
      <c r="AY96" s="25" t="s">
        <v>331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25" t="s">
        <v>29</v>
      </c>
      <c r="BK96" s="218">
        <f>ROUND(I96*H96,2)</f>
        <v>0</v>
      </c>
      <c r="BL96" s="25" t="s">
        <v>338</v>
      </c>
      <c r="BM96" s="25" t="s">
        <v>3121</v>
      </c>
    </row>
    <row r="97" spans="2:65" s="12" customFormat="1" ht="13.5">
      <c r="B97" s="219"/>
      <c r="C97" s="220"/>
      <c r="D97" s="221" t="s">
        <v>340</v>
      </c>
      <c r="E97" s="222" t="s">
        <v>36</v>
      </c>
      <c r="F97" s="223" t="s">
        <v>3117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65" s="14" customFormat="1" ht="13.5">
      <c r="B98" s="241"/>
      <c r="C98" s="242"/>
      <c r="D98" s="221" t="s">
        <v>340</v>
      </c>
      <c r="E98" s="243" t="s">
        <v>36</v>
      </c>
      <c r="F98" s="244" t="s">
        <v>3122</v>
      </c>
      <c r="G98" s="242"/>
      <c r="H98" s="245">
        <v>6117.5</v>
      </c>
      <c r="I98" s="246"/>
      <c r="J98" s="242"/>
      <c r="K98" s="242"/>
      <c r="L98" s="247"/>
      <c r="M98" s="248"/>
      <c r="N98" s="249"/>
      <c r="O98" s="249"/>
      <c r="P98" s="249"/>
      <c r="Q98" s="249"/>
      <c r="R98" s="249"/>
      <c r="S98" s="249"/>
      <c r="T98" s="250"/>
      <c r="AT98" s="251" t="s">
        <v>340</v>
      </c>
      <c r="AU98" s="251" t="s">
        <v>89</v>
      </c>
      <c r="AV98" s="14" t="s">
        <v>89</v>
      </c>
      <c r="AW98" s="14" t="s">
        <v>43</v>
      </c>
      <c r="AX98" s="14" t="s">
        <v>29</v>
      </c>
      <c r="AY98" s="251" t="s">
        <v>331</v>
      </c>
    </row>
    <row r="99" spans="2:65" s="1" customFormat="1" ht="16.5" customHeight="1">
      <c r="B99" s="43"/>
      <c r="C99" s="207" t="s">
        <v>113</v>
      </c>
      <c r="D99" s="207" t="s">
        <v>333</v>
      </c>
      <c r="E99" s="208" t="s">
        <v>2903</v>
      </c>
      <c r="F99" s="209" t="s">
        <v>2904</v>
      </c>
      <c r="G99" s="210" t="s">
        <v>422</v>
      </c>
      <c r="H99" s="211">
        <v>62.439</v>
      </c>
      <c r="I99" s="212"/>
      <c r="J99" s="213">
        <f>ROUND(I99*H99,2)</f>
        <v>0</v>
      </c>
      <c r="K99" s="209" t="s">
        <v>337</v>
      </c>
      <c r="L99" s="63"/>
      <c r="M99" s="214" t="s">
        <v>36</v>
      </c>
      <c r="N99" s="215" t="s">
        <v>51</v>
      </c>
      <c r="O99" s="44"/>
      <c r="P99" s="216">
        <f>O99*H99</f>
        <v>0</v>
      </c>
      <c r="Q99" s="216">
        <v>0</v>
      </c>
      <c r="R99" s="216">
        <f>Q99*H99</f>
        <v>0</v>
      </c>
      <c r="S99" s="216">
        <v>0</v>
      </c>
      <c r="T99" s="217">
        <f>S99*H99</f>
        <v>0</v>
      </c>
      <c r="AR99" s="25" t="s">
        <v>338</v>
      </c>
      <c r="AT99" s="25" t="s">
        <v>333</v>
      </c>
      <c r="AU99" s="25" t="s">
        <v>89</v>
      </c>
      <c r="AY99" s="25" t="s">
        <v>331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25" t="s">
        <v>29</v>
      </c>
      <c r="BK99" s="218">
        <f>ROUND(I99*H99,2)</f>
        <v>0</v>
      </c>
      <c r="BL99" s="25" t="s">
        <v>338</v>
      </c>
      <c r="BM99" s="25" t="s">
        <v>2672</v>
      </c>
    </row>
    <row r="100" spans="2:65" s="12" customFormat="1" ht="13.5">
      <c r="B100" s="219"/>
      <c r="C100" s="220"/>
      <c r="D100" s="221" t="s">
        <v>340</v>
      </c>
      <c r="E100" s="222" t="s">
        <v>36</v>
      </c>
      <c r="F100" s="223" t="s">
        <v>3117</v>
      </c>
      <c r="G100" s="220"/>
      <c r="H100" s="222" t="s">
        <v>36</v>
      </c>
      <c r="I100" s="224"/>
      <c r="J100" s="220"/>
      <c r="K100" s="220"/>
      <c r="L100" s="225"/>
      <c r="M100" s="226"/>
      <c r="N100" s="227"/>
      <c r="O100" s="227"/>
      <c r="P100" s="227"/>
      <c r="Q100" s="227"/>
      <c r="R100" s="227"/>
      <c r="S100" s="227"/>
      <c r="T100" s="228"/>
      <c r="AT100" s="229" t="s">
        <v>340</v>
      </c>
      <c r="AU100" s="229" t="s">
        <v>89</v>
      </c>
      <c r="AV100" s="12" t="s">
        <v>29</v>
      </c>
      <c r="AW100" s="12" t="s">
        <v>43</v>
      </c>
      <c r="AX100" s="12" t="s">
        <v>80</v>
      </c>
      <c r="AY100" s="229" t="s">
        <v>331</v>
      </c>
    </row>
    <row r="101" spans="2:65" s="14" customFormat="1" ht="13.5">
      <c r="B101" s="241"/>
      <c r="C101" s="242"/>
      <c r="D101" s="221" t="s">
        <v>340</v>
      </c>
      <c r="E101" s="243" t="s">
        <v>36</v>
      </c>
      <c r="F101" s="244" t="s">
        <v>3123</v>
      </c>
      <c r="G101" s="242"/>
      <c r="H101" s="245">
        <v>2081.3000000000002</v>
      </c>
      <c r="I101" s="246"/>
      <c r="J101" s="242"/>
      <c r="K101" s="242"/>
      <c r="L101" s="247"/>
      <c r="M101" s="248"/>
      <c r="N101" s="249"/>
      <c r="O101" s="249"/>
      <c r="P101" s="249"/>
      <c r="Q101" s="249"/>
      <c r="R101" s="249"/>
      <c r="S101" s="249"/>
      <c r="T101" s="250"/>
      <c r="AT101" s="251" t="s">
        <v>340</v>
      </c>
      <c r="AU101" s="251" t="s">
        <v>89</v>
      </c>
      <c r="AV101" s="14" t="s">
        <v>89</v>
      </c>
      <c r="AW101" s="14" t="s">
        <v>43</v>
      </c>
      <c r="AX101" s="14" t="s">
        <v>80</v>
      </c>
      <c r="AY101" s="251" t="s">
        <v>331</v>
      </c>
    </row>
    <row r="102" spans="2:65" s="15" customFormat="1" ht="13.5">
      <c r="B102" s="252"/>
      <c r="C102" s="253"/>
      <c r="D102" s="221" t="s">
        <v>340</v>
      </c>
      <c r="E102" s="254" t="s">
        <v>3111</v>
      </c>
      <c r="F102" s="255" t="s">
        <v>350</v>
      </c>
      <c r="G102" s="253"/>
      <c r="H102" s="256">
        <v>2081.3000000000002</v>
      </c>
      <c r="I102" s="257"/>
      <c r="J102" s="253"/>
      <c r="K102" s="253"/>
      <c r="L102" s="258"/>
      <c r="M102" s="259"/>
      <c r="N102" s="260"/>
      <c r="O102" s="260"/>
      <c r="P102" s="260"/>
      <c r="Q102" s="260"/>
      <c r="R102" s="260"/>
      <c r="S102" s="260"/>
      <c r="T102" s="261"/>
      <c r="AT102" s="262" t="s">
        <v>340</v>
      </c>
      <c r="AU102" s="262" t="s">
        <v>89</v>
      </c>
      <c r="AV102" s="15" t="s">
        <v>338</v>
      </c>
      <c r="AW102" s="15" t="s">
        <v>43</v>
      </c>
      <c r="AX102" s="15" t="s">
        <v>80</v>
      </c>
      <c r="AY102" s="262" t="s">
        <v>331</v>
      </c>
    </row>
    <row r="103" spans="2:65" s="12" customFormat="1" ht="13.5">
      <c r="B103" s="219"/>
      <c r="C103" s="220"/>
      <c r="D103" s="221" t="s">
        <v>340</v>
      </c>
      <c r="E103" s="222" t="s">
        <v>36</v>
      </c>
      <c r="F103" s="223" t="s">
        <v>3124</v>
      </c>
      <c r="G103" s="220"/>
      <c r="H103" s="222" t="s">
        <v>36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340</v>
      </c>
      <c r="AU103" s="229" t="s">
        <v>89</v>
      </c>
      <c r="AV103" s="12" t="s">
        <v>29</v>
      </c>
      <c r="AW103" s="12" t="s">
        <v>43</v>
      </c>
      <c r="AX103" s="12" t="s">
        <v>80</v>
      </c>
      <c r="AY103" s="229" t="s">
        <v>331</v>
      </c>
    </row>
    <row r="104" spans="2:65" s="14" customFormat="1" ht="13.5">
      <c r="B104" s="241"/>
      <c r="C104" s="242"/>
      <c r="D104" s="221" t="s">
        <v>340</v>
      </c>
      <c r="E104" s="243" t="s">
        <v>36</v>
      </c>
      <c r="F104" s="244" t="s">
        <v>3125</v>
      </c>
      <c r="G104" s="242"/>
      <c r="H104" s="245">
        <v>62.439</v>
      </c>
      <c r="I104" s="246"/>
      <c r="J104" s="242"/>
      <c r="K104" s="242"/>
      <c r="L104" s="247"/>
      <c r="M104" s="248"/>
      <c r="N104" s="249"/>
      <c r="O104" s="249"/>
      <c r="P104" s="249"/>
      <c r="Q104" s="249"/>
      <c r="R104" s="249"/>
      <c r="S104" s="249"/>
      <c r="T104" s="250"/>
      <c r="AT104" s="251" t="s">
        <v>340</v>
      </c>
      <c r="AU104" s="251" t="s">
        <v>89</v>
      </c>
      <c r="AV104" s="14" t="s">
        <v>89</v>
      </c>
      <c r="AW104" s="14" t="s">
        <v>43</v>
      </c>
      <c r="AX104" s="14" t="s">
        <v>80</v>
      </c>
      <c r="AY104" s="251" t="s">
        <v>331</v>
      </c>
    </row>
    <row r="105" spans="2:65" s="15" customFormat="1" ht="13.5">
      <c r="B105" s="252"/>
      <c r="C105" s="253"/>
      <c r="D105" s="221" t="s">
        <v>340</v>
      </c>
      <c r="E105" s="254" t="s">
        <v>2555</v>
      </c>
      <c r="F105" s="255" t="s">
        <v>350</v>
      </c>
      <c r="G105" s="253"/>
      <c r="H105" s="256">
        <v>62.439</v>
      </c>
      <c r="I105" s="257"/>
      <c r="J105" s="253"/>
      <c r="K105" s="253"/>
      <c r="L105" s="258"/>
      <c r="M105" s="259"/>
      <c r="N105" s="260"/>
      <c r="O105" s="260"/>
      <c r="P105" s="260"/>
      <c r="Q105" s="260"/>
      <c r="R105" s="260"/>
      <c r="S105" s="260"/>
      <c r="T105" s="261"/>
      <c r="AT105" s="262" t="s">
        <v>340</v>
      </c>
      <c r="AU105" s="262" t="s">
        <v>89</v>
      </c>
      <c r="AV105" s="15" t="s">
        <v>338</v>
      </c>
      <c r="AW105" s="15" t="s">
        <v>43</v>
      </c>
      <c r="AX105" s="15" t="s">
        <v>29</v>
      </c>
      <c r="AY105" s="262" t="s">
        <v>331</v>
      </c>
    </row>
    <row r="106" spans="2:65" s="1" customFormat="1" ht="16.5" customHeight="1">
      <c r="B106" s="43"/>
      <c r="C106" s="207" t="s">
        <v>338</v>
      </c>
      <c r="D106" s="207" t="s">
        <v>333</v>
      </c>
      <c r="E106" s="208" t="s">
        <v>2675</v>
      </c>
      <c r="F106" s="209" t="s">
        <v>2676</v>
      </c>
      <c r="G106" s="210" t="s">
        <v>422</v>
      </c>
      <c r="H106" s="211">
        <v>62.439</v>
      </c>
      <c r="I106" s="212"/>
      <c r="J106" s="213">
        <f>ROUND(I106*H106,2)</f>
        <v>0</v>
      </c>
      <c r="K106" s="209" t="s">
        <v>337</v>
      </c>
      <c r="L106" s="63"/>
      <c r="M106" s="214" t="s">
        <v>36</v>
      </c>
      <c r="N106" s="215" t="s">
        <v>51</v>
      </c>
      <c r="O106" s="44"/>
      <c r="P106" s="216">
        <f>O106*H106</f>
        <v>0</v>
      </c>
      <c r="Q106" s="216">
        <v>0</v>
      </c>
      <c r="R106" s="216">
        <f>Q106*H106</f>
        <v>0</v>
      </c>
      <c r="S106" s="216">
        <v>0</v>
      </c>
      <c r="T106" s="217">
        <f>S106*H106</f>
        <v>0</v>
      </c>
      <c r="AR106" s="25" t="s">
        <v>338</v>
      </c>
      <c r="AT106" s="25" t="s">
        <v>333</v>
      </c>
      <c r="AU106" s="25" t="s">
        <v>89</v>
      </c>
      <c r="AY106" s="25" t="s">
        <v>331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25" t="s">
        <v>29</v>
      </c>
      <c r="BK106" s="218">
        <f>ROUND(I106*H106,2)</f>
        <v>0</v>
      </c>
      <c r="BL106" s="25" t="s">
        <v>338</v>
      </c>
      <c r="BM106" s="25" t="s">
        <v>2677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2555</v>
      </c>
      <c r="G107" s="242"/>
      <c r="H107" s="245">
        <v>62.439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29</v>
      </c>
      <c r="AY107" s="251" t="s">
        <v>331</v>
      </c>
    </row>
    <row r="108" spans="2:65" s="1" customFormat="1" ht="16.5" customHeight="1">
      <c r="B108" s="43"/>
      <c r="C108" s="207" t="s">
        <v>369</v>
      </c>
      <c r="D108" s="207" t="s">
        <v>333</v>
      </c>
      <c r="E108" s="208" t="s">
        <v>2678</v>
      </c>
      <c r="F108" s="209" t="s">
        <v>2679</v>
      </c>
      <c r="G108" s="210" t="s">
        <v>422</v>
      </c>
      <c r="H108" s="211">
        <v>62.439</v>
      </c>
      <c r="I108" s="212"/>
      <c r="J108" s="213">
        <f>ROUND(I108*H108,2)</f>
        <v>0</v>
      </c>
      <c r="K108" s="209" t="s">
        <v>337</v>
      </c>
      <c r="L108" s="63"/>
      <c r="M108" s="214" t="s">
        <v>36</v>
      </c>
      <c r="N108" s="215" t="s">
        <v>51</v>
      </c>
      <c r="O108" s="44"/>
      <c r="P108" s="216">
        <f>O108*H108</f>
        <v>0</v>
      </c>
      <c r="Q108" s="216">
        <v>0</v>
      </c>
      <c r="R108" s="216">
        <f>Q108*H108</f>
        <v>0</v>
      </c>
      <c r="S108" s="216">
        <v>0</v>
      </c>
      <c r="T108" s="217">
        <f>S108*H108</f>
        <v>0</v>
      </c>
      <c r="AR108" s="25" t="s">
        <v>338</v>
      </c>
      <c r="AT108" s="25" t="s">
        <v>333</v>
      </c>
      <c r="AU108" s="25" t="s">
        <v>89</v>
      </c>
      <c r="AY108" s="25" t="s">
        <v>331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25" t="s">
        <v>29</v>
      </c>
      <c r="BK108" s="218">
        <f>ROUND(I108*H108,2)</f>
        <v>0</v>
      </c>
      <c r="BL108" s="25" t="s">
        <v>338</v>
      </c>
      <c r="BM108" s="25" t="s">
        <v>2680</v>
      </c>
    </row>
    <row r="109" spans="2:65" s="12" customFormat="1" ht="27">
      <c r="B109" s="219"/>
      <c r="C109" s="220"/>
      <c r="D109" s="221" t="s">
        <v>340</v>
      </c>
      <c r="E109" s="222" t="s">
        <v>36</v>
      </c>
      <c r="F109" s="223" t="s">
        <v>2681</v>
      </c>
      <c r="G109" s="220"/>
      <c r="H109" s="222" t="s">
        <v>36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340</v>
      </c>
      <c r="AU109" s="229" t="s">
        <v>89</v>
      </c>
      <c r="AV109" s="12" t="s">
        <v>29</v>
      </c>
      <c r="AW109" s="12" t="s">
        <v>43</v>
      </c>
      <c r="AX109" s="12" t="s">
        <v>80</v>
      </c>
      <c r="AY109" s="229" t="s">
        <v>331</v>
      </c>
    </row>
    <row r="110" spans="2:65" s="14" customFormat="1" ht="13.5">
      <c r="B110" s="241"/>
      <c r="C110" s="242"/>
      <c r="D110" s="221" t="s">
        <v>340</v>
      </c>
      <c r="E110" s="243" t="s">
        <v>36</v>
      </c>
      <c r="F110" s="244" t="s">
        <v>2682</v>
      </c>
      <c r="G110" s="242"/>
      <c r="H110" s="245">
        <v>62.439</v>
      </c>
      <c r="I110" s="246"/>
      <c r="J110" s="242"/>
      <c r="K110" s="242"/>
      <c r="L110" s="247"/>
      <c r="M110" s="273"/>
      <c r="N110" s="274"/>
      <c r="O110" s="274"/>
      <c r="P110" s="274"/>
      <c r="Q110" s="274"/>
      <c r="R110" s="274"/>
      <c r="S110" s="274"/>
      <c r="T110" s="275"/>
      <c r="AT110" s="251" t="s">
        <v>340</v>
      </c>
      <c r="AU110" s="251" t="s">
        <v>89</v>
      </c>
      <c r="AV110" s="14" t="s">
        <v>89</v>
      </c>
      <c r="AW110" s="14" t="s">
        <v>43</v>
      </c>
      <c r="AX110" s="14" t="s">
        <v>29</v>
      </c>
      <c r="AY110" s="251" t="s">
        <v>331</v>
      </c>
    </row>
    <row r="111" spans="2:65" s="1" customFormat="1" ht="6.95" customHeight="1">
      <c r="B111" s="58"/>
      <c r="C111" s="59"/>
      <c r="D111" s="59"/>
      <c r="E111" s="59"/>
      <c r="F111" s="59"/>
      <c r="G111" s="59"/>
      <c r="H111" s="59"/>
      <c r="I111" s="152"/>
      <c r="J111" s="59"/>
      <c r="K111" s="59"/>
      <c r="L111" s="63"/>
    </row>
  </sheetData>
  <sheetProtection algorithmName="SHA-512" hashValue="l8gmqN3hCVZ2tMxglixfUzxSfgKxiRq7VUHUKvX/zNK9+ZFxTJLUueldgAush3AC4rQu/bMzBF89sWbawvBnfg==" saltValue="6fPWaPKjj1kytf2nOFtwNE6yp1CyRGha0x4mTJaoyculgYIGHc8cmopkaXi202qRy7ai6gsfZ7/Bew/hz0OIfA==" spinCount="100000" sheet="1" objects="1" scenarios="1" formatColumns="0" formatRows="0" autoFilter="0"/>
  <autoFilter ref="C89:K110"/>
  <mergeCells count="16">
    <mergeCell ref="L2:V2"/>
    <mergeCell ref="E76:H76"/>
    <mergeCell ref="E80:H80"/>
    <mergeCell ref="E78:H78"/>
    <mergeCell ref="E82:H82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10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205</v>
      </c>
      <c r="AZ2" s="127" t="s">
        <v>3111</v>
      </c>
      <c r="BA2" s="127" t="s">
        <v>36</v>
      </c>
      <c r="BB2" s="127" t="s">
        <v>36</v>
      </c>
      <c r="BC2" s="127" t="s">
        <v>3126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2555</v>
      </c>
      <c r="BA3" s="127" t="s">
        <v>36</v>
      </c>
      <c r="BB3" s="127" t="s">
        <v>36</v>
      </c>
      <c r="BC3" s="127" t="s">
        <v>3127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3085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3128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ROUND(J90,0)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ROUND(SUM(BE90:BE109), 0)</f>
        <v>0</v>
      </c>
      <c r="G34" s="44"/>
      <c r="H34" s="44"/>
      <c r="I34" s="144">
        <v>0.21</v>
      </c>
      <c r="J34" s="143">
        <f>ROUND(ROUND((SUM(BE90:BE109)),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ROUND(SUM(BF90:BF109), 0)</f>
        <v>0</v>
      </c>
      <c r="G35" s="44"/>
      <c r="H35" s="44"/>
      <c r="I35" s="144">
        <v>0.15</v>
      </c>
      <c r="J35" s="143">
        <f>ROUND(ROUND((SUM(BF90:BF109)),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ROUND(SUM(BG90:BG109),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ROUND(SUM(BH90:BH109),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ROUND(SUM(BI90:BI109),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3085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06.5a - ZALOŽENÍ TRÁVNÍKU - TECHNICKÝ - rozvojová péče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J90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J91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J92</f>
        <v>0</v>
      </c>
      <c r="K66" s="175"/>
    </row>
    <row r="67" spans="2:12" s="1" customFormat="1" ht="21.75" customHeight="1">
      <c r="B67" s="43"/>
      <c r="C67" s="44"/>
      <c r="D67" s="44"/>
      <c r="E67" s="44"/>
      <c r="F67" s="44"/>
      <c r="G67" s="44"/>
      <c r="H67" s="44"/>
      <c r="I67" s="130"/>
      <c r="J67" s="44"/>
      <c r="K67" s="47"/>
    </row>
    <row r="68" spans="2:12" s="1" customFormat="1" ht="6.95" customHeight="1">
      <c r="B68" s="58"/>
      <c r="C68" s="59"/>
      <c r="D68" s="59"/>
      <c r="E68" s="59"/>
      <c r="F68" s="59"/>
      <c r="G68" s="59"/>
      <c r="H68" s="59"/>
      <c r="I68" s="152"/>
      <c r="J68" s="59"/>
      <c r="K68" s="60"/>
    </row>
    <row r="72" spans="2:12" s="1" customFormat="1" ht="6.95" customHeight="1">
      <c r="B72" s="61"/>
      <c r="C72" s="62"/>
      <c r="D72" s="62"/>
      <c r="E72" s="62"/>
      <c r="F72" s="62"/>
      <c r="G72" s="62"/>
      <c r="H72" s="62"/>
      <c r="I72" s="155"/>
      <c r="J72" s="62"/>
      <c r="K72" s="62"/>
      <c r="L72" s="63"/>
    </row>
    <row r="73" spans="2:12" s="1" customFormat="1" ht="36.950000000000003" customHeight="1">
      <c r="B73" s="43"/>
      <c r="C73" s="64" t="s">
        <v>315</v>
      </c>
      <c r="D73" s="65"/>
      <c r="E73" s="65"/>
      <c r="F73" s="65"/>
      <c r="G73" s="65"/>
      <c r="H73" s="65"/>
      <c r="I73" s="176"/>
      <c r="J73" s="65"/>
      <c r="K73" s="65"/>
      <c r="L73" s="63"/>
    </row>
    <row r="74" spans="2:12" s="1" customFormat="1" ht="6.95" customHeight="1">
      <c r="B74" s="43"/>
      <c r="C74" s="65"/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4.45" customHeight="1">
      <c r="B75" s="43"/>
      <c r="C75" s="67" t="s">
        <v>18</v>
      </c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16.5" customHeight="1">
      <c r="B76" s="43"/>
      <c r="C76" s="65"/>
      <c r="D76" s="65"/>
      <c r="E76" s="409" t="str">
        <f>E7</f>
        <v>ÚPRAVA VEŘEJNÉHO PROSTORU MEZI UL. VÝSTAVNÍ-VELETRŽNÍ PŘI MENDLOVĚ NÁM.ČÁST 1 - PARK</v>
      </c>
      <c r="F76" s="410"/>
      <c r="G76" s="410"/>
      <c r="H76" s="410"/>
      <c r="I76" s="176"/>
      <c r="J76" s="65"/>
      <c r="K76" s="65"/>
      <c r="L76" s="63"/>
    </row>
    <row r="77" spans="2:12">
      <c r="B77" s="29"/>
      <c r="C77" s="67" t="s">
        <v>275</v>
      </c>
      <c r="D77" s="177"/>
      <c r="E77" s="177"/>
      <c r="F77" s="177"/>
      <c r="G77" s="177"/>
      <c r="H77" s="177"/>
      <c r="J77" s="177"/>
      <c r="K77" s="177"/>
      <c r="L77" s="178"/>
    </row>
    <row r="78" spans="2:12" ht="16.5" customHeight="1">
      <c r="B78" s="29"/>
      <c r="C78" s="177"/>
      <c r="D78" s="177"/>
      <c r="E78" s="409" t="s">
        <v>2557</v>
      </c>
      <c r="F78" s="414"/>
      <c r="G78" s="414"/>
      <c r="H78" s="414"/>
      <c r="J78" s="177"/>
      <c r="K78" s="177"/>
      <c r="L78" s="178"/>
    </row>
    <row r="79" spans="2:12">
      <c r="B79" s="29"/>
      <c r="C79" s="67" t="s">
        <v>281</v>
      </c>
      <c r="D79" s="177"/>
      <c r="E79" s="177"/>
      <c r="F79" s="177"/>
      <c r="G79" s="177"/>
      <c r="H79" s="177"/>
      <c r="J79" s="177"/>
      <c r="K79" s="177"/>
      <c r="L79" s="178"/>
    </row>
    <row r="80" spans="2:12" s="1" customFormat="1" ht="16.5" customHeight="1">
      <c r="B80" s="43"/>
      <c r="C80" s="65"/>
      <c r="D80" s="65"/>
      <c r="E80" s="413" t="s">
        <v>3085</v>
      </c>
      <c r="F80" s="411"/>
      <c r="G80" s="411"/>
      <c r="H80" s="411"/>
      <c r="I80" s="176"/>
      <c r="J80" s="65"/>
      <c r="K80" s="65"/>
      <c r="L80" s="63"/>
    </row>
    <row r="81" spans="2:65" s="1" customFormat="1" ht="14.45" customHeight="1">
      <c r="B81" s="43"/>
      <c r="C81" s="67" t="s">
        <v>1108</v>
      </c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" customFormat="1" ht="17.25" customHeight="1">
      <c r="B82" s="43"/>
      <c r="C82" s="65"/>
      <c r="D82" s="65"/>
      <c r="E82" s="379" t="str">
        <f>E13</f>
        <v>SO 06.5a - ZALOŽENÍ TRÁVNÍKU - TECHNICKÝ - rozvojová péče</v>
      </c>
      <c r="F82" s="411"/>
      <c r="G82" s="411"/>
      <c r="H82" s="411"/>
      <c r="I82" s="176"/>
      <c r="J82" s="65"/>
      <c r="K82" s="65"/>
      <c r="L82" s="63"/>
    </row>
    <row r="83" spans="2:65" s="1" customFormat="1" ht="6.95" customHeight="1">
      <c r="B83" s="43"/>
      <c r="C83" s="65"/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" customFormat="1" ht="18" customHeight="1">
      <c r="B84" s="43"/>
      <c r="C84" s="67" t="s">
        <v>25</v>
      </c>
      <c r="D84" s="65"/>
      <c r="E84" s="65"/>
      <c r="F84" s="179" t="str">
        <f>F16</f>
        <v>BRNO</v>
      </c>
      <c r="G84" s="65"/>
      <c r="H84" s="65"/>
      <c r="I84" s="180" t="s">
        <v>27</v>
      </c>
      <c r="J84" s="75" t="str">
        <f>IF(J16="","",J16)</f>
        <v>15. 8. 2017</v>
      </c>
      <c r="K84" s="65"/>
      <c r="L84" s="63"/>
    </row>
    <row r="85" spans="2:65" s="1" customFormat="1" ht="6.9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" customFormat="1">
      <c r="B86" s="43"/>
      <c r="C86" s="67" t="s">
        <v>34</v>
      </c>
      <c r="D86" s="65"/>
      <c r="E86" s="65"/>
      <c r="F86" s="179" t="str">
        <f>E19</f>
        <v>Statutární město Brno</v>
      </c>
      <c r="G86" s="65"/>
      <c r="H86" s="65"/>
      <c r="I86" s="180" t="s">
        <v>41</v>
      </c>
      <c r="J86" s="179" t="str">
        <f>E25</f>
        <v>ATELIÉR ZAHRADNÍ A KRAJIN. ARCHITEKTURY  Z.SENDLER</v>
      </c>
      <c r="K86" s="65"/>
      <c r="L86" s="63"/>
    </row>
    <row r="87" spans="2:65" s="1" customFormat="1" ht="14.45" customHeight="1">
      <c r="B87" s="43"/>
      <c r="C87" s="67" t="s">
        <v>39</v>
      </c>
      <c r="D87" s="65"/>
      <c r="E87" s="65"/>
      <c r="F87" s="179" t="str">
        <f>IF(E22="","",E22)</f>
        <v/>
      </c>
      <c r="G87" s="65"/>
      <c r="H87" s="65"/>
      <c r="I87" s="176"/>
      <c r="J87" s="65"/>
      <c r="K87" s="65"/>
      <c r="L87" s="63"/>
    </row>
    <row r="88" spans="2:65" s="1" customFormat="1" ht="10.35" customHeight="1">
      <c r="B88" s="43"/>
      <c r="C88" s="65"/>
      <c r="D88" s="65"/>
      <c r="E88" s="65"/>
      <c r="F88" s="65"/>
      <c r="G88" s="65"/>
      <c r="H88" s="65"/>
      <c r="I88" s="176"/>
      <c r="J88" s="65"/>
      <c r="K88" s="65"/>
      <c r="L88" s="63"/>
    </row>
    <row r="89" spans="2:65" s="10" customFormat="1" ht="29.25" customHeight="1">
      <c r="B89" s="181"/>
      <c r="C89" s="182" t="s">
        <v>316</v>
      </c>
      <c r="D89" s="183" t="s">
        <v>65</v>
      </c>
      <c r="E89" s="183" t="s">
        <v>61</v>
      </c>
      <c r="F89" s="183" t="s">
        <v>317</v>
      </c>
      <c r="G89" s="183" t="s">
        <v>318</v>
      </c>
      <c r="H89" s="183" t="s">
        <v>319</v>
      </c>
      <c r="I89" s="184" t="s">
        <v>320</v>
      </c>
      <c r="J89" s="183" t="s">
        <v>300</v>
      </c>
      <c r="K89" s="185" t="s">
        <v>321</v>
      </c>
      <c r="L89" s="186"/>
      <c r="M89" s="83" t="s">
        <v>322</v>
      </c>
      <c r="N89" s="84" t="s">
        <v>50</v>
      </c>
      <c r="O89" s="84" t="s">
        <v>323</v>
      </c>
      <c r="P89" s="84" t="s">
        <v>324</v>
      </c>
      <c r="Q89" s="84" t="s">
        <v>325</v>
      </c>
      <c r="R89" s="84" t="s">
        <v>326</v>
      </c>
      <c r="S89" s="84" t="s">
        <v>327</v>
      </c>
      <c r="T89" s="85" t="s">
        <v>328</v>
      </c>
    </row>
    <row r="90" spans="2:65" s="1" customFormat="1" ht="29.25" customHeight="1">
      <c r="B90" s="43"/>
      <c r="C90" s="89" t="s">
        <v>301</v>
      </c>
      <c r="D90" s="65"/>
      <c r="E90" s="65"/>
      <c r="F90" s="65"/>
      <c r="G90" s="65"/>
      <c r="H90" s="65"/>
      <c r="I90" s="176"/>
      <c r="J90" s="187">
        <f>BK90</f>
        <v>0</v>
      </c>
      <c r="K90" s="65"/>
      <c r="L90" s="63"/>
      <c r="M90" s="86"/>
      <c r="N90" s="87"/>
      <c r="O90" s="87"/>
      <c r="P90" s="188">
        <f>P91</f>
        <v>0</v>
      </c>
      <c r="Q90" s="87"/>
      <c r="R90" s="188">
        <f>R91</f>
        <v>0</v>
      </c>
      <c r="S90" s="87"/>
      <c r="T90" s="189">
        <f>T91</f>
        <v>0</v>
      </c>
      <c r="AT90" s="25" t="s">
        <v>79</v>
      </c>
      <c r="AU90" s="25" t="s">
        <v>302</v>
      </c>
      <c r="BK90" s="190">
        <f>BK91</f>
        <v>0</v>
      </c>
    </row>
    <row r="91" spans="2:65" s="11" customFormat="1" ht="37.35" customHeight="1">
      <c r="B91" s="191"/>
      <c r="C91" s="192"/>
      <c r="D91" s="193" t="s">
        <v>79</v>
      </c>
      <c r="E91" s="194" t="s">
        <v>329</v>
      </c>
      <c r="F91" s="194" t="s">
        <v>330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</f>
        <v>0</v>
      </c>
      <c r="Q91" s="199"/>
      <c r="R91" s="200">
        <f>R92</f>
        <v>0</v>
      </c>
      <c r="S91" s="199"/>
      <c r="T91" s="201">
        <f>T92</f>
        <v>0</v>
      </c>
      <c r="AR91" s="202" t="s">
        <v>29</v>
      </c>
      <c r="AT91" s="203" t="s">
        <v>79</v>
      </c>
      <c r="AU91" s="203" t="s">
        <v>80</v>
      </c>
      <c r="AY91" s="202" t="s">
        <v>331</v>
      </c>
      <c r="BK91" s="204">
        <f>BK92</f>
        <v>0</v>
      </c>
    </row>
    <row r="92" spans="2:65" s="11" customFormat="1" ht="19.899999999999999" customHeight="1">
      <c r="B92" s="191"/>
      <c r="C92" s="192"/>
      <c r="D92" s="193" t="s">
        <v>79</v>
      </c>
      <c r="E92" s="205" t="s">
        <v>29</v>
      </c>
      <c r="F92" s="205" t="s">
        <v>332</v>
      </c>
      <c r="G92" s="192"/>
      <c r="H92" s="192"/>
      <c r="I92" s="195"/>
      <c r="J92" s="206">
        <f>BK92</f>
        <v>0</v>
      </c>
      <c r="K92" s="192"/>
      <c r="L92" s="197"/>
      <c r="M92" s="198"/>
      <c r="N92" s="199"/>
      <c r="O92" s="199"/>
      <c r="P92" s="200">
        <f>SUM(P93:P109)</f>
        <v>0</v>
      </c>
      <c r="Q92" s="199"/>
      <c r="R92" s="200">
        <f>SUM(R93:R109)</f>
        <v>0</v>
      </c>
      <c r="S92" s="199"/>
      <c r="T92" s="201">
        <f>SUM(T93:T109)</f>
        <v>0</v>
      </c>
      <c r="AR92" s="202" t="s">
        <v>29</v>
      </c>
      <c r="AT92" s="203" t="s">
        <v>79</v>
      </c>
      <c r="AU92" s="203" t="s">
        <v>29</v>
      </c>
      <c r="AY92" s="202" t="s">
        <v>331</v>
      </c>
      <c r="BK92" s="204">
        <f>SUM(BK93:BK109)</f>
        <v>0</v>
      </c>
    </row>
    <row r="93" spans="2:65" s="1" customFormat="1" ht="25.5" customHeight="1">
      <c r="B93" s="43"/>
      <c r="C93" s="207" t="s">
        <v>29</v>
      </c>
      <c r="D93" s="207" t="s">
        <v>333</v>
      </c>
      <c r="E93" s="208" t="s">
        <v>3114</v>
      </c>
      <c r="F93" s="209" t="s">
        <v>3115</v>
      </c>
      <c r="G93" s="210" t="s">
        <v>336</v>
      </c>
      <c r="H93" s="211">
        <v>1764.8</v>
      </c>
      <c r="I93" s="212"/>
      <c r="J93" s="213">
        <f>ROUND(I93*H93,2)</f>
        <v>0</v>
      </c>
      <c r="K93" s="209" t="s">
        <v>337</v>
      </c>
      <c r="L93" s="63"/>
      <c r="M93" s="214" t="s">
        <v>36</v>
      </c>
      <c r="N93" s="215" t="s">
        <v>51</v>
      </c>
      <c r="O93" s="44"/>
      <c r="P93" s="216">
        <f>O93*H93</f>
        <v>0</v>
      </c>
      <c r="Q93" s="216">
        <v>0</v>
      </c>
      <c r="R93" s="216">
        <f>Q93*H93</f>
        <v>0</v>
      </c>
      <c r="S93" s="216">
        <v>0</v>
      </c>
      <c r="T93" s="217">
        <f>S93*H93</f>
        <v>0</v>
      </c>
      <c r="AR93" s="25" t="s">
        <v>338</v>
      </c>
      <c r="AT93" s="25" t="s">
        <v>333</v>
      </c>
      <c r="AU93" s="25" t="s">
        <v>89</v>
      </c>
      <c r="AY93" s="25" t="s">
        <v>331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25" t="s">
        <v>29</v>
      </c>
      <c r="BK93" s="218">
        <f>ROUND(I93*H93,2)</f>
        <v>0</v>
      </c>
      <c r="BL93" s="25" t="s">
        <v>338</v>
      </c>
      <c r="BM93" s="25" t="s">
        <v>3116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3129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4" customFormat="1" ht="13.5">
      <c r="B95" s="241"/>
      <c r="C95" s="242"/>
      <c r="D95" s="221" t="s">
        <v>340</v>
      </c>
      <c r="E95" s="243" t="s">
        <v>36</v>
      </c>
      <c r="F95" s="244" t="s">
        <v>3130</v>
      </c>
      <c r="G95" s="242"/>
      <c r="H95" s="245">
        <v>142.30000000000001</v>
      </c>
      <c r="I95" s="246"/>
      <c r="J95" s="242"/>
      <c r="K95" s="242"/>
      <c r="L95" s="247"/>
      <c r="M95" s="248"/>
      <c r="N95" s="249"/>
      <c r="O95" s="249"/>
      <c r="P95" s="249"/>
      <c r="Q95" s="249"/>
      <c r="R95" s="249"/>
      <c r="S95" s="249"/>
      <c r="T95" s="250"/>
      <c r="AT95" s="251" t="s">
        <v>340</v>
      </c>
      <c r="AU95" s="251" t="s">
        <v>89</v>
      </c>
      <c r="AV95" s="14" t="s">
        <v>89</v>
      </c>
      <c r="AW95" s="14" t="s">
        <v>43</v>
      </c>
      <c r="AX95" s="14" t="s">
        <v>80</v>
      </c>
      <c r="AY95" s="251" t="s">
        <v>331</v>
      </c>
    </row>
    <row r="96" spans="2:65" s="14" customFormat="1" ht="13.5">
      <c r="B96" s="241"/>
      <c r="C96" s="242"/>
      <c r="D96" s="221" t="s">
        <v>340</v>
      </c>
      <c r="E96" s="243" t="s">
        <v>36</v>
      </c>
      <c r="F96" s="244" t="s">
        <v>3131</v>
      </c>
      <c r="G96" s="242"/>
      <c r="H96" s="245">
        <v>1622.5</v>
      </c>
      <c r="I96" s="246"/>
      <c r="J96" s="242"/>
      <c r="K96" s="242"/>
      <c r="L96" s="247"/>
      <c r="M96" s="248"/>
      <c r="N96" s="249"/>
      <c r="O96" s="249"/>
      <c r="P96" s="249"/>
      <c r="Q96" s="249"/>
      <c r="R96" s="249"/>
      <c r="S96" s="249"/>
      <c r="T96" s="250"/>
      <c r="AT96" s="251" t="s">
        <v>340</v>
      </c>
      <c r="AU96" s="251" t="s">
        <v>89</v>
      </c>
      <c r="AV96" s="14" t="s">
        <v>89</v>
      </c>
      <c r="AW96" s="14" t="s">
        <v>43</v>
      </c>
      <c r="AX96" s="14" t="s">
        <v>80</v>
      </c>
      <c r="AY96" s="251" t="s">
        <v>331</v>
      </c>
    </row>
    <row r="97" spans="2:65" s="15" customFormat="1" ht="13.5">
      <c r="B97" s="252"/>
      <c r="C97" s="253"/>
      <c r="D97" s="221" t="s">
        <v>340</v>
      </c>
      <c r="E97" s="254" t="s">
        <v>36</v>
      </c>
      <c r="F97" s="255" t="s">
        <v>350</v>
      </c>
      <c r="G97" s="253"/>
      <c r="H97" s="256">
        <v>1764.8</v>
      </c>
      <c r="I97" s="257"/>
      <c r="J97" s="253"/>
      <c r="K97" s="253"/>
      <c r="L97" s="258"/>
      <c r="M97" s="259"/>
      <c r="N97" s="260"/>
      <c r="O97" s="260"/>
      <c r="P97" s="260"/>
      <c r="Q97" s="260"/>
      <c r="R97" s="260"/>
      <c r="S97" s="260"/>
      <c r="T97" s="261"/>
      <c r="AT97" s="262" t="s">
        <v>340</v>
      </c>
      <c r="AU97" s="262" t="s">
        <v>89</v>
      </c>
      <c r="AV97" s="15" t="s">
        <v>338</v>
      </c>
      <c r="AW97" s="15" t="s">
        <v>43</v>
      </c>
      <c r="AX97" s="15" t="s">
        <v>29</v>
      </c>
      <c r="AY97" s="262" t="s">
        <v>331</v>
      </c>
    </row>
    <row r="98" spans="2:65" s="1" customFormat="1" ht="16.5" customHeight="1">
      <c r="B98" s="43"/>
      <c r="C98" s="207" t="s">
        <v>89</v>
      </c>
      <c r="D98" s="207" t="s">
        <v>333</v>
      </c>
      <c r="E98" s="208" t="s">
        <v>2903</v>
      </c>
      <c r="F98" s="209" t="s">
        <v>2904</v>
      </c>
      <c r="G98" s="210" t="s">
        <v>422</v>
      </c>
      <c r="H98" s="211">
        <v>14.004</v>
      </c>
      <c r="I98" s="212"/>
      <c r="J98" s="213">
        <f>ROUND(I98*H98,2)</f>
        <v>0</v>
      </c>
      <c r="K98" s="209" t="s">
        <v>337</v>
      </c>
      <c r="L98" s="63"/>
      <c r="M98" s="214" t="s">
        <v>36</v>
      </c>
      <c r="N98" s="215" t="s">
        <v>51</v>
      </c>
      <c r="O98" s="44"/>
      <c r="P98" s="216">
        <f>O98*H98</f>
        <v>0</v>
      </c>
      <c r="Q98" s="216">
        <v>0</v>
      </c>
      <c r="R98" s="216">
        <f>Q98*H98</f>
        <v>0</v>
      </c>
      <c r="S98" s="216">
        <v>0</v>
      </c>
      <c r="T98" s="217">
        <f>S98*H98</f>
        <v>0</v>
      </c>
      <c r="AR98" s="25" t="s">
        <v>338</v>
      </c>
      <c r="AT98" s="25" t="s">
        <v>333</v>
      </c>
      <c r="AU98" s="25" t="s">
        <v>89</v>
      </c>
      <c r="AY98" s="25" t="s">
        <v>331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25" t="s">
        <v>29</v>
      </c>
      <c r="BK98" s="218">
        <f>ROUND(I98*H98,2)</f>
        <v>0</v>
      </c>
      <c r="BL98" s="25" t="s">
        <v>338</v>
      </c>
      <c r="BM98" s="25" t="s">
        <v>2672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3129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4" customFormat="1" ht="13.5">
      <c r="B100" s="241"/>
      <c r="C100" s="242"/>
      <c r="D100" s="221" t="s">
        <v>340</v>
      </c>
      <c r="E100" s="243" t="s">
        <v>36</v>
      </c>
      <c r="F100" s="244" t="s">
        <v>3132</v>
      </c>
      <c r="G100" s="242"/>
      <c r="H100" s="245">
        <v>466.8</v>
      </c>
      <c r="I100" s="246"/>
      <c r="J100" s="242"/>
      <c r="K100" s="242"/>
      <c r="L100" s="247"/>
      <c r="M100" s="248"/>
      <c r="N100" s="249"/>
      <c r="O100" s="249"/>
      <c r="P100" s="249"/>
      <c r="Q100" s="249"/>
      <c r="R100" s="249"/>
      <c r="S100" s="249"/>
      <c r="T100" s="250"/>
      <c r="AT100" s="251" t="s">
        <v>340</v>
      </c>
      <c r="AU100" s="251" t="s">
        <v>89</v>
      </c>
      <c r="AV100" s="14" t="s">
        <v>89</v>
      </c>
      <c r="AW100" s="14" t="s">
        <v>43</v>
      </c>
      <c r="AX100" s="14" t="s">
        <v>80</v>
      </c>
      <c r="AY100" s="251" t="s">
        <v>331</v>
      </c>
    </row>
    <row r="101" spans="2:65" s="15" customFormat="1" ht="13.5">
      <c r="B101" s="252"/>
      <c r="C101" s="253"/>
      <c r="D101" s="221" t="s">
        <v>340</v>
      </c>
      <c r="E101" s="254" t="s">
        <v>3111</v>
      </c>
      <c r="F101" s="255" t="s">
        <v>350</v>
      </c>
      <c r="G101" s="253"/>
      <c r="H101" s="256">
        <v>466.8</v>
      </c>
      <c r="I101" s="257"/>
      <c r="J101" s="253"/>
      <c r="K101" s="253"/>
      <c r="L101" s="258"/>
      <c r="M101" s="259"/>
      <c r="N101" s="260"/>
      <c r="O101" s="260"/>
      <c r="P101" s="260"/>
      <c r="Q101" s="260"/>
      <c r="R101" s="260"/>
      <c r="S101" s="260"/>
      <c r="T101" s="261"/>
      <c r="AT101" s="262" t="s">
        <v>340</v>
      </c>
      <c r="AU101" s="262" t="s">
        <v>89</v>
      </c>
      <c r="AV101" s="15" t="s">
        <v>338</v>
      </c>
      <c r="AW101" s="15" t="s">
        <v>43</v>
      </c>
      <c r="AX101" s="15" t="s">
        <v>80</v>
      </c>
      <c r="AY101" s="262" t="s">
        <v>331</v>
      </c>
    </row>
    <row r="102" spans="2:65" s="12" customFormat="1" ht="13.5">
      <c r="B102" s="219"/>
      <c r="C102" s="220"/>
      <c r="D102" s="221" t="s">
        <v>340</v>
      </c>
      <c r="E102" s="222" t="s">
        <v>36</v>
      </c>
      <c r="F102" s="223" t="s">
        <v>3124</v>
      </c>
      <c r="G102" s="220"/>
      <c r="H102" s="222" t="s">
        <v>36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340</v>
      </c>
      <c r="AU102" s="229" t="s">
        <v>89</v>
      </c>
      <c r="AV102" s="12" t="s">
        <v>29</v>
      </c>
      <c r="AW102" s="12" t="s">
        <v>43</v>
      </c>
      <c r="AX102" s="12" t="s">
        <v>80</v>
      </c>
      <c r="AY102" s="229" t="s">
        <v>331</v>
      </c>
    </row>
    <row r="103" spans="2:65" s="14" customFormat="1" ht="13.5">
      <c r="B103" s="241"/>
      <c r="C103" s="242"/>
      <c r="D103" s="221" t="s">
        <v>340</v>
      </c>
      <c r="E103" s="243" t="s">
        <v>36</v>
      </c>
      <c r="F103" s="244" t="s">
        <v>3125</v>
      </c>
      <c r="G103" s="242"/>
      <c r="H103" s="245">
        <v>14.004</v>
      </c>
      <c r="I103" s="246"/>
      <c r="J103" s="242"/>
      <c r="K103" s="242"/>
      <c r="L103" s="247"/>
      <c r="M103" s="248"/>
      <c r="N103" s="249"/>
      <c r="O103" s="249"/>
      <c r="P103" s="249"/>
      <c r="Q103" s="249"/>
      <c r="R103" s="249"/>
      <c r="S103" s="249"/>
      <c r="T103" s="250"/>
      <c r="AT103" s="251" t="s">
        <v>340</v>
      </c>
      <c r="AU103" s="251" t="s">
        <v>89</v>
      </c>
      <c r="AV103" s="14" t="s">
        <v>89</v>
      </c>
      <c r="AW103" s="14" t="s">
        <v>43</v>
      </c>
      <c r="AX103" s="14" t="s">
        <v>80</v>
      </c>
      <c r="AY103" s="251" t="s">
        <v>331</v>
      </c>
    </row>
    <row r="104" spans="2:65" s="15" customFormat="1" ht="13.5">
      <c r="B104" s="252"/>
      <c r="C104" s="253"/>
      <c r="D104" s="221" t="s">
        <v>340</v>
      </c>
      <c r="E104" s="254" t="s">
        <v>2555</v>
      </c>
      <c r="F104" s="255" t="s">
        <v>350</v>
      </c>
      <c r="G104" s="253"/>
      <c r="H104" s="256">
        <v>14.004</v>
      </c>
      <c r="I104" s="257"/>
      <c r="J104" s="253"/>
      <c r="K104" s="253"/>
      <c r="L104" s="258"/>
      <c r="M104" s="259"/>
      <c r="N104" s="260"/>
      <c r="O104" s="260"/>
      <c r="P104" s="260"/>
      <c r="Q104" s="260"/>
      <c r="R104" s="260"/>
      <c r="S104" s="260"/>
      <c r="T104" s="261"/>
      <c r="AT104" s="262" t="s">
        <v>340</v>
      </c>
      <c r="AU104" s="262" t="s">
        <v>89</v>
      </c>
      <c r="AV104" s="15" t="s">
        <v>338</v>
      </c>
      <c r="AW104" s="15" t="s">
        <v>43</v>
      </c>
      <c r="AX104" s="15" t="s">
        <v>29</v>
      </c>
      <c r="AY104" s="262" t="s">
        <v>331</v>
      </c>
    </row>
    <row r="105" spans="2:65" s="1" customFormat="1" ht="16.5" customHeight="1">
      <c r="B105" s="43"/>
      <c r="C105" s="207" t="s">
        <v>113</v>
      </c>
      <c r="D105" s="207" t="s">
        <v>333</v>
      </c>
      <c r="E105" s="208" t="s">
        <v>2675</v>
      </c>
      <c r="F105" s="209" t="s">
        <v>2676</v>
      </c>
      <c r="G105" s="210" t="s">
        <v>422</v>
      </c>
      <c r="H105" s="211">
        <v>14.004</v>
      </c>
      <c r="I105" s="212"/>
      <c r="J105" s="213">
        <f>ROUND(I105*H105,2)</f>
        <v>0</v>
      </c>
      <c r="K105" s="209" t="s">
        <v>337</v>
      </c>
      <c r="L105" s="63"/>
      <c r="M105" s="214" t="s">
        <v>36</v>
      </c>
      <c r="N105" s="215" t="s">
        <v>51</v>
      </c>
      <c r="O105" s="44"/>
      <c r="P105" s="216">
        <f>O105*H105</f>
        <v>0</v>
      </c>
      <c r="Q105" s="216">
        <v>0</v>
      </c>
      <c r="R105" s="216">
        <f>Q105*H105</f>
        <v>0</v>
      </c>
      <c r="S105" s="216">
        <v>0</v>
      </c>
      <c r="T105" s="217">
        <f>S105*H105</f>
        <v>0</v>
      </c>
      <c r="AR105" s="25" t="s">
        <v>338</v>
      </c>
      <c r="AT105" s="25" t="s">
        <v>333</v>
      </c>
      <c r="AU105" s="25" t="s">
        <v>89</v>
      </c>
      <c r="AY105" s="25" t="s">
        <v>331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25" t="s">
        <v>29</v>
      </c>
      <c r="BK105" s="218">
        <f>ROUND(I105*H105,2)</f>
        <v>0</v>
      </c>
      <c r="BL105" s="25" t="s">
        <v>338</v>
      </c>
      <c r="BM105" s="25" t="s">
        <v>2677</v>
      </c>
    </row>
    <row r="106" spans="2:65" s="14" customFormat="1" ht="13.5">
      <c r="B106" s="241"/>
      <c r="C106" s="242"/>
      <c r="D106" s="221" t="s">
        <v>340</v>
      </c>
      <c r="E106" s="243" t="s">
        <v>36</v>
      </c>
      <c r="F106" s="244" t="s">
        <v>2555</v>
      </c>
      <c r="G106" s="242"/>
      <c r="H106" s="245">
        <v>14.004</v>
      </c>
      <c r="I106" s="246"/>
      <c r="J106" s="242"/>
      <c r="K106" s="242"/>
      <c r="L106" s="247"/>
      <c r="M106" s="248"/>
      <c r="N106" s="249"/>
      <c r="O106" s="249"/>
      <c r="P106" s="249"/>
      <c r="Q106" s="249"/>
      <c r="R106" s="249"/>
      <c r="S106" s="249"/>
      <c r="T106" s="250"/>
      <c r="AT106" s="251" t="s">
        <v>340</v>
      </c>
      <c r="AU106" s="251" t="s">
        <v>89</v>
      </c>
      <c r="AV106" s="14" t="s">
        <v>89</v>
      </c>
      <c r="AW106" s="14" t="s">
        <v>43</v>
      </c>
      <c r="AX106" s="14" t="s">
        <v>29</v>
      </c>
      <c r="AY106" s="251" t="s">
        <v>331</v>
      </c>
    </row>
    <row r="107" spans="2:65" s="1" customFormat="1" ht="16.5" customHeight="1">
      <c r="B107" s="43"/>
      <c r="C107" s="207" t="s">
        <v>338</v>
      </c>
      <c r="D107" s="207" t="s">
        <v>333</v>
      </c>
      <c r="E107" s="208" t="s">
        <v>2678</v>
      </c>
      <c r="F107" s="209" t="s">
        <v>2679</v>
      </c>
      <c r="G107" s="210" t="s">
        <v>422</v>
      </c>
      <c r="H107" s="211">
        <v>14.004</v>
      </c>
      <c r="I107" s="212"/>
      <c r="J107" s="213">
        <f>ROUND(I107*H107,2)</f>
        <v>0</v>
      </c>
      <c r="K107" s="209" t="s">
        <v>337</v>
      </c>
      <c r="L107" s="63"/>
      <c r="M107" s="214" t="s">
        <v>36</v>
      </c>
      <c r="N107" s="215" t="s">
        <v>51</v>
      </c>
      <c r="O107" s="44"/>
      <c r="P107" s="216">
        <f>O107*H107</f>
        <v>0</v>
      </c>
      <c r="Q107" s="216">
        <v>0</v>
      </c>
      <c r="R107" s="216">
        <f>Q107*H107</f>
        <v>0</v>
      </c>
      <c r="S107" s="216">
        <v>0</v>
      </c>
      <c r="T107" s="217">
        <f>S107*H107</f>
        <v>0</v>
      </c>
      <c r="AR107" s="25" t="s">
        <v>338</v>
      </c>
      <c r="AT107" s="25" t="s">
        <v>333</v>
      </c>
      <c r="AU107" s="25" t="s">
        <v>89</v>
      </c>
      <c r="AY107" s="25" t="s">
        <v>331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25" t="s">
        <v>29</v>
      </c>
      <c r="BK107" s="218">
        <f>ROUND(I107*H107,2)</f>
        <v>0</v>
      </c>
      <c r="BL107" s="25" t="s">
        <v>338</v>
      </c>
      <c r="BM107" s="25" t="s">
        <v>2680</v>
      </c>
    </row>
    <row r="108" spans="2:65" s="12" customFormat="1" ht="27">
      <c r="B108" s="219"/>
      <c r="C108" s="220"/>
      <c r="D108" s="221" t="s">
        <v>340</v>
      </c>
      <c r="E108" s="222" t="s">
        <v>36</v>
      </c>
      <c r="F108" s="223" t="s">
        <v>2681</v>
      </c>
      <c r="G108" s="220"/>
      <c r="H108" s="222" t="s">
        <v>36</v>
      </c>
      <c r="I108" s="224"/>
      <c r="J108" s="220"/>
      <c r="K108" s="220"/>
      <c r="L108" s="225"/>
      <c r="M108" s="226"/>
      <c r="N108" s="227"/>
      <c r="O108" s="227"/>
      <c r="P108" s="227"/>
      <c r="Q108" s="227"/>
      <c r="R108" s="227"/>
      <c r="S108" s="227"/>
      <c r="T108" s="228"/>
      <c r="AT108" s="229" t="s">
        <v>340</v>
      </c>
      <c r="AU108" s="229" t="s">
        <v>89</v>
      </c>
      <c r="AV108" s="12" t="s">
        <v>29</v>
      </c>
      <c r="AW108" s="12" t="s">
        <v>43</v>
      </c>
      <c r="AX108" s="12" t="s">
        <v>80</v>
      </c>
      <c r="AY108" s="229" t="s">
        <v>331</v>
      </c>
    </row>
    <row r="109" spans="2:65" s="14" customFormat="1" ht="13.5">
      <c r="B109" s="241"/>
      <c r="C109" s="242"/>
      <c r="D109" s="221" t="s">
        <v>340</v>
      </c>
      <c r="E109" s="243" t="s">
        <v>36</v>
      </c>
      <c r="F109" s="244" t="s">
        <v>2682</v>
      </c>
      <c r="G109" s="242"/>
      <c r="H109" s="245">
        <v>14.004</v>
      </c>
      <c r="I109" s="246"/>
      <c r="J109" s="242"/>
      <c r="K109" s="242"/>
      <c r="L109" s="247"/>
      <c r="M109" s="273"/>
      <c r="N109" s="274"/>
      <c r="O109" s="274"/>
      <c r="P109" s="274"/>
      <c r="Q109" s="274"/>
      <c r="R109" s="274"/>
      <c r="S109" s="274"/>
      <c r="T109" s="275"/>
      <c r="AT109" s="251" t="s">
        <v>340</v>
      </c>
      <c r="AU109" s="251" t="s">
        <v>89</v>
      </c>
      <c r="AV109" s="14" t="s">
        <v>89</v>
      </c>
      <c r="AW109" s="14" t="s">
        <v>43</v>
      </c>
      <c r="AX109" s="14" t="s">
        <v>29</v>
      </c>
      <c r="AY109" s="251" t="s">
        <v>331</v>
      </c>
    </row>
    <row r="110" spans="2:65" s="1" customFormat="1" ht="6.95" customHeight="1">
      <c r="B110" s="58"/>
      <c r="C110" s="59"/>
      <c r="D110" s="59"/>
      <c r="E110" s="59"/>
      <c r="F110" s="59"/>
      <c r="G110" s="59"/>
      <c r="H110" s="59"/>
      <c r="I110" s="152"/>
      <c r="J110" s="59"/>
      <c r="K110" s="59"/>
      <c r="L110" s="63"/>
    </row>
  </sheetData>
  <sheetProtection algorithmName="SHA-512" hashValue="gw3fi7r8HApVJoyissXcKqfDqObOsg/U/D7x/4WI+IMTIOceGIMetx8QN9x7CsNnIzZUHVVFOPimdruD5wuBgA==" saltValue="kojuRykfVvW/LkcfJBjUXM+LWfSIhKzFInmZa6MoIuakhfhpmyId1/6McMrZGNGX64pBTKqT0eCxME8rmZCd8A==" spinCount="100000" sheet="1" objects="1" scenarios="1" formatColumns="0" formatRows="0" autoFilter="0"/>
  <autoFilter ref="C89:K109"/>
  <mergeCells count="16">
    <mergeCell ref="L2:V2"/>
    <mergeCell ref="E76:H76"/>
    <mergeCell ref="E80:H80"/>
    <mergeCell ref="E78:H78"/>
    <mergeCell ref="E82:H82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13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211</v>
      </c>
      <c r="AZ2" s="127" t="s">
        <v>2554</v>
      </c>
      <c r="BA2" s="127" t="s">
        <v>36</v>
      </c>
      <c r="BB2" s="127" t="s">
        <v>36</v>
      </c>
      <c r="BC2" s="127" t="s">
        <v>441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2555</v>
      </c>
      <c r="BA3" s="127" t="s">
        <v>36</v>
      </c>
      <c r="BB3" s="127" t="s">
        <v>36</v>
      </c>
      <c r="BC3" s="127" t="s">
        <v>3133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3134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3135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ROUND(J91,0)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ROUND(SUM(BE91:BE112), 0)</f>
        <v>0</v>
      </c>
      <c r="G34" s="44"/>
      <c r="H34" s="44"/>
      <c r="I34" s="144">
        <v>0.21</v>
      </c>
      <c r="J34" s="143">
        <f>ROUND(ROUND((SUM(BE91:BE112)),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ROUND(SUM(BF91:BF112), 0)</f>
        <v>0</v>
      </c>
      <c r="G35" s="44"/>
      <c r="H35" s="44"/>
      <c r="I35" s="144">
        <v>0.15</v>
      </c>
      <c r="J35" s="143">
        <f>ROUND(ROUND((SUM(BF91:BF112)),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ROUND(SUM(BG91:BG112),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ROUND(SUM(BH91:BH112),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ROUND(SUM(BI91:BI112),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3134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06.1b - STROMY - následná péče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J91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J92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J93</f>
        <v>0</v>
      </c>
      <c r="K66" s="175"/>
    </row>
    <row r="67" spans="2:12" s="9" customFormat="1" ht="19.899999999999999" customHeight="1">
      <c r="B67" s="169"/>
      <c r="C67" s="170"/>
      <c r="D67" s="171" t="s">
        <v>309</v>
      </c>
      <c r="E67" s="172"/>
      <c r="F67" s="172"/>
      <c r="G67" s="172"/>
      <c r="H67" s="172"/>
      <c r="I67" s="173"/>
      <c r="J67" s="174">
        <f>J111</f>
        <v>0</v>
      </c>
      <c r="K67" s="175"/>
    </row>
    <row r="68" spans="2:12" s="1" customFormat="1" ht="21.75" customHeight="1">
      <c r="B68" s="43"/>
      <c r="C68" s="44"/>
      <c r="D68" s="44"/>
      <c r="E68" s="44"/>
      <c r="F68" s="44"/>
      <c r="G68" s="44"/>
      <c r="H68" s="44"/>
      <c r="I68" s="130"/>
      <c r="J68" s="44"/>
      <c r="K68" s="47"/>
    </row>
    <row r="69" spans="2:12" s="1" customFormat="1" ht="6.95" customHeight="1">
      <c r="B69" s="58"/>
      <c r="C69" s="59"/>
      <c r="D69" s="59"/>
      <c r="E69" s="59"/>
      <c r="F69" s="59"/>
      <c r="G69" s="59"/>
      <c r="H69" s="59"/>
      <c r="I69" s="152"/>
      <c r="J69" s="59"/>
      <c r="K69" s="60"/>
    </row>
    <row r="73" spans="2:12" s="1" customFormat="1" ht="6.95" customHeight="1">
      <c r="B73" s="61"/>
      <c r="C73" s="62"/>
      <c r="D73" s="62"/>
      <c r="E73" s="62"/>
      <c r="F73" s="62"/>
      <c r="G73" s="62"/>
      <c r="H73" s="62"/>
      <c r="I73" s="155"/>
      <c r="J73" s="62"/>
      <c r="K73" s="62"/>
      <c r="L73" s="63"/>
    </row>
    <row r="74" spans="2:12" s="1" customFormat="1" ht="36.950000000000003" customHeight="1">
      <c r="B74" s="43"/>
      <c r="C74" s="64" t="s">
        <v>315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6.95" customHeight="1">
      <c r="B75" s="43"/>
      <c r="C75" s="65"/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14.45" customHeight="1">
      <c r="B76" s="43"/>
      <c r="C76" s="67" t="s">
        <v>18</v>
      </c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6.5" customHeight="1">
      <c r="B77" s="43"/>
      <c r="C77" s="65"/>
      <c r="D77" s="65"/>
      <c r="E77" s="409" t="str">
        <f>E7</f>
        <v>ÚPRAVA VEŘEJNÉHO PROSTORU MEZI UL. VÝSTAVNÍ-VELETRŽNÍ PŘI MENDLOVĚ NÁM.ČÁST 1 - PARK</v>
      </c>
      <c r="F77" s="410"/>
      <c r="G77" s="410"/>
      <c r="H77" s="410"/>
      <c r="I77" s="176"/>
      <c r="J77" s="65"/>
      <c r="K77" s="65"/>
      <c r="L77" s="63"/>
    </row>
    <row r="78" spans="2:12">
      <c r="B78" s="29"/>
      <c r="C78" s="67" t="s">
        <v>275</v>
      </c>
      <c r="D78" s="177"/>
      <c r="E78" s="177"/>
      <c r="F78" s="177"/>
      <c r="G78" s="177"/>
      <c r="H78" s="177"/>
      <c r="J78" s="177"/>
      <c r="K78" s="177"/>
      <c r="L78" s="178"/>
    </row>
    <row r="79" spans="2:12" ht="16.5" customHeight="1">
      <c r="B79" s="29"/>
      <c r="C79" s="177"/>
      <c r="D79" s="177"/>
      <c r="E79" s="409" t="s">
        <v>2557</v>
      </c>
      <c r="F79" s="414"/>
      <c r="G79" s="414"/>
      <c r="H79" s="414"/>
      <c r="J79" s="177"/>
      <c r="K79" s="177"/>
      <c r="L79" s="178"/>
    </row>
    <row r="80" spans="2:12">
      <c r="B80" s="29"/>
      <c r="C80" s="67" t="s">
        <v>281</v>
      </c>
      <c r="D80" s="177"/>
      <c r="E80" s="177"/>
      <c r="F80" s="177"/>
      <c r="G80" s="177"/>
      <c r="H80" s="177"/>
      <c r="J80" s="177"/>
      <c r="K80" s="177"/>
      <c r="L80" s="178"/>
    </row>
    <row r="81" spans="2:65" s="1" customFormat="1" ht="16.5" customHeight="1">
      <c r="B81" s="43"/>
      <c r="C81" s="65"/>
      <c r="D81" s="65"/>
      <c r="E81" s="413" t="s">
        <v>3134</v>
      </c>
      <c r="F81" s="411"/>
      <c r="G81" s="411"/>
      <c r="H81" s="411"/>
      <c r="I81" s="176"/>
      <c r="J81" s="65"/>
      <c r="K81" s="65"/>
      <c r="L81" s="63"/>
    </row>
    <row r="82" spans="2:65" s="1" customFormat="1" ht="14.45" customHeight="1">
      <c r="B82" s="43"/>
      <c r="C82" s="67" t="s">
        <v>1108</v>
      </c>
      <c r="D82" s="65"/>
      <c r="E82" s="65"/>
      <c r="F82" s="65"/>
      <c r="G82" s="65"/>
      <c r="H82" s="65"/>
      <c r="I82" s="176"/>
      <c r="J82" s="65"/>
      <c r="K82" s="65"/>
      <c r="L82" s="63"/>
    </row>
    <row r="83" spans="2:65" s="1" customFormat="1" ht="17.25" customHeight="1">
      <c r="B83" s="43"/>
      <c r="C83" s="65"/>
      <c r="D83" s="65"/>
      <c r="E83" s="379" t="str">
        <f>E13</f>
        <v>SO 06.1b - STROMY - následná péče</v>
      </c>
      <c r="F83" s="411"/>
      <c r="G83" s="411"/>
      <c r="H83" s="411"/>
      <c r="I83" s="176"/>
      <c r="J83" s="65"/>
      <c r="K83" s="65"/>
      <c r="L83" s="63"/>
    </row>
    <row r="84" spans="2:65" s="1" customFormat="1" ht="6.95" customHeight="1">
      <c r="B84" s="43"/>
      <c r="C84" s="65"/>
      <c r="D84" s="65"/>
      <c r="E84" s="65"/>
      <c r="F84" s="65"/>
      <c r="G84" s="65"/>
      <c r="H84" s="65"/>
      <c r="I84" s="176"/>
      <c r="J84" s="65"/>
      <c r="K84" s="65"/>
      <c r="L84" s="63"/>
    </row>
    <row r="85" spans="2:65" s="1" customFormat="1" ht="18" customHeight="1">
      <c r="B85" s="43"/>
      <c r="C85" s="67" t="s">
        <v>25</v>
      </c>
      <c r="D85" s="65"/>
      <c r="E85" s="65"/>
      <c r="F85" s="179" t="str">
        <f>F16</f>
        <v>BRNO</v>
      </c>
      <c r="G85" s="65"/>
      <c r="H85" s="65"/>
      <c r="I85" s="180" t="s">
        <v>27</v>
      </c>
      <c r="J85" s="75" t="str">
        <f>IF(J16="","",J16)</f>
        <v>15. 8. 2017</v>
      </c>
      <c r="K85" s="65"/>
      <c r="L85" s="63"/>
    </row>
    <row r="86" spans="2:65" s="1" customFormat="1" ht="6.95" customHeight="1">
      <c r="B86" s="43"/>
      <c r="C86" s="65"/>
      <c r="D86" s="65"/>
      <c r="E86" s="65"/>
      <c r="F86" s="65"/>
      <c r="G86" s="65"/>
      <c r="H86" s="65"/>
      <c r="I86" s="176"/>
      <c r="J86" s="65"/>
      <c r="K86" s="65"/>
      <c r="L86" s="63"/>
    </row>
    <row r="87" spans="2:65" s="1" customFormat="1">
      <c r="B87" s="43"/>
      <c r="C87" s="67" t="s">
        <v>34</v>
      </c>
      <c r="D87" s="65"/>
      <c r="E87" s="65"/>
      <c r="F87" s="179" t="str">
        <f>E19</f>
        <v>Statutární město Brno</v>
      </c>
      <c r="G87" s="65"/>
      <c r="H87" s="65"/>
      <c r="I87" s="180" t="s">
        <v>41</v>
      </c>
      <c r="J87" s="179" t="str">
        <f>E25</f>
        <v>ATELIÉR ZAHRADNÍ A KRAJIN. ARCHITEKTURY  Z.SENDLER</v>
      </c>
      <c r="K87" s="65"/>
      <c r="L87" s="63"/>
    </row>
    <row r="88" spans="2:65" s="1" customFormat="1" ht="14.45" customHeight="1">
      <c r="B88" s="43"/>
      <c r="C88" s="67" t="s">
        <v>39</v>
      </c>
      <c r="D88" s="65"/>
      <c r="E88" s="65"/>
      <c r="F88" s="179" t="str">
        <f>IF(E22="","",E22)</f>
        <v/>
      </c>
      <c r="G88" s="65"/>
      <c r="H88" s="65"/>
      <c r="I88" s="176"/>
      <c r="J88" s="65"/>
      <c r="K88" s="65"/>
      <c r="L88" s="63"/>
    </row>
    <row r="89" spans="2:65" s="1" customFormat="1" ht="10.35" customHeight="1">
      <c r="B89" s="43"/>
      <c r="C89" s="65"/>
      <c r="D89" s="65"/>
      <c r="E89" s="65"/>
      <c r="F89" s="65"/>
      <c r="G89" s="65"/>
      <c r="H89" s="65"/>
      <c r="I89" s="176"/>
      <c r="J89" s="65"/>
      <c r="K89" s="65"/>
      <c r="L89" s="63"/>
    </row>
    <row r="90" spans="2:65" s="10" customFormat="1" ht="29.25" customHeight="1">
      <c r="B90" s="181"/>
      <c r="C90" s="182" t="s">
        <v>316</v>
      </c>
      <c r="D90" s="183" t="s">
        <v>65</v>
      </c>
      <c r="E90" s="183" t="s">
        <v>61</v>
      </c>
      <c r="F90" s="183" t="s">
        <v>317</v>
      </c>
      <c r="G90" s="183" t="s">
        <v>318</v>
      </c>
      <c r="H90" s="183" t="s">
        <v>319</v>
      </c>
      <c r="I90" s="184" t="s">
        <v>320</v>
      </c>
      <c r="J90" s="183" t="s">
        <v>300</v>
      </c>
      <c r="K90" s="185" t="s">
        <v>321</v>
      </c>
      <c r="L90" s="186"/>
      <c r="M90" s="83" t="s">
        <v>322</v>
      </c>
      <c r="N90" s="84" t="s">
        <v>50</v>
      </c>
      <c r="O90" s="84" t="s">
        <v>323</v>
      </c>
      <c r="P90" s="84" t="s">
        <v>324</v>
      </c>
      <c r="Q90" s="84" t="s">
        <v>325</v>
      </c>
      <c r="R90" s="84" t="s">
        <v>326</v>
      </c>
      <c r="S90" s="84" t="s">
        <v>327</v>
      </c>
      <c r="T90" s="85" t="s">
        <v>328</v>
      </c>
    </row>
    <row r="91" spans="2:65" s="1" customFormat="1" ht="29.25" customHeight="1">
      <c r="B91" s="43"/>
      <c r="C91" s="89" t="s">
        <v>301</v>
      </c>
      <c r="D91" s="65"/>
      <c r="E91" s="65"/>
      <c r="F91" s="65"/>
      <c r="G91" s="65"/>
      <c r="H91" s="65"/>
      <c r="I91" s="176"/>
      <c r="J91" s="187">
        <f>BK91</f>
        <v>0</v>
      </c>
      <c r="K91" s="65"/>
      <c r="L91" s="63"/>
      <c r="M91" s="86"/>
      <c r="N91" s="87"/>
      <c r="O91" s="87"/>
      <c r="P91" s="188">
        <f>P92</f>
        <v>0</v>
      </c>
      <c r="Q91" s="87"/>
      <c r="R91" s="188">
        <f>R92</f>
        <v>0.47600000000000003</v>
      </c>
      <c r="S91" s="87"/>
      <c r="T91" s="189">
        <f>T92</f>
        <v>0</v>
      </c>
      <c r="AT91" s="25" t="s">
        <v>79</v>
      </c>
      <c r="AU91" s="25" t="s">
        <v>302</v>
      </c>
      <c r="BK91" s="190">
        <f>BK92</f>
        <v>0</v>
      </c>
    </row>
    <row r="92" spans="2:65" s="11" customFormat="1" ht="37.35" customHeight="1">
      <c r="B92" s="191"/>
      <c r="C92" s="192"/>
      <c r="D92" s="193" t="s">
        <v>79</v>
      </c>
      <c r="E92" s="194" t="s">
        <v>329</v>
      </c>
      <c r="F92" s="194" t="s">
        <v>330</v>
      </c>
      <c r="G92" s="192"/>
      <c r="H92" s="192"/>
      <c r="I92" s="195"/>
      <c r="J92" s="196">
        <f>BK92</f>
        <v>0</v>
      </c>
      <c r="K92" s="192"/>
      <c r="L92" s="197"/>
      <c r="M92" s="198"/>
      <c r="N92" s="199"/>
      <c r="O92" s="199"/>
      <c r="P92" s="200">
        <f>P93+P111</f>
        <v>0</v>
      </c>
      <c r="Q92" s="199"/>
      <c r="R92" s="200">
        <f>R93+R111</f>
        <v>0.47600000000000003</v>
      </c>
      <c r="S92" s="199"/>
      <c r="T92" s="201">
        <f>T93+T111</f>
        <v>0</v>
      </c>
      <c r="AR92" s="202" t="s">
        <v>29</v>
      </c>
      <c r="AT92" s="203" t="s">
        <v>79</v>
      </c>
      <c r="AU92" s="203" t="s">
        <v>80</v>
      </c>
      <c r="AY92" s="202" t="s">
        <v>331</v>
      </c>
      <c r="BK92" s="204">
        <f>BK93+BK111</f>
        <v>0</v>
      </c>
    </row>
    <row r="93" spans="2:65" s="11" customFormat="1" ht="19.899999999999999" customHeight="1">
      <c r="B93" s="191"/>
      <c r="C93" s="192"/>
      <c r="D93" s="193" t="s">
        <v>79</v>
      </c>
      <c r="E93" s="205" t="s">
        <v>29</v>
      </c>
      <c r="F93" s="205" t="s">
        <v>332</v>
      </c>
      <c r="G93" s="192"/>
      <c r="H93" s="192"/>
      <c r="I93" s="195"/>
      <c r="J93" s="206">
        <f>BK93</f>
        <v>0</v>
      </c>
      <c r="K93" s="192"/>
      <c r="L93" s="197"/>
      <c r="M93" s="198"/>
      <c r="N93" s="199"/>
      <c r="O93" s="199"/>
      <c r="P93" s="200">
        <f>SUM(P94:P110)</f>
        <v>0</v>
      </c>
      <c r="Q93" s="199"/>
      <c r="R93" s="200">
        <f>SUM(R94:R110)</f>
        <v>0.47600000000000003</v>
      </c>
      <c r="S93" s="199"/>
      <c r="T93" s="201">
        <f>SUM(T94:T110)</f>
        <v>0</v>
      </c>
      <c r="AR93" s="202" t="s">
        <v>29</v>
      </c>
      <c r="AT93" s="203" t="s">
        <v>79</v>
      </c>
      <c r="AU93" s="203" t="s">
        <v>29</v>
      </c>
      <c r="AY93" s="202" t="s">
        <v>331</v>
      </c>
      <c r="BK93" s="204">
        <f>SUM(BK94:BK110)</f>
        <v>0</v>
      </c>
    </row>
    <row r="94" spans="2:65" s="1" customFormat="1" ht="16.5" customHeight="1">
      <c r="B94" s="43"/>
      <c r="C94" s="207" t="s">
        <v>29</v>
      </c>
      <c r="D94" s="207" t="s">
        <v>333</v>
      </c>
      <c r="E94" s="208" t="s">
        <v>3087</v>
      </c>
      <c r="F94" s="209" t="s">
        <v>3088</v>
      </c>
      <c r="G94" s="210" t="s">
        <v>484</v>
      </c>
      <c r="H94" s="211">
        <v>34</v>
      </c>
      <c r="I94" s="212"/>
      <c r="J94" s="213">
        <f>ROUND(I94*H94,2)</f>
        <v>0</v>
      </c>
      <c r="K94" s="209" t="s">
        <v>36</v>
      </c>
      <c r="L94" s="63"/>
      <c r="M94" s="214" t="s">
        <v>36</v>
      </c>
      <c r="N94" s="215" t="s">
        <v>51</v>
      </c>
      <c r="O94" s="44"/>
      <c r="P94" s="216">
        <f>O94*H94</f>
        <v>0</v>
      </c>
      <c r="Q94" s="216">
        <v>1.4E-2</v>
      </c>
      <c r="R94" s="216">
        <f>Q94*H94</f>
        <v>0.47600000000000003</v>
      </c>
      <c r="S94" s="216">
        <v>0</v>
      </c>
      <c r="T94" s="217">
        <f>S94*H94</f>
        <v>0</v>
      </c>
      <c r="AR94" s="25" t="s">
        <v>338</v>
      </c>
      <c r="AT94" s="25" t="s">
        <v>333</v>
      </c>
      <c r="AU94" s="25" t="s">
        <v>89</v>
      </c>
      <c r="AY94" s="25" t="s">
        <v>331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25" t="s">
        <v>29</v>
      </c>
      <c r="BK94" s="218">
        <f>ROUND(I94*H94,2)</f>
        <v>0</v>
      </c>
      <c r="BL94" s="25" t="s">
        <v>338</v>
      </c>
      <c r="BM94" s="25" t="s">
        <v>3089</v>
      </c>
    </row>
    <row r="95" spans="2:65" s="12" customFormat="1" ht="13.5">
      <c r="B95" s="219"/>
      <c r="C95" s="220"/>
      <c r="D95" s="221" t="s">
        <v>340</v>
      </c>
      <c r="E95" s="222" t="s">
        <v>36</v>
      </c>
      <c r="F95" s="223" t="s">
        <v>3136</v>
      </c>
      <c r="G95" s="220"/>
      <c r="H95" s="222" t="s">
        <v>36</v>
      </c>
      <c r="I95" s="224"/>
      <c r="J95" s="220"/>
      <c r="K95" s="220"/>
      <c r="L95" s="225"/>
      <c r="M95" s="226"/>
      <c r="N95" s="227"/>
      <c r="O95" s="227"/>
      <c r="P95" s="227"/>
      <c r="Q95" s="227"/>
      <c r="R95" s="227"/>
      <c r="S95" s="227"/>
      <c r="T95" s="228"/>
      <c r="AT95" s="229" t="s">
        <v>340</v>
      </c>
      <c r="AU95" s="229" t="s">
        <v>89</v>
      </c>
      <c r="AV95" s="12" t="s">
        <v>29</v>
      </c>
      <c r="AW95" s="12" t="s">
        <v>43</v>
      </c>
      <c r="AX95" s="12" t="s">
        <v>80</v>
      </c>
      <c r="AY95" s="229" t="s">
        <v>331</v>
      </c>
    </row>
    <row r="96" spans="2:65" s="14" customFormat="1" ht="13.5">
      <c r="B96" s="241"/>
      <c r="C96" s="242"/>
      <c r="D96" s="221" t="s">
        <v>340</v>
      </c>
      <c r="E96" s="243" t="s">
        <v>36</v>
      </c>
      <c r="F96" s="244" t="s">
        <v>3137</v>
      </c>
      <c r="G96" s="242"/>
      <c r="H96" s="245">
        <v>34</v>
      </c>
      <c r="I96" s="246"/>
      <c r="J96" s="242"/>
      <c r="K96" s="242"/>
      <c r="L96" s="247"/>
      <c r="M96" s="248"/>
      <c r="N96" s="249"/>
      <c r="O96" s="249"/>
      <c r="P96" s="249"/>
      <c r="Q96" s="249"/>
      <c r="R96" s="249"/>
      <c r="S96" s="249"/>
      <c r="T96" s="250"/>
      <c r="AT96" s="251" t="s">
        <v>340</v>
      </c>
      <c r="AU96" s="251" t="s">
        <v>89</v>
      </c>
      <c r="AV96" s="14" t="s">
        <v>89</v>
      </c>
      <c r="AW96" s="14" t="s">
        <v>43</v>
      </c>
      <c r="AX96" s="14" t="s">
        <v>29</v>
      </c>
      <c r="AY96" s="251" t="s">
        <v>331</v>
      </c>
    </row>
    <row r="97" spans="2:65" s="1" customFormat="1" ht="16.5" customHeight="1">
      <c r="B97" s="43"/>
      <c r="C97" s="207" t="s">
        <v>89</v>
      </c>
      <c r="D97" s="207" t="s">
        <v>333</v>
      </c>
      <c r="E97" s="208" t="s">
        <v>3091</v>
      </c>
      <c r="F97" s="209" t="s">
        <v>3092</v>
      </c>
      <c r="G97" s="210" t="s">
        <v>484</v>
      </c>
      <c r="H97" s="211">
        <v>34</v>
      </c>
      <c r="I97" s="212"/>
      <c r="J97" s="213">
        <f>ROUND(I97*H97,2)</f>
        <v>0</v>
      </c>
      <c r="K97" s="209" t="s">
        <v>337</v>
      </c>
      <c r="L97" s="63"/>
      <c r="M97" s="214" t="s">
        <v>36</v>
      </c>
      <c r="N97" s="215" t="s">
        <v>51</v>
      </c>
      <c r="O97" s="44"/>
      <c r="P97" s="216">
        <f>O97*H97</f>
        <v>0</v>
      </c>
      <c r="Q97" s="216">
        <v>0</v>
      </c>
      <c r="R97" s="216">
        <f>Q97*H97</f>
        <v>0</v>
      </c>
      <c r="S97" s="216">
        <v>0</v>
      </c>
      <c r="T97" s="217">
        <f>S97*H97</f>
        <v>0</v>
      </c>
      <c r="AR97" s="25" t="s">
        <v>338</v>
      </c>
      <c r="AT97" s="25" t="s">
        <v>333</v>
      </c>
      <c r="AU97" s="25" t="s">
        <v>89</v>
      </c>
      <c r="AY97" s="25" t="s">
        <v>331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25" t="s">
        <v>29</v>
      </c>
      <c r="BK97" s="218">
        <f>ROUND(I97*H97,2)</f>
        <v>0</v>
      </c>
      <c r="BL97" s="25" t="s">
        <v>338</v>
      </c>
      <c r="BM97" s="25" t="s">
        <v>3093</v>
      </c>
    </row>
    <row r="98" spans="2:65" s="12" customFormat="1" ht="13.5">
      <c r="B98" s="219"/>
      <c r="C98" s="220"/>
      <c r="D98" s="221" t="s">
        <v>340</v>
      </c>
      <c r="E98" s="222" t="s">
        <v>36</v>
      </c>
      <c r="F98" s="223" t="s">
        <v>3138</v>
      </c>
      <c r="G98" s="220"/>
      <c r="H98" s="222" t="s">
        <v>36</v>
      </c>
      <c r="I98" s="224"/>
      <c r="J98" s="220"/>
      <c r="K98" s="220"/>
      <c r="L98" s="225"/>
      <c r="M98" s="226"/>
      <c r="N98" s="227"/>
      <c r="O98" s="227"/>
      <c r="P98" s="227"/>
      <c r="Q98" s="227"/>
      <c r="R98" s="227"/>
      <c r="S98" s="227"/>
      <c r="T98" s="228"/>
      <c r="AT98" s="229" t="s">
        <v>340</v>
      </c>
      <c r="AU98" s="229" t="s">
        <v>89</v>
      </c>
      <c r="AV98" s="12" t="s">
        <v>29</v>
      </c>
      <c r="AW98" s="12" t="s">
        <v>43</v>
      </c>
      <c r="AX98" s="12" t="s">
        <v>80</v>
      </c>
      <c r="AY98" s="229" t="s">
        <v>331</v>
      </c>
    </row>
    <row r="99" spans="2:65" s="14" customFormat="1" ht="13.5">
      <c r="B99" s="241"/>
      <c r="C99" s="242"/>
      <c r="D99" s="221" t="s">
        <v>340</v>
      </c>
      <c r="E99" s="243" t="s">
        <v>36</v>
      </c>
      <c r="F99" s="244" t="s">
        <v>3137</v>
      </c>
      <c r="G99" s="242"/>
      <c r="H99" s="245">
        <v>34</v>
      </c>
      <c r="I99" s="246"/>
      <c r="J99" s="242"/>
      <c r="K99" s="242"/>
      <c r="L99" s="247"/>
      <c r="M99" s="248"/>
      <c r="N99" s="249"/>
      <c r="O99" s="249"/>
      <c r="P99" s="249"/>
      <c r="Q99" s="249"/>
      <c r="R99" s="249"/>
      <c r="S99" s="249"/>
      <c r="T99" s="250"/>
      <c r="AT99" s="251" t="s">
        <v>340</v>
      </c>
      <c r="AU99" s="251" t="s">
        <v>89</v>
      </c>
      <c r="AV99" s="14" t="s">
        <v>89</v>
      </c>
      <c r="AW99" s="14" t="s">
        <v>43</v>
      </c>
      <c r="AX99" s="14" t="s">
        <v>29</v>
      </c>
      <c r="AY99" s="251" t="s">
        <v>331</v>
      </c>
    </row>
    <row r="100" spans="2:65" s="1" customFormat="1" ht="16.5" customHeight="1">
      <c r="B100" s="43"/>
      <c r="C100" s="207" t="s">
        <v>113</v>
      </c>
      <c r="D100" s="207" t="s">
        <v>333</v>
      </c>
      <c r="E100" s="208" t="s">
        <v>2670</v>
      </c>
      <c r="F100" s="209" t="s">
        <v>2671</v>
      </c>
      <c r="G100" s="210" t="s">
        <v>422</v>
      </c>
      <c r="H100" s="211">
        <v>3.4</v>
      </c>
      <c r="I100" s="212"/>
      <c r="J100" s="213">
        <f>ROUND(I100*H100,2)</f>
        <v>0</v>
      </c>
      <c r="K100" s="209" t="s">
        <v>337</v>
      </c>
      <c r="L100" s="63"/>
      <c r="M100" s="214" t="s">
        <v>36</v>
      </c>
      <c r="N100" s="215" t="s">
        <v>51</v>
      </c>
      <c r="O100" s="44"/>
      <c r="P100" s="216">
        <f>O100*H100</f>
        <v>0</v>
      </c>
      <c r="Q100" s="216">
        <v>0</v>
      </c>
      <c r="R100" s="216">
        <f>Q100*H100</f>
        <v>0</v>
      </c>
      <c r="S100" s="216">
        <v>0</v>
      </c>
      <c r="T100" s="217">
        <f>S100*H100</f>
        <v>0</v>
      </c>
      <c r="AR100" s="25" t="s">
        <v>338</v>
      </c>
      <c r="AT100" s="25" t="s">
        <v>333</v>
      </c>
      <c r="AU100" s="25" t="s">
        <v>89</v>
      </c>
      <c r="AY100" s="25" t="s">
        <v>331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25" t="s">
        <v>29</v>
      </c>
      <c r="BK100" s="218">
        <f>ROUND(I100*H100,2)</f>
        <v>0</v>
      </c>
      <c r="BL100" s="25" t="s">
        <v>338</v>
      </c>
      <c r="BM100" s="25" t="s">
        <v>2672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3138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4" customFormat="1" ht="13.5">
      <c r="B102" s="241"/>
      <c r="C102" s="242"/>
      <c r="D102" s="221" t="s">
        <v>340</v>
      </c>
      <c r="E102" s="243" t="s">
        <v>36</v>
      </c>
      <c r="F102" s="244" t="s">
        <v>3133</v>
      </c>
      <c r="G102" s="242"/>
      <c r="H102" s="245">
        <v>1.7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89</v>
      </c>
      <c r="AV102" s="14" t="s">
        <v>89</v>
      </c>
      <c r="AW102" s="14" t="s">
        <v>43</v>
      </c>
      <c r="AX102" s="14" t="s">
        <v>80</v>
      </c>
      <c r="AY102" s="251" t="s">
        <v>331</v>
      </c>
    </row>
    <row r="103" spans="2:65" s="13" customFormat="1" ht="13.5">
      <c r="B103" s="230"/>
      <c r="C103" s="231"/>
      <c r="D103" s="221" t="s">
        <v>340</v>
      </c>
      <c r="E103" s="232" t="s">
        <v>2555</v>
      </c>
      <c r="F103" s="233" t="s">
        <v>1481</v>
      </c>
      <c r="G103" s="231"/>
      <c r="H103" s="234">
        <v>1.7</v>
      </c>
      <c r="I103" s="235"/>
      <c r="J103" s="231"/>
      <c r="K103" s="231"/>
      <c r="L103" s="236"/>
      <c r="M103" s="237"/>
      <c r="N103" s="238"/>
      <c r="O103" s="238"/>
      <c r="P103" s="238"/>
      <c r="Q103" s="238"/>
      <c r="R103" s="238"/>
      <c r="S103" s="238"/>
      <c r="T103" s="239"/>
      <c r="AT103" s="240" t="s">
        <v>340</v>
      </c>
      <c r="AU103" s="240" t="s">
        <v>89</v>
      </c>
      <c r="AV103" s="13" t="s">
        <v>113</v>
      </c>
      <c r="AW103" s="13" t="s">
        <v>43</v>
      </c>
      <c r="AX103" s="13" t="s">
        <v>80</v>
      </c>
      <c r="AY103" s="240" t="s">
        <v>331</v>
      </c>
    </row>
    <row r="104" spans="2:65" s="12" customFormat="1" ht="13.5">
      <c r="B104" s="219"/>
      <c r="C104" s="220"/>
      <c r="D104" s="221" t="s">
        <v>340</v>
      </c>
      <c r="E104" s="222" t="s">
        <v>36</v>
      </c>
      <c r="F104" s="223" t="s">
        <v>3139</v>
      </c>
      <c r="G104" s="220"/>
      <c r="H104" s="222" t="s">
        <v>36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340</v>
      </c>
      <c r="AU104" s="229" t="s">
        <v>89</v>
      </c>
      <c r="AV104" s="12" t="s">
        <v>29</v>
      </c>
      <c r="AW104" s="12" t="s">
        <v>43</v>
      </c>
      <c r="AX104" s="12" t="s">
        <v>80</v>
      </c>
      <c r="AY104" s="229" t="s">
        <v>331</v>
      </c>
    </row>
    <row r="105" spans="2:65" s="14" customFormat="1" ht="13.5">
      <c r="B105" s="241"/>
      <c r="C105" s="242"/>
      <c r="D105" s="221" t="s">
        <v>340</v>
      </c>
      <c r="E105" s="243" t="s">
        <v>36</v>
      </c>
      <c r="F105" s="244" t="s">
        <v>3140</v>
      </c>
      <c r="G105" s="242"/>
      <c r="H105" s="245">
        <v>3.4</v>
      </c>
      <c r="I105" s="246"/>
      <c r="J105" s="242"/>
      <c r="K105" s="242"/>
      <c r="L105" s="247"/>
      <c r="M105" s="248"/>
      <c r="N105" s="249"/>
      <c r="O105" s="249"/>
      <c r="P105" s="249"/>
      <c r="Q105" s="249"/>
      <c r="R105" s="249"/>
      <c r="S105" s="249"/>
      <c r="T105" s="250"/>
      <c r="AT105" s="251" t="s">
        <v>340</v>
      </c>
      <c r="AU105" s="251" t="s">
        <v>89</v>
      </c>
      <c r="AV105" s="14" t="s">
        <v>89</v>
      </c>
      <c r="AW105" s="14" t="s">
        <v>43</v>
      </c>
      <c r="AX105" s="14" t="s">
        <v>29</v>
      </c>
      <c r="AY105" s="251" t="s">
        <v>331</v>
      </c>
    </row>
    <row r="106" spans="2:65" s="1" customFormat="1" ht="16.5" customHeight="1">
      <c r="B106" s="43"/>
      <c r="C106" s="207" t="s">
        <v>338</v>
      </c>
      <c r="D106" s="207" t="s">
        <v>333</v>
      </c>
      <c r="E106" s="208" t="s">
        <v>2675</v>
      </c>
      <c r="F106" s="209" t="s">
        <v>2676</v>
      </c>
      <c r="G106" s="210" t="s">
        <v>422</v>
      </c>
      <c r="H106" s="211">
        <v>3.4</v>
      </c>
      <c r="I106" s="212"/>
      <c r="J106" s="213">
        <f>ROUND(I106*H106,2)</f>
        <v>0</v>
      </c>
      <c r="K106" s="209" t="s">
        <v>337</v>
      </c>
      <c r="L106" s="63"/>
      <c r="M106" s="214" t="s">
        <v>36</v>
      </c>
      <c r="N106" s="215" t="s">
        <v>51</v>
      </c>
      <c r="O106" s="44"/>
      <c r="P106" s="216">
        <f>O106*H106</f>
        <v>0</v>
      </c>
      <c r="Q106" s="216">
        <v>0</v>
      </c>
      <c r="R106" s="216">
        <f>Q106*H106</f>
        <v>0</v>
      </c>
      <c r="S106" s="216">
        <v>0</v>
      </c>
      <c r="T106" s="217">
        <f>S106*H106</f>
        <v>0</v>
      </c>
      <c r="AR106" s="25" t="s">
        <v>338</v>
      </c>
      <c r="AT106" s="25" t="s">
        <v>333</v>
      </c>
      <c r="AU106" s="25" t="s">
        <v>89</v>
      </c>
      <c r="AY106" s="25" t="s">
        <v>331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25" t="s">
        <v>29</v>
      </c>
      <c r="BK106" s="218">
        <f>ROUND(I106*H106,2)</f>
        <v>0</v>
      </c>
      <c r="BL106" s="25" t="s">
        <v>338</v>
      </c>
      <c r="BM106" s="25" t="s">
        <v>2677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3140</v>
      </c>
      <c r="G107" s="242"/>
      <c r="H107" s="245">
        <v>3.4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29</v>
      </c>
      <c r="AY107" s="251" t="s">
        <v>331</v>
      </c>
    </row>
    <row r="108" spans="2:65" s="1" customFormat="1" ht="16.5" customHeight="1">
      <c r="B108" s="43"/>
      <c r="C108" s="207" t="s">
        <v>369</v>
      </c>
      <c r="D108" s="207" t="s">
        <v>333</v>
      </c>
      <c r="E108" s="208" t="s">
        <v>2678</v>
      </c>
      <c r="F108" s="209" t="s">
        <v>2679</v>
      </c>
      <c r="G108" s="210" t="s">
        <v>422</v>
      </c>
      <c r="H108" s="211">
        <v>3.4</v>
      </c>
      <c r="I108" s="212"/>
      <c r="J108" s="213">
        <f>ROUND(I108*H108,2)</f>
        <v>0</v>
      </c>
      <c r="K108" s="209" t="s">
        <v>337</v>
      </c>
      <c r="L108" s="63"/>
      <c r="M108" s="214" t="s">
        <v>36</v>
      </c>
      <c r="N108" s="215" t="s">
        <v>51</v>
      </c>
      <c r="O108" s="44"/>
      <c r="P108" s="216">
        <f>O108*H108</f>
        <v>0</v>
      </c>
      <c r="Q108" s="216">
        <v>0</v>
      </c>
      <c r="R108" s="216">
        <f>Q108*H108</f>
        <v>0</v>
      </c>
      <c r="S108" s="216">
        <v>0</v>
      </c>
      <c r="T108" s="217">
        <f>S108*H108</f>
        <v>0</v>
      </c>
      <c r="AR108" s="25" t="s">
        <v>338</v>
      </c>
      <c r="AT108" s="25" t="s">
        <v>333</v>
      </c>
      <c r="AU108" s="25" t="s">
        <v>89</v>
      </c>
      <c r="AY108" s="25" t="s">
        <v>331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25" t="s">
        <v>29</v>
      </c>
      <c r="BK108" s="218">
        <f>ROUND(I108*H108,2)</f>
        <v>0</v>
      </c>
      <c r="BL108" s="25" t="s">
        <v>338</v>
      </c>
      <c r="BM108" s="25" t="s">
        <v>2680</v>
      </c>
    </row>
    <row r="109" spans="2:65" s="12" customFormat="1" ht="27">
      <c r="B109" s="219"/>
      <c r="C109" s="220"/>
      <c r="D109" s="221" t="s">
        <v>340</v>
      </c>
      <c r="E109" s="222" t="s">
        <v>36</v>
      </c>
      <c r="F109" s="223" t="s">
        <v>2681</v>
      </c>
      <c r="G109" s="220"/>
      <c r="H109" s="222" t="s">
        <v>36</v>
      </c>
      <c r="I109" s="224"/>
      <c r="J109" s="220"/>
      <c r="K109" s="220"/>
      <c r="L109" s="225"/>
      <c r="M109" s="226"/>
      <c r="N109" s="227"/>
      <c r="O109" s="227"/>
      <c r="P109" s="227"/>
      <c r="Q109" s="227"/>
      <c r="R109" s="227"/>
      <c r="S109" s="227"/>
      <c r="T109" s="228"/>
      <c r="AT109" s="229" t="s">
        <v>340</v>
      </c>
      <c r="AU109" s="229" t="s">
        <v>89</v>
      </c>
      <c r="AV109" s="12" t="s">
        <v>29</v>
      </c>
      <c r="AW109" s="12" t="s">
        <v>43</v>
      </c>
      <c r="AX109" s="12" t="s">
        <v>80</v>
      </c>
      <c r="AY109" s="229" t="s">
        <v>331</v>
      </c>
    </row>
    <row r="110" spans="2:65" s="14" customFormat="1" ht="13.5">
      <c r="B110" s="241"/>
      <c r="C110" s="242"/>
      <c r="D110" s="221" t="s">
        <v>340</v>
      </c>
      <c r="E110" s="243" t="s">
        <v>36</v>
      </c>
      <c r="F110" s="244" t="s">
        <v>3141</v>
      </c>
      <c r="G110" s="242"/>
      <c r="H110" s="245">
        <v>3.4</v>
      </c>
      <c r="I110" s="246"/>
      <c r="J110" s="242"/>
      <c r="K110" s="242"/>
      <c r="L110" s="247"/>
      <c r="M110" s="248"/>
      <c r="N110" s="249"/>
      <c r="O110" s="249"/>
      <c r="P110" s="249"/>
      <c r="Q110" s="249"/>
      <c r="R110" s="249"/>
      <c r="S110" s="249"/>
      <c r="T110" s="250"/>
      <c r="AT110" s="251" t="s">
        <v>340</v>
      </c>
      <c r="AU110" s="251" t="s">
        <v>89</v>
      </c>
      <c r="AV110" s="14" t="s">
        <v>89</v>
      </c>
      <c r="AW110" s="14" t="s">
        <v>43</v>
      </c>
      <c r="AX110" s="14" t="s">
        <v>29</v>
      </c>
      <c r="AY110" s="251" t="s">
        <v>331</v>
      </c>
    </row>
    <row r="111" spans="2:65" s="11" customFormat="1" ht="29.85" customHeight="1">
      <c r="B111" s="191"/>
      <c r="C111" s="192"/>
      <c r="D111" s="193" t="s">
        <v>79</v>
      </c>
      <c r="E111" s="205" t="s">
        <v>734</v>
      </c>
      <c r="F111" s="205" t="s">
        <v>735</v>
      </c>
      <c r="G111" s="192"/>
      <c r="H111" s="192"/>
      <c r="I111" s="195"/>
      <c r="J111" s="206">
        <f>BK111</f>
        <v>0</v>
      </c>
      <c r="K111" s="192"/>
      <c r="L111" s="197"/>
      <c r="M111" s="198"/>
      <c r="N111" s="199"/>
      <c r="O111" s="199"/>
      <c r="P111" s="200">
        <f>P112</f>
        <v>0</v>
      </c>
      <c r="Q111" s="199"/>
      <c r="R111" s="200">
        <f>R112</f>
        <v>0</v>
      </c>
      <c r="S111" s="199"/>
      <c r="T111" s="201">
        <f>T112</f>
        <v>0</v>
      </c>
      <c r="AR111" s="202" t="s">
        <v>29</v>
      </c>
      <c r="AT111" s="203" t="s">
        <v>79</v>
      </c>
      <c r="AU111" s="203" t="s">
        <v>29</v>
      </c>
      <c r="AY111" s="202" t="s">
        <v>331</v>
      </c>
      <c r="BK111" s="204">
        <f>BK112</f>
        <v>0</v>
      </c>
    </row>
    <row r="112" spans="2:65" s="1" customFormat="1" ht="16.5" customHeight="1">
      <c r="B112" s="43"/>
      <c r="C112" s="207" t="s">
        <v>377</v>
      </c>
      <c r="D112" s="207" t="s">
        <v>333</v>
      </c>
      <c r="E112" s="208" t="s">
        <v>1085</v>
      </c>
      <c r="F112" s="209" t="s">
        <v>1086</v>
      </c>
      <c r="G112" s="210" t="s">
        <v>448</v>
      </c>
      <c r="H112" s="211">
        <v>0.47599999999999998</v>
      </c>
      <c r="I112" s="212"/>
      <c r="J112" s="213">
        <f>ROUND(I112*H112,2)</f>
        <v>0</v>
      </c>
      <c r="K112" s="209" t="s">
        <v>337</v>
      </c>
      <c r="L112" s="63"/>
      <c r="M112" s="214" t="s">
        <v>36</v>
      </c>
      <c r="N112" s="279" t="s">
        <v>51</v>
      </c>
      <c r="O112" s="280"/>
      <c r="P112" s="281">
        <f>O112*H112</f>
        <v>0</v>
      </c>
      <c r="Q112" s="281">
        <v>0</v>
      </c>
      <c r="R112" s="281">
        <f>Q112*H112</f>
        <v>0</v>
      </c>
      <c r="S112" s="281">
        <v>0</v>
      </c>
      <c r="T112" s="282">
        <f>S112*H112</f>
        <v>0</v>
      </c>
      <c r="AR112" s="25" t="s">
        <v>338</v>
      </c>
      <c r="AT112" s="25" t="s">
        <v>333</v>
      </c>
      <c r="AU112" s="25" t="s">
        <v>89</v>
      </c>
      <c r="AY112" s="25" t="s">
        <v>331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25" t="s">
        <v>29</v>
      </c>
      <c r="BK112" s="218">
        <f>ROUND(I112*H112,2)</f>
        <v>0</v>
      </c>
      <c r="BL112" s="25" t="s">
        <v>338</v>
      </c>
      <c r="BM112" s="25" t="s">
        <v>2689</v>
      </c>
    </row>
    <row r="113" spans="2:12" s="1" customFormat="1" ht="6.95" customHeight="1">
      <c r="B113" s="58"/>
      <c r="C113" s="59"/>
      <c r="D113" s="59"/>
      <c r="E113" s="59"/>
      <c r="F113" s="59"/>
      <c r="G113" s="59"/>
      <c r="H113" s="59"/>
      <c r="I113" s="152"/>
      <c r="J113" s="59"/>
      <c r="K113" s="59"/>
      <c r="L113" s="63"/>
    </row>
  </sheetData>
  <sheetProtection algorithmName="SHA-512" hashValue="De6kWPElqdNPyvHaUoGpZkZkehGX+XSHvpCpv4Gp8F/uqKCFzSThGMvzH3fsFSRxh9OXuimcEIf/g5yOsyISrA==" saltValue="u5unWkyRTOVF4vVhKEkr16o5uEyP+EbKQHFwl21ZzYfjyvMU6if//gfGzXOxOSVrr4oKY2/MQT++dbsht1f1nw==" spinCount="100000" sheet="1" objects="1" scenarios="1" formatColumns="0" formatRows="0" autoFilter="0"/>
  <autoFilter ref="C90:K112"/>
  <mergeCells count="16">
    <mergeCell ref="L2:V2"/>
    <mergeCell ref="E77:H77"/>
    <mergeCell ref="E81:H81"/>
    <mergeCell ref="E79:H79"/>
    <mergeCell ref="E83:H83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0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96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214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3134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3142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ROUND(J90,0)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ROUND(SUM(BE90:BE95), 0)</f>
        <v>0</v>
      </c>
      <c r="G34" s="44"/>
      <c r="H34" s="44"/>
      <c r="I34" s="144">
        <v>0.21</v>
      </c>
      <c r="J34" s="143">
        <f>ROUND(ROUND((SUM(BE90:BE95)),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ROUND(SUM(BF90:BF95), 0)</f>
        <v>0</v>
      </c>
      <c r="G35" s="44"/>
      <c r="H35" s="44"/>
      <c r="I35" s="144">
        <v>0.15</v>
      </c>
      <c r="J35" s="143">
        <f>ROUND(ROUND((SUM(BF90:BF95)),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ROUND(SUM(BG90:BG95),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ROUND(SUM(BH90:BH95),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ROUND(SUM(BI90:BI95),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3134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06.2b - TRVALKOVÉ ZÁHONY - následná péče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J90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J91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J92</f>
        <v>0</v>
      </c>
      <c r="K66" s="175"/>
    </row>
    <row r="67" spans="2:12" s="1" customFormat="1" ht="21.75" customHeight="1">
      <c r="B67" s="43"/>
      <c r="C67" s="44"/>
      <c r="D67" s="44"/>
      <c r="E67" s="44"/>
      <c r="F67" s="44"/>
      <c r="G67" s="44"/>
      <c r="H67" s="44"/>
      <c r="I67" s="130"/>
      <c r="J67" s="44"/>
      <c r="K67" s="47"/>
    </row>
    <row r="68" spans="2:12" s="1" customFormat="1" ht="6.95" customHeight="1">
      <c r="B68" s="58"/>
      <c r="C68" s="59"/>
      <c r="D68" s="59"/>
      <c r="E68" s="59"/>
      <c r="F68" s="59"/>
      <c r="G68" s="59"/>
      <c r="H68" s="59"/>
      <c r="I68" s="152"/>
      <c r="J68" s="59"/>
      <c r="K68" s="60"/>
    </row>
    <row r="72" spans="2:12" s="1" customFormat="1" ht="6.95" customHeight="1">
      <c r="B72" s="61"/>
      <c r="C72" s="62"/>
      <c r="D72" s="62"/>
      <c r="E72" s="62"/>
      <c r="F72" s="62"/>
      <c r="G72" s="62"/>
      <c r="H72" s="62"/>
      <c r="I72" s="155"/>
      <c r="J72" s="62"/>
      <c r="K72" s="62"/>
      <c r="L72" s="63"/>
    </row>
    <row r="73" spans="2:12" s="1" customFormat="1" ht="36.950000000000003" customHeight="1">
      <c r="B73" s="43"/>
      <c r="C73" s="64" t="s">
        <v>315</v>
      </c>
      <c r="D73" s="65"/>
      <c r="E73" s="65"/>
      <c r="F73" s="65"/>
      <c r="G73" s="65"/>
      <c r="H73" s="65"/>
      <c r="I73" s="176"/>
      <c r="J73" s="65"/>
      <c r="K73" s="65"/>
      <c r="L73" s="63"/>
    </row>
    <row r="74" spans="2:12" s="1" customFormat="1" ht="6.95" customHeight="1">
      <c r="B74" s="43"/>
      <c r="C74" s="65"/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4.45" customHeight="1">
      <c r="B75" s="43"/>
      <c r="C75" s="67" t="s">
        <v>18</v>
      </c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16.5" customHeight="1">
      <c r="B76" s="43"/>
      <c r="C76" s="65"/>
      <c r="D76" s="65"/>
      <c r="E76" s="409" t="str">
        <f>E7</f>
        <v>ÚPRAVA VEŘEJNÉHO PROSTORU MEZI UL. VÝSTAVNÍ-VELETRŽNÍ PŘI MENDLOVĚ NÁM.ČÁST 1 - PARK</v>
      </c>
      <c r="F76" s="410"/>
      <c r="G76" s="410"/>
      <c r="H76" s="410"/>
      <c r="I76" s="176"/>
      <c r="J76" s="65"/>
      <c r="K76" s="65"/>
      <c r="L76" s="63"/>
    </row>
    <row r="77" spans="2:12">
      <c r="B77" s="29"/>
      <c r="C77" s="67" t="s">
        <v>275</v>
      </c>
      <c r="D77" s="177"/>
      <c r="E77" s="177"/>
      <c r="F77" s="177"/>
      <c r="G77" s="177"/>
      <c r="H77" s="177"/>
      <c r="J77" s="177"/>
      <c r="K77" s="177"/>
      <c r="L77" s="178"/>
    </row>
    <row r="78" spans="2:12" ht="16.5" customHeight="1">
      <c r="B78" s="29"/>
      <c r="C78" s="177"/>
      <c r="D78" s="177"/>
      <c r="E78" s="409" t="s">
        <v>2557</v>
      </c>
      <c r="F78" s="414"/>
      <c r="G78" s="414"/>
      <c r="H78" s="414"/>
      <c r="J78" s="177"/>
      <c r="K78" s="177"/>
      <c r="L78" s="178"/>
    </row>
    <row r="79" spans="2:12">
      <c r="B79" s="29"/>
      <c r="C79" s="67" t="s">
        <v>281</v>
      </c>
      <c r="D79" s="177"/>
      <c r="E79" s="177"/>
      <c r="F79" s="177"/>
      <c r="G79" s="177"/>
      <c r="H79" s="177"/>
      <c r="J79" s="177"/>
      <c r="K79" s="177"/>
      <c r="L79" s="178"/>
    </row>
    <row r="80" spans="2:12" s="1" customFormat="1" ht="16.5" customHeight="1">
      <c r="B80" s="43"/>
      <c r="C80" s="65"/>
      <c r="D80" s="65"/>
      <c r="E80" s="413" t="s">
        <v>3134</v>
      </c>
      <c r="F80" s="411"/>
      <c r="G80" s="411"/>
      <c r="H80" s="411"/>
      <c r="I80" s="176"/>
      <c r="J80" s="65"/>
      <c r="K80" s="65"/>
      <c r="L80" s="63"/>
    </row>
    <row r="81" spans="2:65" s="1" customFormat="1" ht="14.45" customHeight="1">
      <c r="B81" s="43"/>
      <c r="C81" s="67" t="s">
        <v>1108</v>
      </c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" customFormat="1" ht="17.25" customHeight="1">
      <c r="B82" s="43"/>
      <c r="C82" s="65"/>
      <c r="D82" s="65"/>
      <c r="E82" s="379" t="str">
        <f>E13</f>
        <v>SO 06.2b - TRVALKOVÉ ZÁHONY - následná péče</v>
      </c>
      <c r="F82" s="411"/>
      <c r="G82" s="411"/>
      <c r="H82" s="411"/>
      <c r="I82" s="176"/>
      <c r="J82" s="65"/>
      <c r="K82" s="65"/>
      <c r="L82" s="63"/>
    </row>
    <row r="83" spans="2:65" s="1" customFormat="1" ht="6.95" customHeight="1">
      <c r="B83" s="43"/>
      <c r="C83" s="65"/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" customFormat="1" ht="18" customHeight="1">
      <c r="B84" s="43"/>
      <c r="C84" s="67" t="s">
        <v>25</v>
      </c>
      <c r="D84" s="65"/>
      <c r="E84" s="65"/>
      <c r="F84" s="179" t="str">
        <f>F16</f>
        <v>BRNO</v>
      </c>
      <c r="G84" s="65"/>
      <c r="H84" s="65"/>
      <c r="I84" s="180" t="s">
        <v>27</v>
      </c>
      <c r="J84" s="75" t="str">
        <f>IF(J16="","",J16)</f>
        <v>15. 8. 2017</v>
      </c>
      <c r="K84" s="65"/>
      <c r="L84" s="63"/>
    </row>
    <row r="85" spans="2:65" s="1" customFormat="1" ht="6.9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" customFormat="1">
      <c r="B86" s="43"/>
      <c r="C86" s="67" t="s">
        <v>34</v>
      </c>
      <c r="D86" s="65"/>
      <c r="E86" s="65"/>
      <c r="F86" s="179" t="str">
        <f>E19</f>
        <v>Statutární město Brno</v>
      </c>
      <c r="G86" s="65"/>
      <c r="H86" s="65"/>
      <c r="I86" s="180" t="s">
        <v>41</v>
      </c>
      <c r="J86" s="179" t="str">
        <f>E25</f>
        <v>ATELIÉR ZAHRADNÍ A KRAJIN. ARCHITEKTURY  Z.SENDLER</v>
      </c>
      <c r="K86" s="65"/>
      <c r="L86" s="63"/>
    </row>
    <row r="87" spans="2:65" s="1" customFormat="1" ht="14.45" customHeight="1">
      <c r="B87" s="43"/>
      <c r="C87" s="67" t="s">
        <v>39</v>
      </c>
      <c r="D87" s="65"/>
      <c r="E87" s="65"/>
      <c r="F87" s="179" t="str">
        <f>IF(E22="","",E22)</f>
        <v/>
      </c>
      <c r="G87" s="65"/>
      <c r="H87" s="65"/>
      <c r="I87" s="176"/>
      <c r="J87" s="65"/>
      <c r="K87" s="65"/>
      <c r="L87" s="63"/>
    </row>
    <row r="88" spans="2:65" s="1" customFormat="1" ht="10.35" customHeight="1">
      <c r="B88" s="43"/>
      <c r="C88" s="65"/>
      <c r="D88" s="65"/>
      <c r="E88" s="65"/>
      <c r="F88" s="65"/>
      <c r="G88" s="65"/>
      <c r="H88" s="65"/>
      <c r="I88" s="176"/>
      <c r="J88" s="65"/>
      <c r="K88" s="65"/>
      <c r="L88" s="63"/>
    </row>
    <row r="89" spans="2:65" s="10" customFormat="1" ht="29.25" customHeight="1">
      <c r="B89" s="181"/>
      <c r="C89" s="182" t="s">
        <v>316</v>
      </c>
      <c r="D89" s="183" t="s">
        <v>65</v>
      </c>
      <c r="E89" s="183" t="s">
        <v>61</v>
      </c>
      <c r="F89" s="183" t="s">
        <v>317</v>
      </c>
      <c r="G89" s="183" t="s">
        <v>318</v>
      </c>
      <c r="H89" s="183" t="s">
        <v>319</v>
      </c>
      <c r="I89" s="184" t="s">
        <v>320</v>
      </c>
      <c r="J89" s="183" t="s">
        <v>300</v>
      </c>
      <c r="K89" s="185" t="s">
        <v>321</v>
      </c>
      <c r="L89" s="186"/>
      <c r="M89" s="83" t="s">
        <v>322</v>
      </c>
      <c r="N89" s="84" t="s">
        <v>50</v>
      </c>
      <c r="O89" s="84" t="s">
        <v>323</v>
      </c>
      <c r="P89" s="84" t="s">
        <v>324</v>
      </c>
      <c r="Q89" s="84" t="s">
        <v>325</v>
      </c>
      <c r="R89" s="84" t="s">
        <v>326</v>
      </c>
      <c r="S89" s="84" t="s">
        <v>327</v>
      </c>
      <c r="T89" s="85" t="s">
        <v>328</v>
      </c>
    </row>
    <row r="90" spans="2:65" s="1" customFormat="1" ht="29.25" customHeight="1">
      <c r="B90" s="43"/>
      <c r="C90" s="89" t="s">
        <v>301</v>
      </c>
      <c r="D90" s="65"/>
      <c r="E90" s="65"/>
      <c r="F90" s="65"/>
      <c r="G90" s="65"/>
      <c r="H90" s="65"/>
      <c r="I90" s="176"/>
      <c r="J90" s="187">
        <f>BK90</f>
        <v>0</v>
      </c>
      <c r="K90" s="65"/>
      <c r="L90" s="63"/>
      <c r="M90" s="86"/>
      <c r="N90" s="87"/>
      <c r="O90" s="87"/>
      <c r="P90" s="188">
        <f>P91</f>
        <v>0</v>
      </c>
      <c r="Q90" s="87"/>
      <c r="R90" s="188">
        <f>R91</f>
        <v>0</v>
      </c>
      <c r="S90" s="87"/>
      <c r="T90" s="189">
        <f>T91</f>
        <v>0</v>
      </c>
      <c r="AT90" s="25" t="s">
        <v>79</v>
      </c>
      <c r="AU90" s="25" t="s">
        <v>302</v>
      </c>
      <c r="BK90" s="190">
        <f>BK91</f>
        <v>0</v>
      </c>
    </row>
    <row r="91" spans="2:65" s="11" customFormat="1" ht="37.35" customHeight="1">
      <c r="B91" s="191"/>
      <c r="C91" s="192"/>
      <c r="D91" s="193" t="s">
        <v>79</v>
      </c>
      <c r="E91" s="194" t="s">
        <v>329</v>
      </c>
      <c r="F91" s="194" t="s">
        <v>330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</f>
        <v>0</v>
      </c>
      <c r="Q91" s="199"/>
      <c r="R91" s="200">
        <f>R92</f>
        <v>0</v>
      </c>
      <c r="S91" s="199"/>
      <c r="T91" s="201">
        <f>T92</f>
        <v>0</v>
      </c>
      <c r="AR91" s="202" t="s">
        <v>29</v>
      </c>
      <c r="AT91" s="203" t="s">
        <v>79</v>
      </c>
      <c r="AU91" s="203" t="s">
        <v>80</v>
      </c>
      <c r="AY91" s="202" t="s">
        <v>331</v>
      </c>
      <c r="BK91" s="204">
        <f>BK92</f>
        <v>0</v>
      </c>
    </row>
    <row r="92" spans="2:65" s="11" customFormat="1" ht="19.899999999999999" customHeight="1">
      <c r="B92" s="191"/>
      <c r="C92" s="192"/>
      <c r="D92" s="193" t="s">
        <v>79</v>
      </c>
      <c r="E92" s="205" t="s">
        <v>29</v>
      </c>
      <c r="F92" s="205" t="s">
        <v>332</v>
      </c>
      <c r="G92" s="192"/>
      <c r="H92" s="192"/>
      <c r="I92" s="195"/>
      <c r="J92" s="206">
        <f>BK92</f>
        <v>0</v>
      </c>
      <c r="K92" s="192"/>
      <c r="L92" s="197"/>
      <c r="M92" s="198"/>
      <c r="N92" s="199"/>
      <c r="O92" s="199"/>
      <c r="P92" s="200">
        <f>SUM(P93:P95)</f>
        <v>0</v>
      </c>
      <c r="Q92" s="199"/>
      <c r="R92" s="200">
        <f>SUM(R93:R95)</f>
        <v>0</v>
      </c>
      <c r="S92" s="199"/>
      <c r="T92" s="201">
        <f>SUM(T93:T95)</f>
        <v>0</v>
      </c>
      <c r="AR92" s="202" t="s">
        <v>29</v>
      </c>
      <c r="AT92" s="203" t="s">
        <v>79</v>
      </c>
      <c r="AU92" s="203" t="s">
        <v>29</v>
      </c>
      <c r="AY92" s="202" t="s">
        <v>331</v>
      </c>
      <c r="BK92" s="204">
        <f>SUM(BK93:BK95)</f>
        <v>0</v>
      </c>
    </row>
    <row r="93" spans="2:65" s="1" customFormat="1" ht="25.5" customHeight="1">
      <c r="B93" s="43"/>
      <c r="C93" s="207" t="s">
        <v>29</v>
      </c>
      <c r="D93" s="207" t="s">
        <v>333</v>
      </c>
      <c r="E93" s="208" t="s">
        <v>3096</v>
      </c>
      <c r="F93" s="209" t="s">
        <v>3097</v>
      </c>
      <c r="G93" s="210" t="s">
        <v>336</v>
      </c>
      <c r="H93" s="211">
        <v>193.6</v>
      </c>
      <c r="I93" s="212"/>
      <c r="J93" s="213">
        <f>ROUND(I93*H93,2)</f>
        <v>0</v>
      </c>
      <c r="K93" s="209" t="s">
        <v>337</v>
      </c>
      <c r="L93" s="63"/>
      <c r="M93" s="214" t="s">
        <v>36</v>
      </c>
      <c r="N93" s="215" t="s">
        <v>51</v>
      </c>
      <c r="O93" s="44"/>
      <c r="P93" s="216">
        <f>O93*H93</f>
        <v>0</v>
      </c>
      <c r="Q93" s="216">
        <v>0</v>
      </c>
      <c r="R93" s="216">
        <f>Q93*H93</f>
        <v>0</v>
      </c>
      <c r="S93" s="216">
        <v>0</v>
      </c>
      <c r="T93" s="217">
        <f>S93*H93</f>
        <v>0</v>
      </c>
      <c r="AR93" s="25" t="s">
        <v>338</v>
      </c>
      <c r="AT93" s="25" t="s">
        <v>333</v>
      </c>
      <c r="AU93" s="25" t="s">
        <v>89</v>
      </c>
      <c r="AY93" s="25" t="s">
        <v>331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25" t="s">
        <v>29</v>
      </c>
      <c r="BK93" s="218">
        <f>ROUND(I93*H93,2)</f>
        <v>0</v>
      </c>
      <c r="BL93" s="25" t="s">
        <v>338</v>
      </c>
      <c r="BM93" s="25" t="s">
        <v>3098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3143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4" customFormat="1" ht="13.5">
      <c r="B95" s="241"/>
      <c r="C95" s="242"/>
      <c r="D95" s="221" t="s">
        <v>340</v>
      </c>
      <c r="E95" s="243" t="s">
        <v>36</v>
      </c>
      <c r="F95" s="244" t="s">
        <v>3144</v>
      </c>
      <c r="G95" s="242"/>
      <c r="H95" s="245">
        <v>193.6</v>
      </c>
      <c r="I95" s="246"/>
      <c r="J95" s="242"/>
      <c r="K95" s="242"/>
      <c r="L95" s="247"/>
      <c r="M95" s="273"/>
      <c r="N95" s="274"/>
      <c r="O95" s="274"/>
      <c r="P95" s="274"/>
      <c r="Q95" s="274"/>
      <c r="R95" s="274"/>
      <c r="S95" s="274"/>
      <c r="T95" s="275"/>
      <c r="AT95" s="251" t="s">
        <v>340</v>
      </c>
      <c r="AU95" s="251" t="s">
        <v>89</v>
      </c>
      <c r="AV95" s="14" t="s">
        <v>89</v>
      </c>
      <c r="AW95" s="14" t="s">
        <v>43</v>
      </c>
      <c r="AX95" s="14" t="s">
        <v>29</v>
      </c>
      <c r="AY95" s="251" t="s">
        <v>331</v>
      </c>
    </row>
    <row r="96" spans="2:65" s="1" customFormat="1" ht="6.95" customHeight="1">
      <c r="B96" s="58"/>
      <c r="C96" s="59"/>
      <c r="D96" s="59"/>
      <c r="E96" s="59"/>
      <c r="F96" s="59"/>
      <c r="G96" s="59"/>
      <c r="H96" s="59"/>
      <c r="I96" s="152"/>
      <c r="J96" s="59"/>
      <c r="K96" s="59"/>
      <c r="L96" s="63"/>
    </row>
  </sheetData>
  <sheetProtection algorithmName="SHA-512" hashValue="Se2mvXQ6cz4Sqo2SAMiNflqhK5c0Gdf+ZLZFxsF7gOjtX391qh58xGCdz/OytwoLEtyZXknrptwYaAuHnzivjg==" saltValue="4zW2b7YupsOOyMe5f4kUckeq2tL72kScgzhxDwECX4xwFez3L/OwdMhKBy1bgXs00KOWPLn7qVqHgTk94VR62Q==" spinCount="100000" sheet="1" objects="1" scenarios="1" formatColumns="0" formatRows="0" autoFilter="0"/>
  <autoFilter ref="C89:K95"/>
  <mergeCells count="16">
    <mergeCell ref="L2:V2"/>
    <mergeCell ref="E76:H76"/>
    <mergeCell ref="E80:H80"/>
    <mergeCell ref="E78:H78"/>
    <mergeCell ref="E82:H82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9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217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3134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3145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ROUND(J90,0)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ROUND(SUM(BE90:BE98), 0)</f>
        <v>0</v>
      </c>
      <c r="G34" s="44"/>
      <c r="H34" s="44"/>
      <c r="I34" s="144">
        <v>0.21</v>
      </c>
      <c r="J34" s="143">
        <f>ROUND(ROUND((SUM(BE90:BE98)),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ROUND(SUM(BF90:BF98), 0)</f>
        <v>0</v>
      </c>
      <c r="G35" s="44"/>
      <c r="H35" s="44"/>
      <c r="I35" s="144">
        <v>0.15</v>
      </c>
      <c r="J35" s="143">
        <f>ROUND(ROUND((SUM(BF90:BF98)),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ROUND(SUM(BG90:BG98),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ROUND(SUM(BH90:BH98),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ROUND(SUM(BI90:BI98),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3134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06.3b - PNOUCÍ ROSTLINY -  následná péče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J90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J91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J92</f>
        <v>0</v>
      </c>
      <c r="K66" s="175"/>
    </row>
    <row r="67" spans="2:12" s="1" customFormat="1" ht="21.75" customHeight="1">
      <c r="B67" s="43"/>
      <c r="C67" s="44"/>
      <c r="D67" s="44"/>
      <c r="E67" s="44"/>
      <c r="F67" s="44"/>
      <c r="G67" s="44"/>
      <c r="H67" s="44"/>
      <c r="I67" s="130"/>
      <c r="J67" s="44"/>
      <c r="K67" s="47"/>
    </row>
    <row r="68" spans="2:12" s="1" customFormat="1" ht="6.95" customHeight="1">
      <c r="B68" s="58"/>
      <c r="C68" s="59"/>
      <c r="D68" s="59"/>
      <c r="E68" s="59"/>
      <c r="F68" s="59"/>
      <c r="G68" s="59"/>
      <c r="H68" s="59"/>
      <c r="I68" s="152"/>
      <c r="J68" s="59"/>
      <c r="K68" s="60"/>
    </row>
    <row r="72" spans="2:12" s="1" customFormat="1" ht="6.95" customHeight="1">
      <c r="B72" s="61"/>
      <c r="C72" s="62"/>
      <c r="D72" s="62"/>
      <c r="E72" s="62"/>
      <c r="F72" s="62"/>
      <c r="G72" s="62"/>
      <c r="H72" s="62"/>
      <c r="I72" s="155"/>
      <c r="J72" s="62"/>
      <c r="K72" s="62"/>
      <c r="L72" s="63"/>
    </row>
    <row r="73" spans="2:12" s="1" customFormat="1" ht="36.950000000000003" customHeight="1">
      <c r="B73" s="43"/>
      <c r="C73" s="64" t="s">
        <v>315</v>
      </c>
      <c r="D73" s="65"/>
      <c r="E73" s="65"/>
      <c r="F73" s="65"/>
      <c r="G73" s="65"/>
      <c r="H73" s="65"/>
      <c r="I73" s="176"/>
      <c r="J73" s="65"/>
      <c r="K73" s="65"/>
      <c r="L73" s="63"/>
    </row>
    <row r="74" spans="2:12" s="1" customFormat="1" ht="6.95" customHeight="1">
      <c r="B74" s="43"/>
      <c r="C74" s="65"/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4.45" customHeight="1">
      <c r="B75" s="43"/>
      <c r="C75" s="67" t="s">
        <v>18</v>
      </c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16.5" customHeight="1">
      <c r="B76" s="43"/>
      <c r="C76" s="65"/>
      <c r="D76" s="65"/>
      <c r="E76" s="409" t="str">
        <f>E7</f>
        <v>ÚPRAVA VEŘEJNÉHO PROSTORU MEZI UL. VÝSTAVNÍ-VELETRŽNÍ PŘI MENDLOVĚ NÁM.ČÁST 1 - PARK</v>
      </c>
      <c r="F76" s="410"/>
      <c r="G76" s="410"/>
      <c r="H76" s="410"/>
      <c r="I76" s="176"/>
      <c r="J76" s="65"/>
      <c r="K76" s="65"/>
      <c r="L76" s="63"/>
    </row>
    <row r="77" spans="2:12">
      <c r="B77" s="29"/>
      <c r="C77" s="67" t="s">
        <v>275</v>
      </c>
      <c r="D77" s="177"/>
      <c r="E77" s="177"/>
      <c r="F77" s="177"/>
      <c r="G77" s="177"/>
      <c r="H77" s="177"/>
      <c r="J77" s="177"/>
      <c r="K77" s="177"/>
      <c r="L77" s="178"/>
    </row>
    <row r="78" spans="2:12" ht="16.5" customHeight="1">
      <c r="B78" s="29"/>
      <c r="C78" s="177"/>
      <c r="D78" s="177"/>
      <c r="E78" s="409" t="s">
        <v>2557</v>
      </c>
      <c r="F78" s="414"/>
      <c r="G78" s="414"/>
      <c r="H78" s="414"/>
      <c r="J78" s="177"/>
      <c r="K78" s="177"/>
      <c r="L78" s="178"/>
    </row>
    <row r="79" spans="2:12">
      <c r="B79" s="29"/>
      <c r="C79" s="67" t="s">
        <v>281</v>
      </c>
      <c r="D79" s="177"/>
      <c r="E79" s="177"/>
      <c r="F79" s="177"/>
      <c r="G79" s="177"/>
      <c r="H79" s="177"/>
      <c r="J79" s="177"/>
      <c r="K79" s="177"/>
      <c r="L79" s="178"/>
    </row>
    <row r="80" spans="2:12" s="1" customFormat="1" ht="16.5" customHeight="1">
      <c r="B80" s="43"/>
      <c r="C80" s="65"/>
      <c r="D80" s="65"/>
      <c r="E80" s="413" t="s">
        <v>3134</v>
      </c>
      <c r="F80" s="411"/>
      <c r="G80" s="411"/>
      <c r="H80" s="411"/>
      <c r="I80" s="176"/>
      <c r="J80" s="65"/>
      <c r="K80" s="65"/>
      <c r="L80" s="63"/>
    </row>
    <row r="81" spans="2:65" s="1" customFormat="1" ht="14.45" customHeight="1">
      <c r="B81" s="43"/>
      <c r="C81" s="67" t="s">
        <v>1108</v>
      </c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" customFormat="1" ht="17.25" customHeight="1">
      <c r="B82" s="43"/>
      <c r="C82" s="65"/>
      <c r="D82" s="65"/>
      <c r="E82" s="379" t="str">
        <f>E13</f>
        <v>SO 06.3b - PNOUCÍ ROSTLINY -  následná péče</v>
      </c>
      <c r="F82" s="411"/>
      <c r="G82" s="411"/>
      <c r="H82" s="411"/>
      <c r="I82" s="176"/>
      <c r="J82" s="65"/>
      <c r="K82" s="65"/>
      <c r="L82" s="63"/>
    </row>
    <row r="83" spans="2:65" s="1" customFormat="1" ht="6.95" customHeight="1">
      <c r="B83" s="43"/>
      <c r="C83" s="65"/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" customFormat="1" ht="18" customHeight="1">
      <c r="B84" s="43"/>
      <c r="C84" s="67" t="s">
        <v>25</v>
      </c>
      <c r="D84" s="65"/>
      <c r="E84" s="65"/>
      <c r="F84" s="179" t="str">
        <f>F16</f>
        <v>BRNO</v>
      </c>
      <c r="G84" s="65"/>
      <c r="H84" s="65"/>
      <c r="I84" s="180" t="s">
        <v>27</v>
      </c>
      <c r="J84" s="75" t="str">
        <f>IF(J16="","",J16)</f>
        <v>15. 8. 2017</v>
      </c>
      <c r="K84" s="65"/>
      <c r="L84" s="63"/>
    </row>
    <row r="85" spans="2:65" s="1" customFormat="1" ht="6.9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" customFormat="1">
      <c r="B86" s="43"/>
      <c r="C86" s="67" t="s">
        <v>34</v>
      </c>
      <c r="D86" s="65"/>
      <c r="E86" s="65"/>
      <c r="F86" s="179" t="str">
        <f>E19</f>
        <v>Statutární město Brno</v>
      </c>
      <c r="G86" s="65"/>
      <c r="H86" s="65"/>
      <c r="I86" s="180" t="s">
        <v>41</v>
      </c>
      <c r="J86" s="179" t="str">
        <f>E25</f>
        <v>ATELIÉR ZAHRADNÍ A KRAJIN. ARCHITEKTURY  Z.SENDLER</v>
      </c>
      <c r="K86" s="65"/>
      <c r="L86" s="63"/>
    </row>
    <row r="87" spans="2:65" s="1" customFormat="1" ht="14.45" customHeight="1">
      <c r="B87" s="43"/>
      <c r="C87" s="67" t="s">
        <v>39</v>
      </c>
      <c r="D87" s="65"/>
      <c r="E87" s="65"/>
      <c r="F87" s="179" t="str">
        <f>IF(E22="","",E22)</f>
        <v/>
      </c>
      <c r="G87" s="65"/>
      <c r="H87" s="65"/>
      <c r="I87" s="176"/>
      <c r="J87" s="65"/>
      <c r="K87" s="65"/>
      <c r="L87" s="63"/>
    </row>
    <row r="88" spans="2:65" s="1" customFormat="1" ht="10.35" customHeight="1">
      <c r="B88" s="43"/>
      <c r="C88" s="65"/>
      <c r="D88" s="65"/>
      <c r="E88" s="65"/>
      <c r="F88" s="65"/>
      <c r="G88" s="65"/>
      <c r="H88" s="65"/>
      <c r="I88" s="176"/>
      <c r="J88" s="65"/>
      <c r="K88" s="65"/>
      <c r="L88" s="63"/>
    </row>
    <row r="89" spans="2:65" s="10" customFormat="1" ht="29.25" customHeight="1">
      <c r="B89" s="181"/>
      <c r="C89" s="182" t="s">
        <v>316</v>
      </c>
      <c r="D89" s="183" t="s">
        <v>65</v>
      </c>
      <c r="E89" s="183" t="s">
        <v>61</v>
      </c>
      <c r="F89" s="183" t="s">
        <v>317</v>
      </c>
      <c r="G89" s="183" t="s">
        <v>318</v>
      </c>
      <c r="H89" s="183" t="s">
        <v>319</v>
      </c>
      <c r="I89" s="184" t="s">
        <v>320</v>
      </c>
      <c r="J89" s="183" t="s">
        <v>300</v>
      </c>
      <c r="K89" s="185" t="s">
        <v>321</v>
      </c>
      <c r="L89" s="186"/>
      <c r="M89" s="83" t="s">
        <v>322</v>
      </c>
      <c r="N89" s="84" t="s">
        <v>50</v>
      </c>
      <c r="O89" s="84" t="s">
        <v>323</v>
      </c>
      <c r="P89" s="84" t="s">
        <v>324</v>
      </c>
      <c r="Q89" s="84" t="s">
        <v>325</v>
      </c>
      <c r="R89" s="84" t="s">
        <v>326</v>
      </c>
      <c r="S89" s="84" t="s">
        <v>327</v>
      </c>
      <c r="T89" s="85" t="s">
        <v>328</v>
      </c>
    </row>
    <row r="90" spans="2:65" s="1" customFormat="1" ht="29.25" customHeight="1">
      <c r="B90" s="43"/>
      <c r="C90" s="89" t="s">
        <v>301</v>
      </c>
      <c r="D90" s="65"/>
      <c r="E90" s="65"/>
      <c r="F90" s="65"/>
      <c r="G90" s="65"/>
      <c r="H90" s="65"/>
      <c r="I90" s="176"/>
      <c r="J90" s="187">
        <f>BK90</f>
        <v>0</v>
      </c>
      <c r="K90" s="65"/>
      <c r="L90" s="63"/>
      <c r="M90" s="86"/>
      <c r="N90" s="87"/>
      <c r="O90" s="87"/>
      <c r="P90" s="188">
        <f>P91</f>
        <v>0</v>
      </c>
      <c r="Q90" s="87"/>
      <c r="R90" s="188">
        <f>R91</f>
        <v>0</v>
      </c>
      <c r="S90" s="87"/>
      <c r="T90" s="189">
        <f>T91</f>
        <v>0</v>
      </c>
      <c r="AT90" s="25" t="s">
        <v>79</v>
      </c>
      <c r="AU90" s="25" t="s">
        <v>302</v>
      </c>
      <c r="BK90" s="190">
        <f>BK91</f>
        <v>0</v>
      </c>
    </row>
    <row r="91" spans="2:65" s="11" customFormat="1" ht="37.35" customHeight="1">
      <c r="B91" s="191"/>
      <c r="C91" s="192"/>
      <c r="D91" s="193" t="s">
        <v>79</v>
      </c>
      <c r="E91" s="194" t="s">
        <v>329</v>
      </c>
      <c r="F91" s="194" t="s">
        <v>330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</f>
        <v>0</v>
      </c>
      <c r="Q91" s="199"/>
      <c r="R91" s="200">
        <f>R92</f>
        <v>0</v>
      </c>
      <c r="S91" s="199"/>
      <c r="T91" s="201">
        <f>T92</f>
        <v>0</v>
      </c>
      <c r="AR91" s="202" t="s">
        <v>29</v>
      </c>
      <c r="AT91" s="203" t="s">
        <v>79</v>
      </c>
      <c r="AU91" s="203" t="s">
        <v>80</v>
      </c>
      <c r="AY91" s="202" t="s">
        <v>331</v>
      </c>
      <c r="BK91" s="204">
        <f>BK92</f>
        <v>0</v>
      </c>
    </row>
    <row r="92" spans="2:65" s="11" customFormat="1" ht="19.899999999999999" customHeight="1">
      <c r="B92" s="191"/>
      <c r="C92" s="192"/>
      <c r="D92" s="193" t="s">
        <v>79</v>
      </c>
      <c r="E92" s="205" t="s">
        <v>29</v>
      </c>
      <c r="F92" s="205" t="s">
        <v>332</v>
      </c>
      <c r="G92" s="192"/>
      <c r="H92" s="192"/>
      <c r="I92" s="195"/>
      <c r="J92" s="206">
        <f>BK92</f>
        <v>0</v>
      </c>
      <c r="K92" s="192"/>
      <c r="L92" s="197"/>
      <c r="M92" s="198"/>
      <c r="N92" s="199"/>
      <c r="O92" s="199"/>
      <c r="P92" s="200">
        <f>SUM(P93:P98)</f>
        <v>0</v>
      </c>
      <c r="Q92" s="199"/>
      <c r="R92" s="200">
        <f>SUM(R93:R98)</f>
        <v>0</v>
      </c>
      <c r="S92" s="199"/>
      <c r="T92" s="201">
        <f>SUM(T93:T98)</f>
        <v>0</v>
      </c>
      <c r="AR92" s="202" t="s">
        <v>29</v>
      </c>
      <c r="AT92" s="203" t="s">
        <v>79</v>
      </c>
      <c r="AU92" s="203" t="s">
        <v>29</v>
      </c>
      <c r="AY92" s="202" t="s">
        <v>331</v>
      </c>
      <c r="BK92" s="204">
        <f>SUM(BK93:BK98)</f>
        <v>0</v>
      </c>
    </row>
    <row r="93" spans="2:65" s="1" customFormat="1" ht="16.5" customHeight="1">
      <c r="B93" s="43"/>
      <c r="C93" s="207" t="s">
        <v>29</v>
      </c>
      <c r="D93" s="207" t="s">
        <v>333</v>
      </c>
      <c r="E93" s="208" t="s">
        <v>3103</v>
      </c>
      <c r="F93" s="209" t="s">
        <v>3104</v>
      </c>
      <c r="G93" s="210" t="s">
        <v>484</v>
      </c>
      <c r="H93" s="211">
        <v>208</v>
      </c>
      <c r="I93" s="212"/>
      <c r="J93" s="213">
        <f>ROUND(I93*H93,2)</f>
        <v>0</v>
      </c>
      <c r="K93" s="209" t="s">
        <v>337</v>
      </c>
      <c r="L93" s="63"/>
      <c r="M93" s="214" t="s">
        <v>36</v>
      </c>
      <c r="N93" s="215" t="s">
        <v>51</v>
      </c>
      <c r="O93" s="44"/>
      <c r="P93" s="216">
        <f>O93*H93</f>
        <v>0</v>
      </c>
      <c r="Q93" s="216">
        <v>0</v>
      </c>
      <c r="R93" s="216">
        <f>Q93*H93</f>
        <v>0</v>
      </c>
      <c r="S93" s="216">
        <v>0</v>
      </c>
      <c r="T93" s="217">
        <f>S93*H93</f>
        <v>0</v>
      </c>
      <c r="AR93" s="25" t="s">
        <v>338</v>
      </c>
      <c r="AT93" s="25" t="s">
        <v>333</v>
      </c>
      <c r="AU93" s="25" t="s">
        <v>89</v>
      </c>
      <c r="AY93" s="25" t="s">
        <v>331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25" t="s">
        <v>29</v>
      </c>
      <c r="BK93" s="218">
        <f>ROUND(I93*H93,2)</f>
        <v>0</v>
      </c>
      <c r="BL93" s="25" t="s">
        <v>338</v>
      </c>
      <c r="BM93" s="25" t="s">
        <v>3105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3146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4" customFormat="1" ht="13.5">
      <c r="B95" s="241"/>
      <c r="C95" s="242"/>
      <c r="D95" s="221" t="s">
        <v>340</v>
      </c>
      <c r="E95" s="243" t="s">
        <v>36</v>
      </c>
      <c r="F95" s="244" t="s">
        <v>3147</v>
      </c>
      <c r="G95" s="242"/>
      <c r="H95" s="245">
        <v>208</v>
      </c>
      <c r="I95" s="246"/>
      <c r="J95" s="242"/>
      <c r="K95" s="242"/>
      <c r="L95" s="247"/>
      <c r="M95" s="248"/>
      <c r="N95" s="249"/>
      <c r="O95" s="249"/>
      <c r="P95" s="249"/>
      <c r="Q95" s="249"/>
      <c r="R95" s="249"/>
      <c r="S95" s="249"/>
      <c r="T95" s="250"/>
      <c r="AT95" s="251" t="s">
        <v>340</v>
      </c>
      <c r="AU95" s="251" t="s">
        <v>89</v>
      </c>
      <c r="AV95" s="14" t="s">
        <v>89</v>
      </c>
      <c r="AW95" s="14" t="s">
        <v>43</v>
      </c>
      <c r="AX95" s="14" t="s">
        <v>29</v>
      </c>
      <c r="AY95" s="251" t="s">
        <v>331</v>
      </c>
    </row>
    <row r="96" spans="2:65" s="1" customFormat="1" ht="25.5" customHeight="1">
      <c r="B96" s="43"/>
      <c r="C96" s="207" t="s">
        <v>89</v>
      </c>
      <c r="D96" s="207" t="s">
        <v>333</v>
      </c>
      <c r="E96" s="208" t="s">
        <v>3108</v>
      </c>
      <c r="F96" s="209" t="s">
        <v>3109</v>
      </c>
      <c r="G96" s="210" t="s">
        <v>336</v>
      </c>
      <c r="H96" s="211">
        <v>52</v>
      </c>
      <c r="I96" s="212"/>
      <c r="J96" s="213">
        <f>ROUND(I96*H96,2)</f>
        <v>0</v>
      </c>
      <c r="K96" s="209" t="s">
        <v>337</v>
      </c>
      <c r="L96" s="63"/>
      <c r="M96" s="214" t="s">
        <v>36</v>
      </c>
      <c r="N96" s="215" t="s">
        <v>51</v>
      </c>
      <c r="O96" s="44"/>
      <c r="P96" s="216">
        <f>O96*H96</f>
        <v>0</v>
      </c>
      <c r="Q96" s="216">
        <v>0</v>
      </c>
      <c r="R96" s="216">
        <f>Q96*H96</f>
        <v>0</v>
      </c>
      <c r="S96" s="216">
        <v>0</v>
      </c>
      <c r="T96" s="217">
        <f>S96*H96</f>
        <v>0</v>
      </c>
      <c r="AR96" s="25" t="s">
        <v>338</v>
      </c>
      <c r="AT96" s="25" t="s">
        <v>333</v>
      </c>
      <c r="AU96" s="25" t="s">
        <v>89</v>
      </c>
      <c r="AY96" s="25" t="s">
        <v>331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25" t="s">
        <v>29</v>
      </c>
      <c r="BK96" s="218">
        <f>ROUND(I96*H96,2)</f>
        <v>0</v>
      </c>
      <c r="BL96" s="25" t="s">
        <v>338</v>
      </c>
      <c r="BM96" s="25" t="s">
        <v>3098</v>
      </c>
    </row>
    <row r="97" spans="2:51" s="12" customFormat="1" ht="13.5">
      <c r="B97" s="219"/>
      <c r="C97" s="220"/>
      <c r="D97" s="221" t="s">
        <v>340</v>
      </c>
      <c r="E97" s="222" t="s">
        <v>36</v>
      </c>
      <c r="F97" s="223" t="s">
        <v>3146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51" s="14" customFormat="1" ht="13.5">
      <c r="B98" s="241"/>
      <c r="C98" s="242"/>
      <c r="D98" s="221" t="s">
        <v>340</v>
      </c>
      <c r="E98" s="243" t="s">
        <v>36</v>
      </c>
      <c r="F98" s="244" t="s">
        <v>3148</v>
      </c>
      <c r="G98" s="242"/>
      <c r="H98" s="245">
        <v>52</v>
      </c>
      <c r="I98" s="246"/>
      <c r="J98" s="242"/>
      <c r="K98" s="242"/>
      <c r="L98" s="247"/>
      <c r="M98" s="273"/>
      <c r="N98" s="274"/>
      <c r="O98" s="274"/>
      <c r="P98" s="274"/>
      <c r="Q98" s="274"/>
      <c r="R98" s="274"/>
      <c r="S98" s="274"/>
      <c r="T98" s="275"/>
      <c r="AT98" s="251" t="s">
        <v>340</v>
      </c>
      <c r="AU98" s="251" t="s">
        <v>89</v>
      </c>
      <c r="AV98" s="14" t="s">
        <v>89</v>
      </c>
      <c r="AW98" s="14" t="s">
        <v>43</v>
      </c>
      <c r="AX98" s="14" t="s">
        <v>29</v>
      </c>
      <c r="AY98" s="251" t="s">
        <v>331</v>
      </c>
    </row>
    <row r="99" spans="2:51" s="1" customFormat="1" ht="6.95" customHeight="1">
      <c r="B99" s="58"/>
      <c r="C99" s="59"/>
      <c r="D99" s="59"/>
      <c r="E99" s="59"/>
      <c r="F99" s="59"/>
      <c r="G99" s="59"/>
      <c r="H99" s="59"/>
      <c r="I99" s="152"/>
      <c r="J99" s="59"/>
      <c r="K99" s="59"/>
      <c r="L99" s="63"/>
    </row>
  </sheetData>
  <sheetProtection algorithmName="SHA-512" hashValue="SFJ0HVvU20xc9ELHLi1aNTwWzGB0OaGqoB9j/sEsp/79vj9PtiAvaV4idxwPIOPJISfmd/D+dHRESV6oAXc3jA==" saltValue="w3jnviK5hN2P4HVpv8BPB66UZEGHBtXSfj4I/8daIYF0dFsZVxz+CtzL3kDyXVRm1L0xke9DUiRCGTkwpGaeow==" spinCount="100000" sheet="1" objects="1" scenarios="1" formatColumns="0" formatRows="0" autoFilter="0"/>
  <autoFilter ref="C89:K98"/>
  <mergeCells count="16">
    <mergeCell ref="L2:V2"/>
    <mergeCell ref="E76:H76"/>
    <mergeCell ref="E80:H80"/>
    <mergeCell ref="E78:H78"/>
    <mergeCell ref="E82:H82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9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220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3134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3149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ROUND(J90,0)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ROUND(SUM(BE90:BE98), 0)</f>
        <v>0</v>
      </c>
      <c r="G34" s="44"/>
      <c r="H34" s="44"/>
      <c r="I34" s="144">
        <v>0.21</v>
      </c>
      <c r="J34" s="143">
        <f>ROUND(ROUND((SUM(BE90:BE98)),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ROUND(SUM(BF90:BF98), 0)</f>
        <v>0</v>
      </c>
      <c r="G35" s="44"/>
      <c r="H35" s="44"/>
      <c r="I35" s="144">
        <v>0.15</v>
      </c>
      <c r="J35" s="143">
        <f>ROUND(ROUND((SUM(BF90:BF98)),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ROUND(SUM(BG90:BG98),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ROUND(SUM(BH90:BH98),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ROUND(SUM(BI90:BI98),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3134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06.4b - ZALOŽENÍ TRÁVNÍKU - následná péče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J90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J91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J92</f>
        <v>0</v>
      </c>
      <c r="K66" s="175"/>
    </row>
    <row r="67" spans="2:12" s="1" customFormat="1" ht="21.75" customHeight="1">
      <c r="B67" s="43"/>
      <c r="C67" s="44"/>
      <c r="D67" s="44"/>
      <c r="E67" s="44"/>
      <c r="F67" s="44"/>
      <c r="G67" s="44"/>
      <c r="H67" s="44"/>
      <c r="I67" s="130"/>
      <c r="J67" s="44"/>
      <c r="K67" s="47"/>
    </row>
    <row r="68" spans="2:12" s="1" customFormat="1" ht="6.95" customHeight="1">
      <c r="B68" s="58"/>
      <c r="C68" s="59"/>
      <c r="D68" s="59"/>
      <c r="E68" s="59"/>
      <c r="F68" s="59"/>
      <c r="G68" s="59"/>
      <c r="H68" s="59"/>
      <c r="I68" s="152"/>
      <c r="J68" s="59"/>
      <c r="K68" s="60"/>
    </row>
    <row r="72" spans="2:12" s="1" customFormat="1" ht="6.95" customHeight="1">
      <c r="B72" s="61"/>
      <c r="C72" s="62"/>
      <c r="D72" s="62"/>
      <c r="E72" s="62"/>
      <c r="F72" s="62"/>
      <c r="G72" s="62"/>
      <c r="H72" s="62"/>
      <c r="I72" s="155"/>
      <c r="J72" s="62"/>
      <c r="K72" s="62"/>
      <c r="L72" s="63"/>
    </row>
    <row r="73" spans="2:12" s="1" customFormat="1" ht="36.950000000000003" customHeight="1">
      <c r="B73" s="43"/>
      <c r="C73" s="64" t="s">
        <v>315</v>
      </c>
      <c r="D73" s="65"/>
      <c r="E73" s="65"/>
      <c r="F73" s="65"/>
      <c r="G73" s="65"/>
      <c r="H73" s="65"/>
      <c r="I73" s="176"/>
      <c r="J73" s="65"/>
      <c r="K73" s="65"/>
      <c r="L73" s="63"/>
    </row>
    <row r="74" spans="2:12" s="1" customFormat="1" ht="6.95" customHeight="1">
      <c r="B74" s="43"/>
      <c r="C74" s="65"/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4.45" customHeight="1">
      <c r="B75" s="43"/>
      <c r="C75" s="67" t="s">
        <v>18</v>
      </c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16.5" customHeight="1">
      <c r="B76" s="43"/>
      <c r="C76" s="65"/>
      <c r="D76" s="65"/>
      <c r="E76" s="409" t="str">
        <f>E7</f>
        <v>ÚPRAVA VEŘEJNÉHO PROSTORU MEZI UL. VÝSTAVNÍ-VELETRŽNÍ PŘI MENDLOVĚ NÁM.ČÁST 1 - PARK</v>
      </c>
      <c r="F76" s="410"/>
      <c r="G76" s="410"/>
      <c r="H76" s="410"/>
      <c r="I76" s="176"/>
      <c r="J76" s="65"/>
      <c r="K76" s="65"/>
      <c r="L76" s="63"/>
    </row>
    <row r="77" spans="2:12">
      <c r="B77" s="29"/>
      <c r="C77" s="67" t="s">
        <v>275</v>
      </c>
      <c r="D77" s="177"/>
      <c r="E77" s="177"/>
      <c r="F77" s="177"/>
      <c r="G77" s="177"/>
      <c r="H77" s="177"/>
      <c r="J77" s="177"/>
      <c r="K77" s="177"/>
      <c r="L77" s="178"/>
    </row>
    <row r="78" spans="2:12" ht="16.5" customHeight="1">
      <c r="B78" s="29"/>
      <c r="C78" s="177"/>
      <c r="D78" s="177"/>
      <c r="E78" s="409" t="s">
        <v>2557</v>
      </c>
      <c r="F78" s="414"/>
      <c r="G78" s="414"/>
      <c r="H78" s="414"/>
      <c r="J78" s="177"/>
      <c r="K78" s="177"/>
      <c r="L78" s="178"/>
    </row>
    <row r="79" spans="2:12">
      <c r="B79" s="29"/>
      <c r="C79" s="67" t="s">
        <v>281</v>
      </c>
      <c r="D79" s="177"/>
      <c r="E79" s="177"/>
      <c r="F79" s="177"/>
      <c r="G79" s="177"/>
      <c r="H79" s="177"/>
      <c r="J79" s="177"/>
      <c r="K79" s="177"/>
      <c r="L79" s="178"/>
    </row>
    <row r="80" spans="2:12" s="1" customFormat="1" ht="16.5" customHeight="1">
      <c r="B80" s="43"/>
      <c r="C80" s="65"/>
      <c r="D80" s="65"/>
      <c r="E80" s="413" t="s">
        <v>3134</v>
      </c>
      <c r="F80" s="411"/>
      <c r="G80" s="411"/>
      <c r="H80" s="411"/>
      <c r="I80" s="176"/>
      <c r="J80" s="65"/>
      <c r="K80" s="65"/>
      <c r="L80" s="63"/>
    </row>
    <row r="81" spans="2:65" s="1" customFormat="1" ht="14.45" customHeight="1">
      <c r="B81" s="43"/>
      <c r="C81" s="67" t="s">
        <v>1108</v>
      </c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" customFormat="1" ht="17.25" customHeight="1">
      <c r="B82" s="43"/>
      <c r="C82" s="65"/>
      <c r="D82" s="65"/>
      <c r="E82" s="379" t="str">
        <f>E13</f>
        <v>SO 06.4b - ZALOŽENÍ TRÁVNÍKU - následná péče</v>
      </c>
      <c r="F82" s="411"/>
      <c r="G82" s="411"/>
      <c r="H82" s="411"/>
      <c r="I82" s="176"/>
      <c r="J82" s="65"/>
      <c r="K82" s="65"/>
      <c r="L82" s="63"/>
    </row>
    <row r="83" spans="2:65" s="1" customFormat="1" ht="6.95" customHeight="1">
      <c r="B83" s="43"/>
      <c r="C83" s="65"/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" customFormat="1" ht="18" customHeight="1">
      <c r="B84" s="43"/>
      <c r="C84" s="67" t="s">
        <v>25</v>
      </c>
      <c r="D84" s="65"/>
      <c r="E84" s="65"/>
      <c r="F84" s="179" t="str">
        <f>F16</f>
        <v>BRNO</v>
      </c>
      <c r="G84" s="65"/>
      <c r="H84" s="65"/>
      <c r="I84" s="180" t="s">
        <v>27</v>
      </c>
      <c r="J84" s="75" t="str">
        <f>IF(J16="","",J16)</f>
        <v>15. 8. 2017</v>
      </c>
      <c r="K84" s="65"/>
      <c r="L84" s="63"/>
    </row>
    <row r="85" spans="2:65" s="1" customFormat="1" ht="6.9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" customFormat="1">
      <c r="B86" s="43"/>
      <c r="C86" s="67" t="s">
        <v>34</v>
      </c>
      <c r="D86" s="65"/>
      <c r="E86" s="65"/>
      <c r="F86" s="179" t="str">
        <f>E19</f>
        <v>Statutární město Brno</v>
      </c>
      <c r="G86" s="65"/>
      <c r="H86" s="65"/>
      <c r="I86" s="180" t="s">
        <v>41</v>
      </c>
      <c r="J86" s="179" t="str">
        <f>E25</f>
        <v>ATELIÉR ZAHRADNÍ A KRAJIN. ARCHITEKTURY  Z.SENDLER</v>
      </c>
      <c r="K86" s="65"/>
      <c r="L86" s="63"/>
    </row>
    <row r="87" spans="2:65" s="1" customFormat="1" ht="14.45" customHeight="1">
      <c r="B87" s="43"/>
      <c r="C87" s="67" t="s">
        <v>39</v>
      </c>
      <c r="D87" s="65"/>
      <c r="E87" s="65"/>
      <c r="F87" s="179" t="str">
        <f>IF(E22="","",E22)</f>
        <v/>
      </c>
      <c r="G87" s="65"/>
      <c r="H87" s="65"/>
      <c r="I87" s="176"/>
      <c r="J87" s="65"/>
      <c r="K87" s="65"/>
      <c r="L87" s="63"/>
    </row>
    <row r="88" spans="2:65" s="1" customFormat="1" ht="10.35" customHeight="1">
      <c r="B88" s="43"/>
      <c r="C88" s="65"/>
      <c r="D88" s="65"/>
      <c r="E88" s="65"/>
      <c r="F88" s="65"/>
      <c r="G88" s="65"/>
      <c r="H88" s="65"/>
      <c r="I88" s="176"/>
      <c r="J88" s="65"/>
      <c r="K88" s="65"/>
      <c r="L88" s="63"/>
    </row>
    <row r="89" spans="2:65" s="10" customFormat="1" ht="29.25" customHeight="1">
      <c r="B89" s="181"/>
      <c r="C89" s="182" t="s">
        <v>316</v>
      </c>
      <c r="D89" s="183" t="s">
        <v>65</v>
      </c>
      <c r="E89" s="183" t="s">
        <v>61</v>
      </c>
      <c r="F89" s="183" t="s">
        <v>317</v>
      </c>
      <c r="G89" s="183" t="s">
        <v>318</v>
      </c>
      <c r="H89" s="183" t="s">
        <v>319</v>
      </c>
      <c r="I89" s="184" t="s">
        <v>320</v>
      </c>
      <c r="J89" s="183" t="s">
        <v>300</v>
      </c>
      <c r="K89" s="185" t="s">
        <v>321</v>
      </c>
      <c r="L89" s="186"/>
      <c r="M89" s="83" t="s">
        <v>322</v>
      </c>
      <c r="N89" s="84" t="s">
        <v>50</v>
      </c>
      <c r="O89" s="84" t="s">
        <v>323</v>
      </c>
      <c r="P89" s="84" t="s">
        <v>324</v>
      </c>
      <c r="Q89" s="84" t="s">
        <v>325</v>
      </c>
      <c r="R89" s="84" t="s">
        <v>326</v>
      </c>
      <c r="S89" s="84" t="s">
        <v>327</v>
      </c>
      <c r="T89" s="85" t="s">
        <v>328</v>
      </c>
    </row>
    <row r="90" spans="2:65" s="1" customFormat="1" ht="29.25" customHeight="1">
      <c r="B90" s="43"/>
      <c r="C90" s="89" t="s">
        <v>301</v>
      </c>
      <c r="D90" s="65"/>
      <c r="E90" s="65"/>
      <c r="F90" s="65"/>
      <c r="G90" s="65"/>
      <c r="H90" s="65"/>
      <c r="I90" s="176"/>
      <c r="J90" s="187">
        <f>BK90</f>
        <v>0</v>
      </c>
      <c r="K90" s="65"/>
      <c r="L90" s="63"/>
      <c r="M90" s="86"/>
      <c r="N90" s="87"/>
      <c r="O90" s="87"/>
      <c r="P90" s="188">
        <f>P91</f>
        <v>0</v>
      </c>
      <c r="Q90" s="87"/>
      <c r="R90" s="188">
        <f>R91</f>
        <v>0</v>
      </c>
      <c r="S90" s="87"/>
      <c r="T90" s="189">
        <f>T91</f>
        <v>0</v>
      </c>
      <c r="AT90" s="25" t="s">
        <v>79</v>
      </c>
      <c r="AU90" s="25" t="s">
        <v>302</v>
      </c>
      <c r="BK90" s="190">
        <f>BK91</f>
        <v>0</v>
      </c>
    </row>
    <row r="91" spans="2:65" s="11" customFormat="1" ht="37.35" customHeight="1">
      <c r="B91" s="191"/>
      <c r="C91" s="192"/>
      <c r="D91" s="193" t="s">
        <v>79</v>
      </c>
      <c r="E91" s="194" t="s">
        <v>329</v>
      </c>
      <c r="F91" s="194" t="s">
        <v>330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</f>
        <v>0</v>
      </c>
      <c r="Q91" s="199"/>
      <c r="R91" s="200">
        <f>R92</f>
        <v>0</v>
      </c>
      <c r="S91" s="199"/>
      <c r="T91" s="201">
        <f>T92</f>
        <v>0</v>
      </c>
      <c r="AR91" s="202" t="s">
        <v>29</v>
      </c>
      <c r="AT91" s="203" t="s">
        <v>79</v>
      </c>
      <c r="AU91" s="203" t="s">
        <v>80</v>
      </c>
      <c r="AY91" s="202" t="s">
        <v>331</v>
      </c>
      <c r="BK91" s="204">
        <f>BK92</f>
        <v>0</v>
      </c>
    </row>
    <row r="92" spans="2:65" s="11" customFormat="1" ht="19.899999999999999" customHeight="1">
      <c r="B92" s="191"/>
      <c r="C92" s="192"/>
      <c r="D92" s="193" t="s">
        <v>79</v>
      </c>
      <c r="E92" s="205" t="s">
        <v>29</v>
      </c>
      <c r="F92" s="205" t="s">
        <v>332</v>
      </c>
      <c r="G92" s="192"/>
      <c r="H92" s="192"/>
      <c r="I92" s="195"/>
      <c r="J92" s="206">
        <f>BK92</f>
        <v>0</v>
      </c>
      <c r="K92" s="192"/>
      <c r="L92" s="197"/>
      <c r="M92" s="198"/>
      <c r="N92" s="199"/>
      <c r="O92" s="199"/>
      <c r="P92" s="200">
        <f>SUM(P93:P98)</f>
        <v>0</v>
      </c>
      <c r="Q92" s="199"/>
      <c r="R92" s="200">
        <f>SUM(R93:R98)</f>
        <v>0</v>
      </c>
      <c r="S92" s="199"/>
      <c r="T92" s="201">
        <f>SUM(T93:T98)</f>
        <v>0</v>
      </c>
      <c r="AR92" s="202" t="s">
        <v>29</v>
      </c>
      <c r="AT92" s="203" t="s">
        <v>79</v>
      </c>
      <c r="AU92" s="203" t="s">
        <v>29</v>
      </c>
      <c r="AY92" s="202" t="s">
        <v>331</v>
      </c>
      <c r="BK92" s="204">
        <f>SUM(BK93:BK98)</f>
        <v>0</v>
      </c>
    </row>
    <row r="93" spans="2:65" s="1" customFormat="1" ht="25.5" customHeight="1">
      <c r="B93" s="43"/>
      <c r="C93" s="207" t="s">
        <v>29</v>
      </c>
      <c r="D93" s="207" t="s">
        <v>333</v>
      </c>
      <c r="E93" s="208" t="s">
        <v>3114</v>
      </c>
      <c r="F93" s="209" t="s">
        <v>3115</v>
      </c>
      <c r="G93" s="210" t="s">
        <v>336</v>
      </c>
      <c r="H93" s="211">
        <v>1715.6</v>
      </c>
      <c r="I93" s="212"/>
      <c r="J93" s="213">
        <f>ROUND(I93*H93,2)</f>
        <v>0</v>
      </c>
      <c r="K93" s="209" t="s">
        <v>337</v>
      </c>
      <c r="L93" s="63"/>
      <c r="M93" s="214" t="s">
        <v>36</v>
      </c>
      <c r="N93" s="215" t="s">
        <v>51</v>
      </c>
      <c r="O93" s="44"/>
      <c r="P93" s="216">
        <f>O93*H93</f>
        <v>0</v>
      </c>
      <c r="Q93" s="216">
        <v>0</v>
      </c>
      <c r="R93" s="216">
        <f>Q93*H93</f>
        <v>0</v>
      </c>
      <c r="S93" s="216">
        <v>0</v>
      </c>
      <c r="T93" s="217">
        <f>S93*H93</f>
        <v>0</v>
      </c>
      <c r="AR93" s="25" t="s">
        <v>338</v>
      </c>
      <c r="AT93" s="25" t="s">
        <v>333</v>
      </c>
      <c r="AU93" s="25" t="s">
        <v>89</v>
      </c>
      <c r="AY93" s="25" t="s">
        <v>331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25" t="s">
        <v>29</v>
      </c>
      <c r="BK93" s="218">
        <f>ROUND(I93*H93,2)</f>
        <v>0</v>
      </c>
      <c r="BL93" s="25" t="s">
        <v>338</v>
      </c>
      <c r="BM93" s="25" t="s">
        <v>3116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3150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4" customFormat="1" ht="13.5">
      <c r="B95" s="241"/>
      <c r="C95" s="242"/>
      <c r="D95" s="221" t="s">
        <v>340</v>
      </c>
      <c r="E95" s="243" t="s">
        <v>36</v>
      </c>
      <c r="F95" s="244" t="s">
        <v>3151</v>
      </c>
      <c r="G95" s="242"/>
      <c r="H95" s="245">
        <v>1715.6</v>
      </c>
      <c r="I95" s="246"/>
      <c r="J95" s="242"/>
      <c r="K95" s="242"/>
      <c r="L95" s="247"/>
      <c r="M95" s="248"/>
      <c r="N95" s="249"/>
      <c r="O95" s="249"/>
      <c r="P95" s="249"/>
      <c r="Q95" s="249"/>
      <c r="R95" s="249"/>
      <c r="S95" s="249"/>
      <c r="T95" s="250"/>
      <c r="AT95" s="251" t="s">
        <v>340</v>
      </c>
      <c r="AU95" s="251" t="s">
        <v>89</v>
      </c>
      <c r="AV95" s="14" t="s">
        <v>89</v>
      </c>
      <c r="AW95" s="14" t="s">
        <v>43</v>
      </c>
      <c r="AX95" s="14" t="s">
        <v>29</v>
      </c>
      <c r="AY95" s="251" t="s">
        <v>331</v>
      </c>
    </row>
    <row r="96" spans="2:65" s="1" customFormat="1" ht="25.5" customHeight="1">
      <c r="B96" s="43"/>
      <c r="C96" s="207" t="s">
        <v>89</v>
      </c>
      <c r="D96" s="207" t="s">
        <v>333</v>
      </c>
      <c r="E96" s="208" t="s">
        <v>3119</v>
      </c>
      <c r="F96" s="209" t="s">
        <v>3120</v>
      </c>
      <c r="G96" s="210" t="s">
        <v>336</v>
      </c>
      <c r="H96" s="211">
        <v>12235</v>
      </c>
      <c r="I96" s="212"/>
      <c r="J96" s="213">
        <f>ROUND(I96*H96,2)</f>
        <v>0</v>
      </c>
      <c r="K96" s="209" t="s">
        <v>337</v>
      </c>
      <c r="L96" s="63"/>
      <c r="M96" s="214" t="s">
        <v>36</v>
      </c>
      <c r="N96" s="215" t="s">
        <v>51</v>
      </c>
      <c r="O96" s="44"/>
      <c r="P96" s="216">
        <f>O96*H96</f>
        <v>0</v>
      </c>
      <c r="Q96" s="216">
        <v>0</v>
      </c>
      <c r="R96" s="216">
        <f>Q96*H96</f>
        <v>0</v>
      </c>
      <c r="S96" s="216">
        <v>0</v>
      </c>
      <c r="T96" s="217">
        <f>S96*H96</f>
        <v>0</v>
      </c>
      <c r="AR96" s="25" t="s">
        <v>338</v>
      </c>
      <c r="AT96" s="25" t="s">
        <v>333</v>
      </c>
      <c r="AU96" s="25" t="s">
        <v>89</v>
      </c>
      <c r="AY96" s="25" t="s">
        <v>331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25" t="s">
        <v>29</v>
      </c>
      <c r="BK96" s="218">
        <f>ROUND(I96*H96,2)</f>
        <v>0</v>
      </c>
      <c r="BL96" s="25" t="s">
        <v>338</v>
      </c>
      <c r="BM96" s="25" t="s">
        <v>3121</v>
      </c>
    </row>
    <row r="97" spans="2:51" s="12" customFormat="1" ht="13.5">
      <c r="B97" s="219"/>
      <c r="C97" s="220"/>
      <c r="D97" s="221" t="s">
        <v>340</v>
      </c>
      <c r="E97" s="222" t="s">
        <v>36</v>
      </c>
      <c r="F97" s="223" t="s">
        <v>3150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51" s="14" customFormat="1" ht="13.5">
      <c r="B98" s="241"/>
      <c r="C98" s="242"/>
      <c r="D98" s="221" t="s">
        <v>340</v>
      </c>
      <c r="E98" s="243" t="s">
        <v>36</v>
      </c>
      <c r="F98" s="244" t="s">
        <v>3152</v>
      </c>
      <c r="G98" s="242"/>
      <c r="H98" s="245">
        <v>12235</v>
      </c>
      <c r="I98" s="246"/>
      <c r="J98" s="242"/>
      <c r="K98" s="242"/>
      <c r="L98" s="247"/>
      <c r="M98" s="273"/>
      <c r="N98" s="274"/>
      <c r="O98" s="274"/>
      <c r="P98" s="274"/>
      <c r="Q98" s="274"/>
      <c r="R98" s="274"/>
      <c r="S98" s="274"/>
      <c r="T98" s="275"/>
      <c r="AT98" s="251" t="s">
        <v>340</v>
      </c>
      <c r="AU98" s="251" t="s">
        <v>89</v>
      </c>
      <c r="AV98" s="14" t="s">
        <v>89</v>
      </c>
      <c r="AW98" s="14" t="s">
        <v>43</v>
      </c>
      <c r="AX98" s="14" t="s">
        <v>29</v>
      </c>
      <c r="AY98" s="251" t="s">
        <v>331</v>
      </c>
    </row>
    <row r="99" spans="2:51" s="1" customFormat="1" ht="6.95" customHeight="1">
      <c r="B99" s="58"/>
      <c r="C99" s="59"/>
      <c r="D99" s="59"/>
      <c r="E99" s="59"/>
      <c r="F99" s="59"/>
      <c r="G99" s="59"/>
      <c r="H99" s="59"/>
      <c r="I99" s="152"/>
      <c r="J99" s="59"/>
      <c r="K99" s="59"/>
      <c r="L99" s="63"/>
    </row>
  </sheetData>
  <sheetProtection algorithmName="SHA-512" hashValue="GppPTBsPFQloNeIjldXr6uZ76rcUKbzGZsDp1xmvUU2elgJelYyUI2ioTL1HjYhiYpdXnZcA1sWLpyhKKDCCpQ==" saltValue="FHqOUkpqrqHCAwtYQjlgA3d1nFjfiYq5uPKHqOevOpdkguHDu8vSJN2NdyxQYSbT5mVuQOw3ExwR1r8oxhypMg==" spinCount="100000" sheet="1" objects="1" scenarios="1" formatColumns="0" formatRows="0" autoFilter="0"/>
  <autoFilter ref="C89:K98"/>
  <mergeCells count="16">
    <mergeCell ref="L2:V2"/>
    <mergeCell ref="E76:H76"/>
    <mergeCell ref="E80:H80"/>
    <mergeCell ref="E78:H78"/>
    <mergeCell ref="E82:H82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98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223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>
      <c r="B8" s="29"/>
      <c r="C8" s="30"/>
      <c r="D8" s="38" t="s">
        <v>275</v>
      </c>
      <c r="E8" s="30"/>
      <c r="F8" s="30"/>
      <c r="G8" s="30"/>
      <c r="H8" s="30"/>
      <c r="I8" s="129"/>
      <c r="J8" s="30"/>
      <c r="K8" s="32"/>
    </row>
    <row r="9" spans="1:70" ht="16.5" customHeight="1">
      <c r="B9" s="29"/>
      <c r="C9" s="30"/>
      <c r="D9" s="30"/>
      <c r="E9" s="404" t="s">
        <v>2557</v>
      </c>
      <c r="F9" s="364"/>
      <c r="G9" s="364"/>
      <c r="H9" s="364"/>
      <c r="I9" s="129"/>
      <c r="J9" s="30"/>
      <c r="K9" s="32"/>
    </row>
    <row r="10" spans="1:70">
      <c r="B10" s="29"/>
      <c r="C10" s="30"/>
      <c r="D10" s="38" t="s">
        <v>281</v>
      </c>
      <c r="E10" s="30"/>
      <c r="F10" s="30"/>
      <c r="G10" s="30"/>
      <c r="H10" s="30"/>
      <c r="I10" s="129"/>
      <c r="J10" s="30"/>
      <c r="K10" s="32"/>
    </row>
    <row r="11" spans="1:70" s="1" customFormat="1" ht="16.5" customHeight="1">
      <c r="B11" s="43"/>
      <c r="C11" s="44"/>
      <c r="D11" s="44"/>
      <c r="E11" s="388" t="s">
        <v>3134</v>
      </c>
      <c r="F11" s="406"/>
      <c r="G11" s="406"/>
      <c r="H11" s="406"/>
      <c r="I11" s="130"/>
      <c r="J11" s="44"/>
      <c r="K11" s="47"/>
    </row>
    <row r="12" spans="1:70" s="1" customFormat="1">
      <c r="B12" s="43"/>
      <c r="C12" s="44"/>
      <c r="D12" s="38" t="s">
        <v>1108</v>
      </c>
      <c r="E12" s="44"/>
      <c r="F12" s="44"/>
      <c r="G12" s="44"/>
      <c r="H12" s="44"/>
      <c r="I12" s="130"/>
      <c r="J12" s="44"/>
      <c r="K12" s="47"/>
    </row>
    <row r="13" spans="1:70" s="1" customFormat="1" ht="36.950000000000003" customHeight="1">
      <c r="B13" s="43"/>
      <c r="C13" s="44"/>
      <c r="D13" s="44"/>
      <c r="E13" s="407" t="s">
        <v>3153</v>
      </c>
      <c r="F13" s="406"/>
      <c r="G13" s="406"/>
      <c r="H13" s="406"/>
      <c r="I13" s="130"/>
      <c r="J13" s="44"/>
      <c r="K13" s="47"/>
    </row>
    <row r="14" spans="1:70" s="1" customFormat="1" ht="13.5">
      <c r="B14" s="43"/>
      <c r="C14" s="44"/>
      <c r="D14" s="44"/>
      <c r="E14" s="44"/>
      <c r="F14" s="44"/>
      <c r="G14" s="44"/>
      <c r="H14" s="44"/>
      <c r="I14" s="130"/>
      <c r="J14" s="44"/>
      <c r="K14" s="47"/>
    </row>
    <row r="15" spans="1:70" s="1" customFormat="1" ht="14.45" customHeight="1">
      <c r="B15" s="43"/>
      <c r="C15" s="44"/>
      <c r="D15" s="38" t="s">
        <v>21</v>
      </c>
      <c r="E15" s="44"/>
      <c r="F15" s="36" t="s">
        <v>22</v>
      </c>
      <c r="G15" s="44"/>
      <c r="H15" s="44"/>
      <c r="I15" s="131" t="s">
        <v>23</v>
      </c>
      <c r="J15" s="36" t="s">
        <v>36</v>
      </c>
      <c r="K15" s="47"/>
    </row>
    <row r="16" spans="1:70" s="1" customFormat="1" ht="14.45" customHeight="1">
      <c r="B16" s="43"/>
      <c r="C16" s="44"/>
      <c r="D16" s="38" t="s">
        <v>25</v>
      </c>
      <c r="E16" s="44"/>
      <c r="F16" s="36" t="s">
        <v>26</v>
      </c>
      <c r="G16" s="44"/>
      <c r="H16" s="44"/>
      <c r="I16" s="131" t="s">
        <v>27</v>
      </c>
      <c r="J16" s="132" t="str">
        <f>'Rekapitulace stavby'!AN8</f>
        <v>15. 8. 2017</v>
      </c>
      <c r="K16" s="47"/>
    </row>
    <row r="17" spans="2:11" s="1" customFormat="1" ht="10.9" customHeight="1">
      <c r="B17" s="43"/>
      <c r="C17" s="44"/>
      <c r="D17" s="44"/>
      <c r="E17" s="44"/>
      <c r="F17" s="44"/>
      <c r="G17" s="44"/>
      <c r="H17" s="44"/>
      <c r="I17" s="130"/>
      <c r="J17" s="44"/>
      <c r="K17" s="47"/>
    </row>
    <row r="18" spans="2:11" s="1" customFormat="1" ht="14.45" customHeight="1">
      <c r="B18" s="43"/>
      <c r="C18" s="44"/>
      <c r="D18" s="38" t="s">
        <v>34</v>
      </c>
      <c r="E18" s="44"/>
      <c r="F18" s="44"/>
      <c r="G18" s="44"/>
      <c r="H18" s="44"/>
      <c r="I18" s="131" t="s">
        <v>35</v>
      </c>
      <c r="J18" s="36" t="s">
        <v>36</v>
      </c>
      <c r="K18" s="47"/>
    </row>
    <row r="19" spans="2:11" s="1" customFormat="1" ht="18" customHeight="1">
      <c r="B19" s="43"/>
      <c r="C19" s="44"/>
      <c r="D19" s="44"/>
      <c r="E19" s="36" t="s">
        <v>37</v>
      </c>
      <c r="F19" s="44"/>
      <c r="G19" s="44"/>
      <c r="H19" s="44"/>
      <c r="I19" s="131" t="s">
        <v>38</v>
      </c>
      <c r="J19" s="36" t="s">
        <v>36</v>
      </c>
      <c r="K19" s="47"/>
    </row>
    <row r="20" spans="2:11" s="1" customFormat="1" ht="6.95" customHeight="1">
      <c r="B20" s="43"/>
      <c r="C20" s="44"/>
      <c r="D20" s="44"/>
      <c r="E20" s="44"/>
      <c r="F20" s="44"/>
      <c r="G20" s="44"/>
      <c r="H20" s="44"/>
      <c r="I20" s="130"/>
      <c r="J20" s="44"/>
      <c r="K20" s="47"/>
    </row>
    <row r="21" spans="2:11" s="1" customFormat="1" ht="14.45" customHeight="1">
      <c r="B21" s="43"/>
      <c r="C21" s="44"/>
      <c r="D21" s="38" t="s">
        <v>39</v>
      </c>
      <c r="E21" s="44"/>
      <c r="F21" s="44"/>
      <c r="G21" s="44"/>
      <c r="H21" s="44"/>
      <c r="I21" s="131" t="s">
        <v>35</v>
      </c>
      <c r="J21" s="36" t="str">
        <f>IF('Rekapitulace stavby'!AN13="Vyplň údaj","",IF('Rekapitulace stavby'!AN13="","",'Rekapitulace stavby'!AN13))</f>
        <v/>
      </c>
      <c r="K21" s="47"/>
    </row>
    <row r="22" spans="2:11" s="1" customFormat="1" ht="18" customHeight="1">
      <c r="B22" s="43"/>
      <c r="C22" s="44"/>
      <c r="D22" s="44"/>
      <c r="E22" s="36" t="str">
        <f>IF('Rekapitulace stavby'!E14="Vyplň údaj","",IF('Rekapitulace stavby'!E14="","",'Rekapitulace stavby'!E14))</f>
        <v/>
      </c>
      <c r="F22" s="44"/>
      <c r="G22" s="44"/>
      <c r="H22" s="44"/>
      <c r="I22" s="131" t="s">
        <v>38</v>
      </c>
      <c r="J22" s="36" t="str">
        <f>IF('Rekapitulace stavby'!AN14="Vyplň údaj","",IF('Rekapitulace stavby'!AN14="","",'Rekapitulace stavby'!AN14))</f>
        <v/>
      </c>
      <c r="K22" s="47"/>
    </row>
    <row r="23" spans="2:11" s="1" customFormat="1" ht="6.95" customHeight="1">
      <c r="B23" s="43"/>
      <c r="C23" s="44"/>
      <c r="D23" s="44"/>
      <c r="E23" s="44"/>
      <c r="F23" s="44"/>
      <c r="G23" s="44"/>
      <c r="H23" s="44"/>
      <c r="I23" s="130"/>
      <c r="J23" s="44"/>
      <c r="K23" s="47"/>
    </row>
    <row r="24" spans="2:11" s="1" customFormat="1" ht="14.45" customHeight="1">
      <c r="B24" s="43"/>
      <c r="C24" s="44"/>
      <c r="D24" s="38" t="s">
        <v>41</v>
      </c>
      <c r="E24" s="44"/>
      <c r="F24" s="44"/>
      <c r="G24" s="44"/>
      <c r="H24" s="44"/>
      <c r="I24" s="131" t="s">
        <v>35</v>
      </c>
      <c r="J24" s="36" t="s">
        <v>36</v>
      </c>
      <c r="K24" s="47"/>
    </row>
    <row r="25" spans="2:11" s="1" customFormat="1" ht="18" customHeight="1">
      <c r="B25" s="43"/>
      <c r="C25" s="44"/>
      <c r="D25" s="44"/>
      <c r="E25" s="36" t="s">
        <v>42</v>
      </c>
      <c r="F25" s="44"/>
      <c r="G25" s="44"/>
      <c r="H25" s="44"/>
      <c r="I25" s="131" t="s">
        <v>38</v>
      </c>
      <c r="J25" s="36" t="s">
        <v>36</v>
      </c>
      <c r="K25" s="47"/>
    </row>
    <row r="26" spans="2:11" s="1" customFormat="1" ht="6.95" customHeight="1">
      <c r="B26" s="43"/>
      <c r="C26" s="44"/>
      <c r="D26" s="44"/>
      <c r="E26" s="44"/>
      <c r="F26" s="44"/>
      <c r="G26" s="44"/>
      <c r="H26" s="44"/>
      <c r="I26" s="130"/>
      <c r="J26" s="44"/>
      <c r="K26" s="47"/>
    </row>
    <row r="27" spans="2:11" s="1" customFormat="1" ht="14.45" customHeight="1">
      <c r="B27" s="43"/>
      <c r="C27" s="44"/>
      <c r="D27" s="38" t="s">
        <v>44</v>
      </c>
      <c r="E27" s="44"/>
      <c r="F27" s="44"/>
      <c r="G27" s="44"/>
      <c r="H27" s="44"/>
      <c r="I27" s="130"/>
      <c r="J27" s="44"/>
      <c r="K27" s="47"/>
    </row>
    <row r="28" spans="2:11" s="7" customFormat="1" ht="16.5" customHeight="1">
      <c r="B28" s="134"/>
      <c r="C28" s="135"/>
      <c r="D28" s="135"/>
      <c r="E28" s="368" t="s">
        <v>36</v>
      </c>
      <c r="F28" s="368"/>
      <c r="G28" s="368"/>
      <c r="H28" s="368"/>
      <c r="I28" s="136"/>
      <c r="J28" s="135"/>
      <c r="K28" s="137"/>
    </row>
    <row r="29" spans="2:11" s="1" customFormat="1" ht="6.95" customHeight="1">
      <c r="B29" s="43"/>
      <c r="C29" s="44"/>
      <c r="D29" s="44"/>
      <c r="E29" s="44"/>
      <c r="F29" s="44"/>
      <c r="G29" s="44"/>
      <c r="H29" s="44"/>
      <c r="I29" s="130"/>
      <c r="J29" s="44"/>
      <c r="K29" s="47"/>
    </row>
    <row r="30" spans="2:11" s="1" customFormat="1" ht="6.95" customHeight="1">
      <c r="B30" s="43"/>
      <c r="C30" s="44"/>
      <c r="D30" s="87"/>
      <c r="E30" s="87"/>
      <c r="F30" s="87"/>
      <c r="G30" s="87"/>
      <c r="H30" s="87"/>
      <c r="I30" s="138"/>
      <c r="J30" s="87"/>
      <c r="K30" s="139"/>
    </row>
    <row r="31" spans="2:11" s="1" customFormat="1" ht="25.35" customHeight="1">
      <c r="B31" s="43"/>
      <c r="C31" s="44"/>
      <c r="D31" s="140" t="s">
        <v>46</v>
      </c>
      <c r="E31" s="44"/>
      <c r="F31" s="44"/>
      <c r="G31" s="44"/>
      <c r="H31" s="44"/>
      <c r="I31" s="130"/>
      <c r="J31" s="141">
        <f>ROUND(J90,0)</f>
        <v>0</v>
      </c>
      <c r="K31" s="47"/>
    </row>
    <row r="32" spans="2:11" s="1" customFormat="1" ht="6.95" customHeight="1">
      <c r="B32" s="43"/>
      <c r="C32" s="44"/>
      <c r="D32" s="87"/>
      <c r="E32" s="87"/>
      <c r="F32" s="87"/>
      <c r="G32" s="87"/>
      <c r="H32" s="87"/>
      <c r="I32" s="138"/>
      <c r="J32" s="87"/>
      <c r="K32" s="139"/>
    </row>
    <row r="33" spans="2:11" s="1" customFormat="1" ht="14.45" customHeight="1">
      <c r="B33" s="43"/>
      <c r="C33" s="44"/>
      <c r="D33" s="44"/>
      <c r="E33" s="44"/>
      <c r="F33" s="48" t="s">
        <v>48</v>
      </c>
      <c r="G33" s="44"/>
      <c r="H33" s="44"/>
      <c r="I33" s="142" t="s">
        <v>47</v>
      </c>
      <c r="J33" s="48" t="s">
        <v>49</v>
      </c>
      <c r="K33" s="47"/>
    </row>
    <row r="34" spans="2:11" s="1" customFormat="1" ht="14.45" customHeight="1">
      <c r="B34" s="43"/>
      <c r="C34" s="44"/>
      <c r="D34" s="51" t="s">
        <v>50</v>
      </c>
      <c r="E34" s="51" t="s">
        <v>51</v>
      </c>
      <c r="F34" s="143">
        <f>ROUND(SUM(BE90:BE97), 0)</f>
        <v>0</v>
      </c>
      <c r="G34" s="44"/>
      <c r="H34" s="44"/>
      <c r="I34" s="144">
        <v>0.21</v>
      </c>
      <c r="J34" s="143">
        <f>ROUND(ROUND((SUM(BE90:BE97)), 0)*I34, 0)</f>
        <v>0</v>
      </c>
      <c r="K34" s="47"/>
    </row>
    <row r="35" spans="2:11" s="1" customFormat="1" ht="14.45" customHeight="1">
      <c r="B35" s="43"/>
      <c r="C35" s="44"/>
      <c r="D35" s="44"/>
      <c r="E35" s="51" t="s">
        <v>52</v>
      </c>
      <c r="F35" s="143">
        <f>ROUND(SUM(BF90:BF97), 0)</f>
        <v>0</v>
      </c>
      <c r="G35" s="44"/>
      <c r="H35" s="44"/>
      <c r="I35" s="144">
        <v>0.15</v>
      </c>
      <c r="J35" s="143">
        <f>ROUND(ROUND((SUM(BF90:BF97)), 0)*I35, 0)</f>
        <v>0</v>
      </c>
      <c r="K35" s="47"/>
    </row>
    <row r="36" spans="2:11" s="1" customFormat="1" ht="14.45" hidden="1" customHeight="1">
      <c r="B36" s="43"/>
      <c r="C36" s="44"/>
      <c r="D36" s="44"/>
      <c r="E36" s="51" t="s">
        <v>53</v>
      </c>
      <c r="F36" s="143">
        <f>ROUND(SUM(BG90:BG97), 0)</f>
        <v>0</v>
      </c>
      <c r="G36" s="44"/>
      <c r="H36" s="44"/>
      <c r="I36" s="144">
        <v>0.21</v>
      </c>
      <c r="J36" s="143">
        <v>0</v>
      </c>
      <c r="K36" s="47"/>
    </row>
    <row r="37" spans="2:11" s="1" customFormat="1" ht="14.45" hidden="1" customHeight="1">
      <c r="B37" s="43"/>
      <c r="C37" s="44"/>
      <c r="D37" s="44"/>
      <c r="E37" s="51" t="s">
        <v>54</v>
      </c>
      <c r="F37" s="143">
        <f>ROUND(SUM(BH90:BH97), 0)</f>
        <v>0</v>
      </c>
      <c r="G37" s="44"/>
      <c r="H37" s="44"/>
      <c r="I37" s="144">
        <v>0.15</v>
      </c>
      <c r="J37" s="143">
        <v>0</v>
      </c>
      <c r="K37" s="47"/>
    </row>
    <row r="38" spans="2:11" s="1" customFormat="1" ht="14.45" hidden="1" customHeight="1">
      <c r="B38" s="43"/>
      <c r="C38" s="44"/>
      <c r="D38" s="44"/>
      <c r="E38" s="51" t="s">
        <v>55</v>
      </c>
      <c r="F38" s="143">
        <f>ROUND(SUM(BI90:BI97), 0)</f>
        <v>0</v>
      </c>
      <c r="G38" s="44"/>
      <c r="H38" s="44"/>
      <c r="I38" s="144">
        <v>0</v>
      </c>
      <c r="J38" s="143">
        <v>0</v>
      </c>
      <c r="K38" s="47"/>
    </row>
    <row r="39" spans="2:11" s="1" customFormat="1" ht="6.95" customHeight="1">
      <c r="B39" s="43"/>
      <c r="C39" s="44"/>
      <c r="D39" s="44"/>
      <c r="E39" s="44"/>
      <c r="F39" s="44"/>
      <c r="G39" s="44"/>
      <c r="H39" s="44"/>
      <c r="I39" s="130"/>
      <c r="J39" s="44"/>
      <c r="K39" s="47"/>
    </row>
    <row r="40" spans="2:11" s="1" customFormat="1" ht="25.35" customHeight="1">
      <c r="B40" s="43"/>
      <c r="C40" s="145"/>
      <c r="D40" s="146" t="s">
        <v>56</v>
      </c>
      <c r="E40" s="81"/>
      <c r="F40" s="81"/>
      <c r="G40" s="147" t="s">
        <v>57</v>
      </c>
      <c r="H40" s="148" t="s">
        <v>58</v>
      </c>
      <c r="I40" s="149"/>
      <c r="J40" s="150">
        <f>SUM(J31:J38)</f>
        <v>0</v>
      </c>
      <c r="K40" s="151"/>
    </row>
    <row r="41" spans="2:11" s="1" customFormat="1" ht="14.45" customHeight="1">
      <c r="B41" s="58"/>
      <c r="C41" s="59"/>
      <c r="D41" s="59"/>
      <c r="E41" s="59"/>
      <c r="F41" s="59"/>
      <c r="G41" s="59"/>
      <c r="H41" s="59"/>
      <c r="I41" s="152"/>
      <c r="J41" s="59"/>
      <c r="K41" s="60"/>
    </row>
    <row r="45" spans="2:11" s="1" customFormat="1" ht="6.95" customHeight="1">
      <c r="B45" s="153"/>
      <c r="C45" s="154"/>
      <c r="D45" s="154"/>
      <c r="E45" s="154"/>
      <c r="F45" s="154"/>
      <c r="G45" s="154"/>
      <c r="H45" s="154"/>
      <c r="I45" s="155"/>
      <c r="J45" s="154"/>
      <c r="K45" s="156"/>
    </row>
    <row r="46" spans="2:11" s="1" customFormat="1" ht="36.950000000000003" customHeight="1">
      <c r="B46" s="43"/>
      <c r="C46" s="31" t="s">
        <v>298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6.95" customHeight="1">
      <c r="B47" s="43"/>
      <c r="C47" s="44"/>
      <c r="D47" s="44"/>
      <c r="E47" s="44"/>
      <c r="F47" s="44"/>
      <c r="G47" s="44"/>
      <c r="H47" s="44"/>
      <c r="I47" s="130"/>
      <c r="J47" s="44"/>
      <c r="K47" s="47"/>
    </row>
    <row r="48" spans="2:11" s="1" customFormat="1" ht="14.45" customHeight="1">
      <c r="B48" s="43"/>
      <c r="C48" s="38" t="s">
        <v>18</v>
      </c>
      <c r="D48" s="44"/>
      <c r="E48" s="44"/>
      <c r="F48" s="44"/>
      <c r="G48" s="44"/>
      <c r="H48" s="44"/>
      <c r="I48" s="130"/>
      <c r="J48" s="44"/>
      <c r="K48" s="47"/>
    </row>
    <row r="49" spans="2:47" s="1" customFormat="1" ht="16.5" customHeight="1">
      <c r="B49" s="43"/>
      <c r="C49" s="44"/>
      <c r="D49" s="44"/>
      <c r="E49" s="404" t="str">
        <f>E7</f>
        <v>ÚPRAVA VEŘEJNÉHO PROSTORU MEZI UL. VÝSTAVNÍ-VELETRŽNÍ PŘI MENDLOVĚ NÁM.ČÁST 1 - PARK</v>
      </c>
      <c r="F49" s="405"/>
      <c r="G49" s="405"/>
      <c r="H49" s="405"/>
      <c r="I49" s="130"/>
      <c r="J49" s="44"/>
      <c r="K49" s="47"/>
    </row>
    <row r="50" spans="2:47">
      <c r="B50" s="29"/>
      <c r="C50" s="38" t="s">
        <v>275</v>
      </c>
      <c r="D50" s="30"/>
      <c r="E50" s="30"/>
      <c r="F50" s="30"/>
      <c r="G50" s="30"/>
      <c r="H50" s="30"/>
      <c r="I50" s="129"/>
      <c r="J50" s="30"/>
      <c r="K50" s="32"/>
    </row>
    <row r="51" spans="2:47" ht="16.5" customHeight="1">
      <c r="B51" s="29"/>
      <c r="C51" s="30"/>
      <c r="D51" s="30"/>
      <c r="E51" s="404" t="s">
        <v>2557</v>
      </c>
      <c r="F51" s="364"/>
      <c r="G51" s="364"/>
      <c r="H51" s="364"/>
      <c r="I51" s="129"/>
      <c r="J51" s="30"/>
      <c r="K51" s="32"/>
    </row>
    <row r="52" spans="2:47">
      <c r="B52" s="29"/>
      <c r="C52" s="38" t="s">
        <v>281</v>
      </c>
      <c r="D52" s="30"/>
      <c r="E52" s="30"/>
      <c r="F52" s="30"/>
      <c r="G52" s="30"/>
      <c r="H52" s="30"/>
      <c r="I52" s="129"/>
      <c r="J52" s="30"/>
      <c r="K52" s="32"/>
    </row>
    <row r="53" spans="2:47" s="1" customFormat="1" ht="16.5" customHeight="1">
      <c r="B53" s="43"/>
      <c r="C53" s="44"/>
      <c r="D53" s="44"/>
      <c r="E53" s="388" t="s">
        <v>3134</v>
      </c>
      <c r="F53" s="406"/>
      <c r="G53" s="406"/>
      <c r="H53" s="406"/>
      <c r="I53" s="130"/>
      <c r="J53" s="44"/>
      <c r="K53" s="47"/>
    </row>
    <row r="54" spans="2:47" s="1" customFormat="1" ht="14.45" customHeight="1">
      <c r="B54" s="43"/>
      <c r="C54" s="38" t="s">
        <v>1108</v>
      </c>
      <c r="D54" s="44"/>
      <c r="E54" s="44"/>
      <c r="F54" s="44"/>
      <c r="G54" s="44"/>
      <c r="H54" s="44"/>
      <c r="I54" s="130"/>
      <c r="J54" s="44"/>
      <c r="K54" s="47"/>
    </row>
    <row r="55" spans="2:47" s="1" customFormat="1" ht="17.25" customHeight="1">
      <c r="B55" s="43"/>
      <c r="C55" s="44"/>
      <c r="D55" s="44"/>
      <c r="E55" s="407" t="str">
        <f>E13</f>
        <v>SO 06.5b - ZALOŽENÍ TRÁVNÍKU - TECHNICKÝ - následná péče</v>
      </c>
      <c r="F55" s="406"/>
      <c r="G55" s="406"/>
      <c r="H55" s="406"/>
      <c r="I55" s="130"/>
      <c r="J55" s="44"/>
      <c r="K55" s="47"/>
    </row>
    <row r="56" spans="2:47" s="1" customFormat="1" ht="6.95" customHeight="1">
      <c r="B56" s="43"/>
      <c r="C56" s="44"/>
      <c r="D56" s="44"/>
      <c r="E56" s="44"/>
      <c r="F56" s="44"/>
      <c r="G56" s="44"/>
      <c r="H56" s="44"/>
      <c r="I56" s="130"/>
      <c r="J56" s="44"/>
      <c r="K56" s="47"/>
    </row>
    <row r="57" spans="2:47" s="1" customFormat="1" ht="18" customHeight="1">
      <c r="B57" s="43"/>
      <c r="C57" s="38" t="s">
        <v>25</v>
      </c>
      <c r="D57" s="44"/>
      <c r="E57" s="44"/>
      <c r="F57" s="36" t="str">
        <f>F16</f>
        <v>BRNO</v>
      </c>
      <c r="G57" s="44"/>
      <c r="H57" s="44"/>
      <c r="I57" s="131" t="s">
        <v>27</v>
      </c>
      <c r="J57" s="132" t="str">
        <f>IF(J16="","",J16)</f>
        <v>15. 8. 2017</v>
      </c>
      <c r="K57" s="47"/>
    </row>
    <row r="58" spans="2:47" s="1" customFormat="1" ht="6.9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>
      <c r="B59" s="43"/>
      <c r="C59" s="38" t="s">
        <v>34</v>
      </c>
      <c r="D59" s="44"/>
      <c r="E59" s="44"/>
      <c r="F59" s="36" t="str">
        <f>E19</f>
        <v>Statutární město Brno</v>
      </c>
      <c r="G59" s="44"/>
      <c r="H59" s="44"/>
      <c r="I59" s="131" t="s">
        <v>41</v>
      </c>
      <c r="J59" s="368" t="str">
        <f>E25</f>
        <v>ATELIÉR ZAHRADNÍ A KRAJIN. ARCHITEKTURY  Z.SENDLER</v>
      </c>
      <c r="K59" s="47"/>
    </row>
    <row r="60" spans="2:47" s="1" customFormat="1" ht="14.45" customHeight="1">
      <c r="B60" s="43"/>
      <c r="C60" s="38" t="s">
        <v>39</v>
      </c>
      <c r="D60" s="44"/>
      <c r="E60" s="44"/>
      <c r="F60" s="36" t="str">
        <f>IF(E22="","",E22)</f>
        <v/>
      </c>
      <c r="G60" s="44"/>
      <c r="H60" s="44"/>
      <c r="I60" s="130"/>
      <c r="J60" s="408"/>
      <c r="K60" s="47"/>
    </row>
    <row r="61" spans="2:47" s="1" customFormat="1" ht="10.35" customHeight="1">
      <c r="B61" s="43"/>
      <c r="C61" s="44"/>
      <c r="D61" s="44"/>
      <c r="E61" s="44"/>
      <c r="F61" s="44"/>
      <c r="G61" s="44"/>
      <c r="H61" s="44"/>
      <c r="I61" s="130"/>
      <c r="J61" s="44"/>
      <c r="K61" s="47"/>
    </row>
    <row r="62" spans="2:47" s="1" customFormat="1" ht="29.25" customHeight="1">
      <c r="B62" s="43"/>
      <c r="C62" s="157" t="s">
        <v>299</v>
      </c>
      <c r="D62" s="145"/>
      <c r="E62" s="145"/>
      <c r="F62" s="145"/>
      <c r="G62" s="145"/>
      <c r="H62" s="145"/>
      <c r="I62" s="158"/>
      <c r="J62" s="159" t="s">
        <v>300</v>
      </c>
      <c r="K62" s="160"/>
    </row>
    <row r="63" spans="2:47" s="1" customFormat="1" ht="10.35" customHeight="1">
      <c r="B63" s="43"/>
      <c r="C63" s="44"/>
      <c r="D63" s="44"/>
      <c r="E63" s="44"/>
      <c r="F63" s="44"/>
      <c r="G63" s="44"/>
      <c r="H63" s="44"/>
      <c r="I63" s="130"/>
      <c r="J63" s="44"/>
      <c r="K63" s="47"/>
    </row>
    <row r="64" spans="2:47" s="1" customFormat="1" ht="29.25" customHeight="1">
      <c r="B64" s="43"/>
      <c r="C64" s="161" t="s">
        <v>301</v>
      </c>
      <c r="D64" s="44"/>
      <c r="E64" s="44"/>
      <c r="F64" s="44"/>
      <c r="G64" s="44"/>
      <c r="H64" s="44"/>
      <c r="I64" s="130"/>
      <c r="J64" s="141">
        <f>J90</f>
        <v>0</v>
      </c>
      <c r="K64" s="47"/>
      <c r="AU64" s="25" t="s">
        <v>302</v>
      </c>
    </row>
    <row r="65" spans="2:12" s="8" customFormat="1" ht="24.95" customHeight="1">
      <c r="B65" s="162"/>
      <c r="C65" s="163"/>
      <c r="D65" s="164" t="s">
        <v>303</v>
      </c>
      <c r="E65" s="165"/>
      <c r="F65" s="165"/>
      <c r="G65" s="165"/>
      <c r="H65" s="165"/>
      <c r="I65" s="166"/>
      <c r="J65" s="167">
        <f>J91</f>
        <v>0</v>
      </c>
      <c r="K65" s="168"/>
    </row>
    <row r="66" spans="2:12" s="9" customFormat="1" ht="19.899999999999999" customHeight="1">
      <c r="B66" s="169"/>
      <c r="C66" s="170"/>
      <c r="D66" s="171" t="s">
        <v>304</v>
      </c>
      <c r="E66" s="172"/>
      <c r="F66" s="172"/>
      <c r="G66" s="172"/>
      <c r="H66" s="172"/>
      <c r="I66" s="173"/>
      <c r="J66" s="174">
        <f>J92</f>
        <v>0</v>
      </c>
      <c r="K66" s="175"/>
    </row>
    <row r="67" spans="2:12" s="1" customFormat="1" ht="21.75" customHeight="1">
      <c r="B67" s="43"/>
      <c r="C67" s="44"/>
      <c r="D67" s="44"/>
      <c r="E67" s="44"/>
      <c r="F67" s="44"/>
      <c r="G67" s="44"/>
      <c r="H67" s="44"/>
      <c r="I67" s="130"/>
      <c r="J67" s="44"/>
      <c r="K67" s="47"/>
    </row>
    <row r="68" spans="2:12" s="1" customFormat="1" ht="6.95" customHeight="1">
      <c r="B68" s="58"/>
      <c r="C68" s="59"/>
      <c r="D68" s="59"/>
      <c r="E68" s="59"/>
      <c r="F68" s="59"/>
      <c r="G68" s="59"/>
      <c r="H68" s="59"/>
      <c r="I68" s="152"/>
      <c r="J68" s="59"/>
      <c r="K68" s="60"/>
    </row>
    <row r="72" spans="2:12" s="1" customFormat="1" ht="6.95" customHeight="1">
      <c r="B72" s="61"/>
      <c r="C72" s="62"/>
      <c r="D72" s="62"/>
      <c r="E72" s="62"/>
      <c r="F72" s="62"/>
      <c r="G72" s="62"/>
      <c r="H72" s="62"/>
      <c r="I72" s="155"/>
      <c r="J72" s="62"/>
      <c r="K72" s="62"/>
      <c r="L72" s="63"/>
    </row>
    <row r="73" spans="2:12" s="1" customFormat="1" ht="36.950000000000003" customHeight="1">
      <c r="B73" s="43"/>
      <c r="C73" s="64" t="s">
        <v>315</v>
      </c>
      <c r="D73" s="65"/>
      <c r="E73" s="65"/>
      <c r="F73" s="65"/>
      <c r="G73" s="65"/>
      <c r="H73" s="65"/>
      <c r="I73" s="176"/>
      <c r="J73" s="65"/>
      <c r="K73" s="65"/>
      <c r="L73" s="63"/>
    </row>
    <row r="74" spans="2:12" s="1" customFormat="1" ht="6.95" customHeight="1">
      <c r="B74" s="43"/>
      <c r="C74" s="65"/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4.45" customHeight="1">
      <c r="B75" s="43"/>
      <c r="C75" s="67" t="s">
        <v>18</v>
      </c>
      <c r="D75" s="65"/>
      <c r="E75" s="65"/>
      <c r="F75" s="65"/>
      <c r="G75" s="65"/>
      <c r="H75" s="65"/>
      <c r="I75" s="176"/>
      <c r="J75" s="65"/>
      <c r="K75" s="65"/>
      <c r="L75" s="63"/>
    </row>
    <row r="76" spans="2:12" s="1" customFormat="1" ht="16.5" customHeight="1">
      <c r="B76" s="43"/>
      <c r="C76" s="65"/>
      <c r="D76" s="65"/>
      <c r="E76" s="409" t="str">
        <f>E7</f>
        <v>ÚPRAVA VEŘEJNÉHO PROSTORU MEZI UL. VÝSTAVNÍ-VELETRŽNÍ PŘI MENDLOVĚ NÁM.ČÁST 1 - PARK</v>
      </c>
      <c r="F76" s="410"/>
      <c r="G76" s="410"/>
      <c r="H76" s="410"/>
      <c r="I76" s="176"/>
      <c r="J76" s="65"/>
      <c r="K76" s="65"/>
      <c r="L76" s="63"/>
    </row>
    <row r="77" spans="2:12">
      <c r="B77" s="29"/>
      <c r="C77" s="67" t="s">
        <v>275</v>
      </c>
      <c r="D77" s="177"/>
      <c r="E77" s="177"/>
      <c r="F77" s="177"/>
      <c r="G77" s="177"/>
      <c r="H77" s="177"/>
      <c r="J77" s="177"/>
      <c r="K77" s="177"/>
      <c r="L77" s="178"/>
    </row>
    <row r="78" spans="2:12" ht="16.5" customHeight="1">
      <c r="B78" s="29"/>
      <c r="C78" s="177"/>
      <c r="D78" s="177"/>
      <c r="E78" s="409" t="s">
        <v>2557</v>
      </c>
      <c r="F78" s="414"/>
      <c r="G78" s="414"/>
      <c r="H78" s="414"/>
      <c r="J78" s="177"/>
      <c r="K78" s="177"/>
      <c r="L78" s="178"/>
    </row>
    <row r="79" spans="2:12">
      <c r="B79" s="29"/>
      <c r="C79" s="67" t="s">
        <v>281</v>
      </c>
      <c r="D79" s="177"/>
      <c r="E79" s="177"/>
      <c r="F79" s="177"/>
      <c r="G79" s="177"/>
      <c r="H79" s="177"/>
      <c r="J79" s="177"/>
      <c r="K79" s="177"/>
      <c r="L79" s="178"/>
    </row>
    <row r="80" spans="2:12" s="1" customFormat="1" ht="16.5" customHeight="1">
      <c r="B80" s="43"/>
      <c r="C80" s="65"/>
      <c r="D80" s="65"/>
      <c r="E80" s="413" t="s">
        <v>3134</v>
      </c>
      <c r="F80" s="411"/>
      <c r="G80" s="411"/>
      <c r="H80" s="411"/>
      <c r="I80" s="176"/>
      <c r="J80" s="65"/>
      <c r="K80" s="65"/>
      <c r="L80" s="63"/>
    </row>
    <row r="81" spans="2:65" s="1" customFormat="1" ht="14.45" customHeight="1">
      <c r="B81" s="43"/>
      <c r="C81" s="67" t="s">
        <v>1108</v>
      </c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" customFormat="1" ht="17.25" customHeight="1">
      <c r="B82" s="43"/>
      <c r="C82" s="65"/>
      <c r="D82" s="65"/>
      <c r="E82" s="379" t="str">
        <f>E13</f>
        <v>SO 06.5b - ZALOŽENÍ TRÁVNÍKU - TECHNICKÝ - následná péče</v>
      </c>
      <c r="F82" s="411"/>
      <c r="G82" s="411"/>
      <c r="H82" s="411"/>
      <c r="I82" s="176"/>
      <c r="J82" s="65"/>
      <c r="K82" s="65"/>
      <c r="L82" s="63"/>
    </row>
    <row r="83" spans="2:65" s="1" customFormat="1" ht="6.95" customHeight="1">
      <c r="B83" s="43"/>
      <c r="C83" s="65"/>
      <c r="D83" s="65"/>
      <c r="E83" s="65"/>
      <c r="F83" s="65"/>
      <c r="G83" s="65"/>
      <c r="H83" s="65"/>
      <c r="I83" s="176"/>
      <c r="J83" s="65"/>
      <c r="K83" s="65"/>
      <c r="L83" s="63"/>
    </row>
    <row r="84" spans="2:65" s="1" customFormat="1" ht="18" customHeight="1">
      <c r="B84" s="43"/>
      <c r="C84" s="67" t="s">
        <v>25</v>
      </c>
      <c r="D84" s="65"/>
      <c r="E84" s="65"/>
      <c r="F84" s="179" t="str">
        <f>F16</f>
        <v>BRNO</v>
      </c>
      <c r="G84" s="65"/>
      <c r="H84" s="65"/>
      <c r="I84" s="180" t="s">
        <v>27</v>
      </c>
      <c r="J84" s="75" t="str">
        <f>IF(J16="","",J16)</f>
        <v>15. 8. 2017</v>
      </c>
      <c r="K84" s="65"/>
      <c r="L84" s="63"/>
    </row>
    <row r="85" spans="2:65" s="1" customFormat="1" ht="6.95" customHeight="1">
      <c r="B85" s="43"/>
      <c r="C85" s="65"/>
      <c r="D85" s="65"/>
      <c r="E85" s="65"/>
      <c r="F85" s="65"/>
      <c r="G85" s="65"/>
      <c r="H85" s="65"/>
      <c r="I85" s="176"/>
      <c r="J85" s="65"/>
      <c r="K85" s="65"/>
      <c r="L85" s="63"/>
    </row>
    <row r="86" spans="2:65" s="1" customFormat="1">
      <c r="B86" s="43"/>
      <c r="C86" s="67" t="s">
        <v>34</v>
      </c>
      <c r="D86" s="65"/>
      <c r="E86" s="65"/>
      <c r="F86" s="179" t="str">
        <f>E19</f>
        <v>Statutární město Brno</v>
      </c>
      <c r="G86" s="65"/>
      <c r="H86" s="65"/>
      <c r="I86" s="180" t="s">
        <v>41</v>
      </c>
      <c r="J86" s="179" t="str">
        <f>E25</f>
        <v>ATELIÉR ZAHRADNÍ A KRAJIN. ARCHITEKTURY  Z.SENDLER</v>
      </c>
      <c r="K86" s="65"/>
      <c r="L86" s="63"/>
    </row>
    <row r="87" spans="2:65" s="1" customFormat="1" ht="14.45" customHeight="1">
      <c r="B87" s="43"/>
      <c r="C87" s="67" t="s">
        <v>39</v>
      </c>
      <c r="D87" s="65"/>
      <c r="E87" s="65"/>
      <c r="F87" s="179" t="str">
        <f>IF(E22="","",E22)</f>
        <v/>
      </c>
      <c r="G87" s="65"/>
      <c r="H87" s="65"/>
      <c r="I87" s="176"/>
      <c r="J87" s="65"/>
      <c r="K87" s="65"/>
      <c r="L87" s="63"/>
    </row>
    <row r="88" spans="2:65" s="1" customFormat="1" ht="10.35" customHeight="1">
      <c r="B88" s="43"/>
      <c r="C88" s="65"/>
      <c r="D88" s="65"/>
      <c r="E88" s="65"/>
      <c r="F88" s="65"/>
      <c r="G88" s="65"/>
      <c r="H88" s="65"/>
      <c r="I88" s="176"/>
      <c r="J88" s="65"/>
      <c r="K88" s="65"/>
      <c r="L88" s="63"/>
    </row>
    <row r="89" spans="2:65" s="10" customFormat="1" ht="29.25" customHeight="1">
      <c r="B89" s="181"/>
      <c r="C89" s="182" t="s">
        <v>316</v>
      </c>
      <c r="D89" s="183" t="s">
        <v>65</v>
      </c>
      <c r="E89" s="183" t="s">
        <v>61</v>
      </c>
      <c r="F89" s="183" t="s">
        <v>317</v>
      </c>
      <c r="G89" s="183" t="s">
        <v>318</v>
      </c>
      <c r="H89" s="183" t="s">
        <v>319</v>
      </c>
      <c r="I89" s="184" t="s">
        <v>320</v>
      </c>
      <c r="J89" s="183" t="s">
        <v>300</v>
      </c>
      <c r="K89" s="185" t="s">
        <v>321</v>
      </c>
      <c r="L89" s="186"/>
      <c r="M89" s="83" t="s">
        <v>322</v>
      </c>
      <c r="N89" s="84" t="s">
        <v>50</v>
      </c>
      <c r="O89" s="84" t="s">
        <v>323</v>
      </c>
      <c r="P89" s="84" t="s">
        <v>324</v>
      </c>
      <c r="Q89" s="84" t="s">
        <v>325</v>
      </c>
      <c r="R89" s="84" t="s">
        <v>326</v>
      </c>
      <c r="S89" s="84" t="s">
        <v>327</v>
      </c>
      <c r="T89" s="85" t="s">
        <v>328</v>
      </c>
    </row>
    <row r="90" spans="2:65" s="1" customFormat="1" ht="29.25" customHeight="1">
      <c r="B90" s="43"/>
      <c r="C90" s="89" t="s">
        <v>301</v>
      </c>
      <c r="D90" s="65"/>
      <c r="E90" s="65"/>
      <c r="F90" s="65"/>
      <c r="G90" s="65"/>
      <c r="H90" s="65"/>
      <c r="I90" s="176"/>
      <c r="J90" s="187">
        <f>BK90</f>
        <v>0</v>
      </c>
      <c r="K90" s="65"/>
      <c r="L90" s="63"/>
      <c r="M90" s="86"/>
      <c r="N90" s="87"/>
      <c r="O90" s="87"/>
      <c r="P90" s="188">
        <f>P91</f>
        <v>0</v>
      </c>
      <c r="Q90" s="87"/>
      <c r="R90" s="188">
        <f>R91</f>
        <v>0</v>
      </c>
      <c r="S90" s="87"/>
      <c r="T90" s="189">
        <f>T91</f>
        <v>0</v>
      </c>
      <c r="AT90" s="25" t="s">
        <v>79</v>
      </c>
      <c r="AU90" s="25" t="s">
        <v>302</v>
      </c>
      <c r="BK90" s="190">
        <f>BK91</f>
        <v>0</v>
      </c>
    </row>
    <row r="91" spans="2:65" s="11" customFormat="1" ht="37.35" customHeight="1">
      <c r="B91" s="191"/>
      <c r="C91" s="192"/>
      <c r="D91" s="193" t="s">
        <v>79</v>
      </c>
      <c r="E91" s="194" t="s">
        <v>329</v>
      </c>
      <c r="F91" s="194" t="s">
        <v>330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</f>
        <v>0</v>
      </c>
      <c r="Q91" s="199"/>
      <c r="R91" s="200">
        <f>R92</f>
        <v>0</v>
      </c>
      <c r="S91" s="199"/>
      <c r="T91" s="201">
        <f>T92</f>
        <v>0</v>
      </c>
      <c r="AR91" s="202" t="s">
        <v>29</v>
      </c>
      <c r="AT91" s="203" t="s">
        <v>79</v>
      </c>
      <c r="AU91" s="203" t="s">
        <v>80</v>
      </c>
      <c r="AY91" s="202" t="s">
        <v>331</v>
      </c>
      <c r="BK91" s="204">
        <f>BK92</f>
        <v>0</v>
      </c>
    </row>
    <row r="92" spans="2:65" s="11" customFormat="1" ht="19.899999999999999" customHeight="1">
      <c r="B92" s="191"/>
      <c r="C92" s="192"/>
      <c r="D92" s="193" t="s">
        <v>79</v>
      </c>
      <c r="E92" s="205" t="s">
        <v>29</v>
      </c>
      <c r="F92" s="205" t="s">
        <v>332</v>
      </c>
      <c r="G92" s="192"/>
      <c r="H92" s="192"/>
      <c r="I92" s="195"/>
      <c r="J92" s="206">
        <f>BK92</f>
        <v>0</v>
      </c>
      <c r="K92" s="192"/>
      <c r="L92" s="197"/>
      <c r="M92" s="198"/>
      <c r="N92" s="199"/>
      <c r="O92" s="199"/>
      <c r="P92" s="200">
        <f>SUM(P93:P97)</f>
        <v>0</v>
      </c>
      <c r="Q92" s="199"/>
      <c r="R92" s="200">
        <f>SUM(R93:R97)</f>
        <v>0</v>
      </c>
      <c r="S92" s="199"/>
      <c r="T92" s="201">
        <f>SUM(T93:T97)</f>
        <v>0</v>
      </c>
      <c r="AR92" s="202" t="s">
        <v>29</v>
      </c>
      <c r="AT92" s="203" t="s">
        <v>79</v>
      </c>
      <c r="AU92" s="203" t="s">
        <v>29</v>
      </c>
      <c r="AY92" s="202" t="s">
        <v>331</v>
      </c>
      <c r="BK92" s="204">
        <f>SUM(BK93:BK97)</f>
        <v>0</v>
      </c>
    </row>
    <row r="93" spans="2:65" s="1" customFormat="1" ht="25.5" customHeight="1">
      <c r="B93" s="43"/>
      <c r="C93" s="207" t="s">
        <v>29</v>
      </c>
      <c r="D93" s="207" t="s">
        <v>333</v>
      </c>
      <c r="E93" s="208" t="s">
        <v>3114</v>
      </c>
      <c r="F93" s="209" t="s">
        <v>3115</v>
      </c>
      <c r="G93" s="210" t="s">
        <v>336</v>
      </c>
      <c r="H93" s="211">
        <v>3529.6</v>
      </c>
      <c r="I93" s="212"/>
      <c r="J93" s="213">
        <f>ROUND(I93*H93,2)</f>
        <v>0</v>
      </c>
      <c r="K93" s="209" t="s">
        <v>337</v>
      </c>
      <c r="L93" s="63"/>
      <c r="M93" s="214" t="s">
        <v>36</v>
      </c>
      <c r="N93" s="215" t="s">
        <v>51</v>
      </c>
      <c r="O93" s="44"/>
      <c r="P93" s="216">
        <f>O93*H93</f>
        <v>0</v>
      </c>
      <c r="Q93" s="216">
        <v>0</v>
      </c>
      <c r="R93" s="216">
        <f>Q93*H93</f>
        <v>0</v>
      </c>
      <c r="S93" s="216">
        <v>0</v>
      </c>
      <c r="T93" s="217">
        <f>S93*H93</f>
        <v>0</v>
      </c>
      <c r="AR93" s="25" t="s">
        <v>338</v>
      </c>
      <c r="AT93" s="25" t="s">
        <v>333</v>
      </c>
      <c r="AU93" s="25" t="s">
        <v>89</v>
      </c>
      <c r="AY93" s="25" t="s">
        <v>331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25" t="s">
        <v>29</v>
      </c>
      <c r="BK93" s="218">
        <f>ROUND(I93*H93,2)</f>
        <v>0</v>
      </c>
      <c r="BL93" s="25" t="s">
        <v>338</v>
      </c>
      <c r="BM93" s="25" t="s">
        <v>3116</v>
      </c>
    </row>
    <row r="94" spans="2:65" s="12" customFormat="1" ht="13.5">
      <c r="B94" s="219"/>
      <c r="C94" s="220"/>
      <c r="D94" s="221" t="s">
        <v>340</v>
      </c>
      <c r="E94" s="222" t="s">
        <v>36</v>
      </c>
      <c r="F94" s="223" t="s">
        <v>3154</v>
      </c>
      <c r="G94" s="220"/>
      <c r="H94" s="222" t="s">
        <v>36</v>
      </c>
      <c r="I94" s="224"/>
      <c r="J94" s="220"/>
      <c r="K94" s="220"/>
      <c r="L94" s="225"/>
      <c r="M94" s="226"/>
      <c r="N94" s="227"/>
      <c r="O94" s="227"/>
      <c r="P94" s="227"/>
      <c r="Q94" s="227"/>
      <c r="R94" s="227"/>
      <c r="S94" s="227"/>
      <c r="T94" s="228"/>
      <c r="AT94" s="229" t="s">
        <v>340</v>
      </c>
      <c r="AU94" s="229" t="s">
        <v>89</v>
      </c>
      <c r="AV94" s="12" t="s">
        <v>29</v>
      </c>
      <c r="AW94" s="12" t="s">
        <v>43</v>
      </c>
      <c r="AX94" s="12" t="s">
        <v>80</v>
      </c>
      <c r="AY94" s="229" t="s">
        <v>331</v>
      </c>
    </row>
    <row r="95" spans="2:65" s="14" customFormat="1" ht="13.5">
      <c r="B95" s="241"/>
      <c r="C95" s="242"/>
      <c r="D95" s="221" t="s">
        <v>340</v>
      </c>
      <c r="E95" s="243" t="s">
        <v>36</v>
      </c>
      <c r="F95" s="244" t="s">
        <v>3155</v>
      </c>
      <c r="G95" s="242"/>
      <c r="H95" s="245">
        <v>284.60000000000002</v>
      </c>
      <c r="I95" s="246"/>
      <c r="J95" s="242"/>
      <c r="K95" s="242"/>
      <c r="L95" s="247"/>
      <c r="M95" s="248"/>
      <c r="N95" s="249"/>
      <c r="O95" s="249"/>
      <c r="P95" s="249"/>
      <c r="Q95" s="249"/>
      <c r="R95" s="249"/>
      <c r="S95" s="249"/>
      <c r="T95" s="250"/>
      <c r="AT95" s="251" t="s">
        <v>340</v>
      </c>
      <c r="AU95" s="251" t="s">
        <v>89</v>
      </c>
      <c r="AV95" s="14" t="s">
        <v>89</v>
      </c>
      <c r="AW95" s="14" t="s">
        <v>43</v>
      </c>
      <c r="AX95" s="14" t="s">
        <v>80</v>
      </c>
      <c r="AY95" s="251" t="s">
        <v>331</v>
      </c>
    </row>
    <row r="96" spans="2:65" s="14" customFormat="1" ht="13.5">
      <c r="B96" s="241"/>
      <c r="C96" s="242"/>
      <c r="D96" s="221" t="s">
        <v>340</v>
      </c>
      <c r="E96" s="243" t="s">
        <v>36</v>
      </c>
      <c r="F96" s="244" t="s">
        <v>3156</v>
      </c>
      <c r="G96" s="242"/>
      <c r="H96" s="245">
        <v>3245</v>
      </c>
      <c r="I96" s="246"/>
      <c r="J96" s="242"/>
      <c r="K96" s="242"/>
      <c r="L96" s="247"/>
      <c r="M96" s="248"/>
      <c r="N96" s="249"/>
      <c r="O96" s="249"/>
      <c r="P96" s="249"/>
      <c r="Q96" s="249"/>
      <c r="R96" s="249"/>
      <c r="S96" s="249"/>
      <c r="T96" s="250"/>
      <c r="AT96" s="251" t="s">
        <v>340</v>
      </c>
      <c r="AU96" s="251" t="s">
        <v>89</v>
      </c>
      <c r="AV96" s="14" t="s">
        <v>89</v>
      </c>
      <c r="AW96" s="14" t="s">
        <v>43</v>
      </c>
      <c r="AX96" s="14" t="s">
        <v>80</v>
      </c>
      <c r="AY96" s="251" t="s">
        <v>331</v>
      </c>
    </row>
    <row r="97" spans="2:51" s="15" customFormat="1" ht="13.5">
      <c r="B97" s="252"/>
      <c r="C97" s="253"/>
      <c r="D97" s="221" t="s">
        <v>340</v>
      </c>
      <c r="E97" s="254" t="s">
        <v>36</v>
      </c>
      <c r="F97" s="255" t="s">
        <v>350</v>
      </c>
      <c r="G97" s="253"/>
      <c r="H97" s="256">
        <v>3529.6</v>
      </c>
      <c r="I97" s="257"/>
      <c r="J97" s="253"/>
      <c r="K97" s="253"/>
      <c r="L97" s="258"/>
      <c r="M97" s="276"/>
      <c r="N97" s="277"/>
      <c r="O97" s="277"/>
      <c r="P97" s="277"/>
      <c r="Q97" s="277"/>
      <c r="R97" s="277"/>
      <c r="S97" s="277"/>
      <c r="T97" s="278"/>
      <c r="AT97" s="262" t="s">
        <v>340</v>
      </c>
      <c r="AU97" s="262" t="s">
        <v>89</v>
      </c>
      <c r="AV97" s="15" t="s">
        <v>338</v>
      </c>
      <c r="AW97" s="15" t="s">
        <v>43</v>
      </c>
      <c r="AX97" s="15" t="s">
        <v>29</v>
      </c>
      <c r="AY97" s="262" t="s">
        <v>331</v>
      </c>
    </row>
    <row r="98" spans="2:51" s="1" customFormat="1" ht="6.95" customHeight="1">
      <c r="B98" s="58"/>
      <c r="C98" s="59"/>
      <c r="D98" s="59"/>
      <c r="E98" s="59"/>
      <c r="F98" s="59"/>
      <c r="G98" s="59"/>
      <c r="H98" s="59"/>
      <c r="I98" s="152"/>
      <c r="J98" s="59"/>
      <c r="K98" s="59"/>
      <c r="L98" s="63"/>
    </row>
  </sheetData>
  <sheetProtection algorithmName="SHA-512" hashValue="/y9uzSV1JrBYe1AWN9rwn1BefQnMKICrv79cuW/3SVzEEw3nLvfNkPrHnIcj5yix+O/PKjPVPYTN4LvOH4EHNg==" saltValue="UHHy4Rpfd1zqwiXLbzN1bPU4UXRonWhNhF6gc6Mg+sJ+GItbAgVMVEdIM8vlOvDWdepwBRG8iTIsK/kS5MASlQ==" spinCount="100000" sheet="1" objects="1" scenarios="1" formatColumns="0" formatRows="0" autoFilter="0"/>
  <autoFilter ref="C89:K97"/>
  <mergeCells count="16">
    <mergeCell ref="L2:V2"/>
    <mergeCell ref="E76:H76"/>
    <mergeCell ref="E80:H80"/>
    <mergeCell ref="E78:H78"/>
    <mergeCell ref="E82:H82"/>
    <mergeCell ref="G1:H1"/>
    <mergeCell ref="E49:H49"/>
    <mergeCell ref="E53:H53"/>
    <mergeCell ref="E51:H51"/>
    <mergeCell ref="E55:H55"/>
    <mergeCell ref="J59:J60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31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226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 s="1" customFormat="1">
      <c r="B8" s="43"/>
      <c r="C8" s="44"/>
      <c r="D8" s="38" t="s">
        <v>275</v>
      </c>
      <c r="E8" s="44"/>
      <c r="F8" s="44"/>
      <c r="G8" s="44"/>
      <c r="H8" s="44"/>
      <c r="I8" s="130"/>
      <c r="J8" s="44"/>
      <c r="K8" s="47"/>
    </row>
    <row r="9" spans="1:70" s="1" customFormat="1" ht="36.950000000000003" customHeight="1">
      <c r="B9" s="43"/>
      <c r="C9" s="44"/>
      <c r="D9" s="44"/>
      <c r="E9" s="407" t="s">
        <v>3157</v>
      </c>
      <c r="F9" s="406"/>
      <c r="G9" s="406"/>
      <c r="H9" s="406"/>
      <c r="I9" s="130"/>
      <c r="J9" s="44"/>
      <c r="K9" s="47"/>
    </row>
    <row r="10" spans="1:70" s="1" customFormat="1" ht="13.5">
      <c r="B10" s="43"/>
      <c r="C10" s="44"/>
      <c r="D10" s="44"/>
      <c r="E10" s="44"/>
      <c r="F10" s="44"/>
      <c r="G10" s="44"/>
      <c r="H10" s="44"/>
      <c r="I10" s="130"/>
      <c r="J10" s="44"/>
      <c r="K10" s="47"/>
    </row>
    <row r="11" spans="1:70" s="1" customFormat="1" ht="14.45" customHeight="1">
      <c r="B11" s="43"/>
      <c r="C11" s="44"/>
      <c r="D11" s="38" t="s">
        <v>21</v>
      </c>
      <c r="E11" s="44"/>
      <c r="F11" s="36" t="s">
        <v>227</v>
      </c>
      <c r="G11" s="44"/>
      <c r="H11" s="44"/>
      <c r="I11" s="131" t="s">
        <v>23</v>
      </c>
      <c r="J11" s="36" t="s">
        <v>36</v>
      </c>
      <c r="K11" s="47"/>
    </row>
    <row r="12" spans="1:70" s="1" customFormat="1" ht="14.45" customHeight="1">
      <c r="B12" s="43"/>
      <c r="C12" s="44"/>
      <c r="D12" s="38" t="s">
        <v>25</v>
      </c>
      <c r="E12" s="44"/>
      <c r="F12" s="36" t="s">
        <v>26</v>
      </c>
      <c r="G12" s="44"/>
      <c r="H12" s="44"/>
      <c r="I12" s="131" t="s">
        <v>27</v>
      </c>
      <c r="J12" s="132" t="str">
        <f>'Rekapitulace stavby'!AN8</f>
        <v>15. 8. 2017</v>
      </c>
      <c r="K12" s="47"/>
    </row>
    <row r="13" spans="1:70" s="1" customFormat="1" ht="10.9" customHeight="1">
      <c r="B13" s="43"/>
      <c r="C13" s="44"/>
      <c r="D13" s="44"/>
      <c r="E13" s="44"/>
      <c r="F13" s="44"/>
      <c r="G13" s="44"/>
      <c r="H13" s="44"/>
      <c r="I13" s="130"/>
      <c r="J13" s="44"/>
      <c r="K13" s="47"/>
    </row>
    <row r="14" spans="1:70" s="1" customFormat="1" ht="14.45" customHeight="1">
      <c r="B14" s="43"/>
      <c r="C14" s="44"/>
      <c r="D14" s="38" t="s">
        <v>34</v>
      </c>
      <c r="E14" s="44"/>
      <c r="F14" s="44"/>
      <c r="G14" s="44"/>
      <c r="H14" s="44"/>
      <c r="I14" s="131" t="s">
        <v>35</v>
      </c>
      <c r="J14" s="36" t="s">
        <v>36</v>
      </c>
      <c r="K14" s="47"/>
    </row>
    <row r="15" spans="1:70" s="1" customFormat="1" ht="18" customHeight="1">
      <c r="B15" s="43"/>
      <c r="C15" s="44"/>
      <c r="D15" s="44"/>
      <c r="E15" s="36" t="s">
        <v>37</v>
      </c>
      <c r="F15" s="44"/>
      <c r="G15" s="44"/>
      <c r="H15" s="44"/>
      <c r="I15" s="131" t="s">
        <v>38</v>
      </c>
      <c r="J15" s="36" t="s">
        <v>36</v>
      </c>
      <c r="K15" s="47"/>
    </row>
    <row r="16" spans="1:70" s="1" customFormat="1" ht="6.95" customHeight="1">
      <c r="B16" s="43"/>
      <c r="C16" s="44"/>
      <c r="D16" s="44"/>
      <c r="E16" s="44"/>
      <c r="F16" s="44"/>
      <c r="G16" s="44"/>
      <c r="H16" s="44"/>
      <c r="I16" s="130"/>
      <c r="J16" s="44"/>
      <c r="K16" s="47"/>
    </row>
    <row r="17" spans="2:11" s="1" customFormat="1" ht="14.45" customHeight="1">
      <c r="B17" s="43"/>
      <c r="C17" s="44"/>
      <c r="D17" s="38" t="s">
        <v>39</v>
      </c>
      <c r="E17" s="44"/>
      <c r="F17" s="44"/>
      <c r="G17" s="44"/>
      <c r="H17" s="44"/>
      <c r="I17" s="131" t="s">
        <v>35</v>
      </c>
      <c r="J17" s="36" t="str">
        <f>IF('Rekapitulace stavby'!AN13="Vyplň údaj","",IF('Rekapitulace stavby'!AN13="","",'Rekapitulace stavby'!AN13))</f>
        <v/>
      </c>
      <c r="K17" s="47"/>
    </row>
    <row r="18" spans="2:11" s="1" customFormat="1" ht="18" customHeight="1">
      <c r="B18" s="43"/>
      <c r="C18" s="44"/>
      <c r="D18" s="44"/>
      <c r="E18" s="36" t="str">
        <f>IF('Rekapitulace stavby'!E14="Vyplň údaj","",IF('Rekapitulace stavby'!E14="","",'Rekapitulace stavby'!E14))</f>
        <v/>
      </c>
      <c r="F18" s="44"/>
      <c r="G18" s="44"/>
      <c r="H18" s="44"/>
      <c r="I18" s="131" t="s">
        <v>38</v>
      </c>
      <c r="J18" s="36" t="str">
        <f>IF('Rekapitulace stavby'!AN14="Vyplň údaj","",IF('Rekapitulace stavby'!AN14="","",'Rekapitulace stavby'!AN14))</f>
        <v/>
      </c>
      <c r="K18" s="47"/>
    </row>
    <row r="19" spans="2:11" s="1" customFormat="1" ht="6.95" customHeight="1">
      <c r="B19" s="43"/>
      <c r="C19" s="44"/>
      <c r="D19" s="44"/>
      <c r="E19" s="44"/>
      <c r="F19" s="44"/>
      <c r="G19" s="44"/>
      <c r="H19" s="44"/>
      <c r="I19" s="130"/>
      <c r="J19" s="44"/>
      <c r="K19" s="47"/>
    </row>
    <row r="20" spans="2:11" s="1" customFormat="1" ht="14.45" customHeight="1">
      <c r="B20" s="43"/>
      <c r="C20" s="44"/>
      <c r="D20" s="38" t="s">
        <v>41</v>
      </c>
      <c r="E20" s="44"/>
      <c r="F20" s="44"/>
      <c r="G20" s="44"/>
      <c r="H20" s="44"/>
      <c r="I20" s="131" t="s">
        <v>35</v>
      </c>
      <c r="J20" s="36" t="s">
        <v>36</v>
      </c>
      <c r="K20" s="47"/>
    </row>
    <row r="21" spans="2:11" s="1" customFormat="1" ht="18" customHeight="1">
      <c r="B21" s="43"/>
      <c r="C21" s="44"/>
      <c r="D21" s="44"/>
      <c r="E21" s="36" t="s">
        <v>42</v>
      </c>
      <c r="F21" s="44"/>
      <c r="G21" s="44"/>
      <c r="H21" s="44"/>
      <c r="I21" s="131" t="s">
        <v>38</v>
      </c>
      <c r="J21" s="36" t="s">
        <v>36</v>
      </c>
      <c r="K21" s="47"/>
    </row>
    <row r="22" spans="2:11" s="1" customFormat="1" ht="6.95" customHeight="1">
      <c r="B22" s="43"/>
      <c r="C22" s="44"/>
      <c r="D22" s="44"/>
      <c r="E22" s="44"/>
      <c r="F22" s="44"/>
      <c r="G22" s="44"/>
      <c r="H22" s="44"/>
      <c r="I22" s="130"/>
      <c r="J22" s="44"/>
      <c r="K22" s="47"/>
    </row>
    <row r="23" spans="2:11" s="1" customFormat="1" ht="14.45" customHeight="1">
      <c r="B23" s="43"/>
      <c r="C23" s="44"/>
      <c r="D23" s="38" t="s">
        <v>44</v>
      </c>
      <c r="E23" s="44"/>
      <c r="F23" s="44"/>
      <c r="G23" s="44"/>
      <c r="H23" s="44"/>
      <c r="I23" s="130"/>
      <c r="J23" s="44"/>
      <c r="K23" s="47"/>
    </row>
    <row r="24" spans="2:11" s="7" customFormat="1" ht="16.5" customHeight="1">
      <c r="B24" s="134"/>
      <c r="C24" s="135"/>
      <c r="D24" s="135"/>
      <c r="E24" s="368" t="s">
        <v>36</v>
      </c>
      <c r="F24" s="368"/>
      <c r="G24" s="368"/>
      <c r="H24" s="368"/>
      <c r="I24" s="136"/>
      <c r="J24" s="135"/>
      <c r="K24" s="137"/>
    </row>
    <row r="25" spans="2:11" s="1" customFormat="1" ht="6.95" customHeight="1">
      <c r="B25" s="43"/>
      <c r="C25" s="44"/>
      <c r="D25" s="44"/>
      <c r="E25" s="44"/>
      <c r="F25" s="44"/>
      <c r="G25" s="44"/>
      <c r="H25" s="44"/>
      <c r="I25" s="130"/>
      <c r="J25" s="44"/>
      <c r="K25" s="47"/>
    </row>
    <row r="26" spans="2:11" s="1" customFormat="1" ht="6.95" customHeight="1">
      <c r="B26" s="43"/>
      <c r="C26" s="44"/>
      <c r="D26" s="87"/>
      <c r="E26" s="87"/>
      <c r="F26" s="87"/>
      <c r="G26" s="87"/>
      <c r="H26" s="87"/>
      <c r="I26" s="138"/>
      <c r="J26" s="87"/>
      <c r="K26" s="139"/>
    </row>
    <row r="27" spans="2:11" s="1" customFormat="1" ht="25.35" customHeight="1">
      <c r="B27" s="43"/>
      <c r="C27" s="44"/>
      <c r="D27" s="140" t="s">
        <v>46</v>
      </c>
      <c r="E27" s="44"/>
      <c r="F27" s="44"/>
      <c r="G27" s="44"/>
      <c r="H27" s="44"/>
      <c r="I27" s="130"/>
      <c r="J27" s="141">
        <f>ROUND(J81,0)</f>
        <v>0</v>
      </c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14.45" customHeight="1">
      <c r="B29" s="43"/>
      <c r="C29" s="44"/>
      <c r="D29" s="44"/>
      <c r="E29" s="44"/>
      <c r="F29" s="48" t="s">
        <v>48</v>
      </c>
      <c r="G29" s="44"/>
      <c r="H29" s="44"/>
      <c r="I29" s="142" t="s">
        <v>47</v>
      </c>
      <c r="J29" s="48" t="s">
        <v>49</v>
      </c>
      <c r="K29" s="47"/>
    </row>
    <row r="30" spans="2:11" s="1" customFormat="1" ht="14.45" customHeight="1">
      <c r="B30" s="43"/>
      <c r="C30" s="44"/>
      <c r="D30" s="51" t="s">
        <v>50</v>
      </c>
      <c r="E30" s="51" t="s">
        <v>51</v>
      </c>
      <c r="F30" s="143">
        <f>ROUND(SUM(BE81:BE130), 0)</f>
        <v>0</v>
      </c>
      <c r="G30" s="44"/>
      <c r="H30" s="44"/>
      <c r="I30" s="144">
        <v>0.21</v>
      </c>
      <c r="J30" s="143">
        <f>ROUND(ROUND((SUM(BE81:BE130)), 0)*I30, 0)</f>
        <v>0</v>
      </c>
      <c r="K30" s="47"/>
    </row>
    <row r="31" spans="2:11" s="1" customFormat="1" ht="14.45" customHeight="1">
      <c r="B31" s="43"/>
      <c r="C31" s="44"/>
      <c r="D31" s="44"/>
      <c r="E31" s="51" t="s">
        <v>52</v>
      </c>
      <c r="F31" s="143">
        <f>ROUND(SUM(BF81:BF130), 0)</f>
        <v>0</v>
      </c>
      <c r="G31" s="44"/>
      <c r="H31" s="44"/>
      <c r="I31" s="144">
        <v>0.15</v>
      </c>
      <c r="J31" s="143">
        <f>ROUND(ROUND((SUM(BF81:BF130)), 0)*I31, 0)</f>
        <v>0</v>
      </c>
      <c r="K31" s="47"/>
    </row>
    <row r="32" spans="2:11" s="1" customFormat="1" ht="14.45" hidden="1" customHeight="1">
      <c r="B32" s="43"/>
      <c r="C32" s="44"/>
      <c r="D32" s="44"/>
      <c r="E32" s="51" t="s">
        <v>53</v>
      </c>
      <c r="F32" s="143">
        <f>ROUND(SUM(BG81:BG130), 0)</f>
        <v>0</v>
      </c>
      <c r="G32" s="44"/>
      <c r="H32" s="44"/>
      <c r="I32" s="144">
        <v>0.21</v>
      </c>
      <c r="J32" s="143">
        <v>0</v>
      </c>
      <c r="K32" s="47"/>
    </row>
    <row r="33" spans="2:11" s="1" customFormat="1" ht="14.45" hidden="1" customHeight="1">
      <c r="B33" s="43"/>
      <c r="C33" s="44"/>
      <c r="D33" s="44"/>
      <c r="E33" s="51" t="s">
        <v>54</v>
      </c>
      <c r="F33" s="143">
        <f>ROUND(SUM(BH81:BH130), 0)</f>
        <v>0</v>
      </c>
      <c r="G33" s="44"/>
      <c r="H33" s="44"/>
      <c r="I33" s="144">
        <v>0.15</v>
      </c>
      <c r="J33" s="143"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55</v>
      </c>
      <c r="F34" s="143">
        <f>ROUND(SUM(BI81:BI130), 0)</f>
        <v>0</v>
      </c>
      <c r="G34" s="44"/>
      <c r="H34" s="44"/>
      <c r="I34" s="144">
        <v>0</v>
      </c>
      <c r="J34" s="143">
        <v>0</v>
      </c>
      <c r="K34" s="47"/>
    </row>
    <row r="35" spans="2:11" s="1" customFormat="1" ht="6.95" customHeight="1">
      <c r="B35" s="43"/>
      <c r="C35" s="44"/>
      <c r="D35" s="44"/>
      <c r="E35" s="44"/>
      <c r="F35" s="44"/>
      <c r="G35" s="44"/>
      <c r="H35" s="44"/>
      <c r="I35" s="130"/>
      <c r="J35" s="44"/>
      <c r="K35" s="47"/>
    </row>
    <row r="36" spans="2:11" s="1" customFormat="1" ht="25.35" customHeight="1">
      <c r="B36" s="43"/>
      <c r="C36" s="145"/>
      <c r="D36" s="146" t="s">
        <v>56</v>
      </c>
      <c r="E36" s="81"/>
      <c r="F36" s="81"/>
      <c r="G36" s="147" t="s">
        <v>57</v>
      </c>
      <c r="H36" s="148" t="s">
        <v>58</v>
      </c>
      <c r="I36" s="149"/>
      <c r="J36" s="150">
        <f>SUM(J27:J34)</f>
        <v>0</v>
      </c>
      <c r="K36" s="151"/>
    </row>
    <row r="37" spans="2:11" s="1" customFormat="1" ht="14.45" customHeight="1">
      <c r="B37" s="58"/>
      <c r="C37" s="59"/>
      <c r="D37" s="59"/>
      <c r="E37" s="59"/>
      <c r="F37" s="59"/>
      <c r="G37" s="59"/>
      <c r="H37" s="59"/>
      <c r="I37" s="152"/>
      <c r="J37" s="59"/>
      <c r="K37" s="60"/>
    </row>
    <row r="41" spans="2:11" s="1" customFormat="1" ht="6.95" customHeight="1">
      <c r="B41" s="153"/>
      <c r="C41" s="154"/>
      <c r="D41" s="154"/>
      <c r="E41" s="154"/>
      <c r="F41" s="154"/>
      <c r="G41" s="154"/>
      <c r="H41" s="154"/>
      <c r="I41" s="155"/>
      <c r="J41" s="154"/>
      <c r="K41" s="156"/>
    </row>
    <row r="42" spans="2:11" s="1" customFormat="1" ht="36.950000000000003" customHeight="1">
      <c r="B42" s="43"/>
      <c r="C42" s="31" t="s">
        <v>298</v>
      </c>
      <c r="D42" s="44"/>
      <c r="E42" s="44"/>
      <c r="F42" s="44"/>
      <c r="G42" s="44"/>
      <c r="H42" s="44"/>
      <c r="I42" s="130"/>
      <c r="J42" s="44"/>
      <c r="K42" s="47"/>
    </row>
    <row r="43" spans="2:11" s="1" customFormat="1" ht="6.95" customHeight="1">
      <c r="B43" s="43"/>
      <c r="C43" s="44"/>
      <c r="D43" s="44"/>
      <c r="E43" s="44"/>
      <c r="F43" s="44"/>
      <c r="G43" s="44"/>
      <c r="H43" s="44"/>
      <c r="I43" s="130"/>
      <c r="J43" s="44"/>
      <c r="K43" s="47"/>
    </row>
    <row r="44" spans="2:11" s="1" customFormat="1" ht="14.45" customHeight="1">
      <c r="B44" s="43"/>
      <c r="C44" s="38" t="s">
        <v>18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16.5" customHeight="1">
      <c r="B45" s="43"/>
      <c r="C45" s="44"/>
      <c r="D45" s="44"/>
      <c r="E45" s="404" t="str">
        <f>E7</f>
        <v>ÚPRAVA VEŘEJNÉHO PROSTORU MEZI UL. VÝSTAVNÍ-VELETRŽNÍ PŘI MENDLOVĚ NÁM.ČÁST 1 - PARK</v>
      </c>
      <c r="F45" s="405"/>
      <c r="G45" s="405"/>
      <c r="H45" s="405"/>
      <c r="I45" s="130"/>
      <c r="J45" s="44"/>
      <c r="K45" s="47"/>
    </row>
    <row r="46" spans="2:11" s="1" customFormat="1" ht="14.45" customHeight="1">
      <c r="B46" s="43"/>
      <c r="C46" s="38" t="s">
        <v>275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7.25" customHeight="1">
      <c r="B47" s="43"/>
      <c r="C47" s="44"/>
      <c r="D47" s="44"/>
      <c r="E47" s="407" t="str">
        <f>E9</f>
        <v>SO 07 - PŘÍVOD NN</v>
      </c>
      <c r="F47" s="406"/>
      <c r="G47" s="406"/>
      <c r="H47" s="406"/>
      <c r="I47" s="130"/>
      <c r="J47" s="44"/>
      <c r="K47" s="47"/>
    </row>
    <row r="48" spans="2:11" s="1" customFormat="1" ht="6.95" customHeight="1">
      <c r="B48" s="43"/>
      <c r="C48" s="44"/>
      <c r="D48" s="44"/>
      <c r="E48" s="44"/>
      <c r="F48" s="44"/>
      <c r="G48" s="44"/>
      <c r="H48" s="44"/>
      <c r="I48" s="130"/>
      <c r="J48" s="44"/>
      <c r="K48" s="47"/>
    </row>
    <row r="49" spans="2:47" s="1" customFormat="1" ht="18" customHeight="1">
      <c r="B49" s="43"/>
      <c r="C49" s="38" t="s">
        <v>25</v>
      </c>
      <c r="D49" s="44"/>
      <c r="E49" s="44"/>
      <c r="F49" s="36" t="str">
        <f>F12</f>
        <v>BRNO</v>
      </c>
      <c r="G49" s="44"/>
      <c r="H49" s="44"/>
      <c r="I49" s="131" t="s">
        <v>27</v>
      </c>
      <c r="J49" s="132" t="str">
        <f>IF(J12="","",J12)</f>
        <v>15. 8. 2017</v>
      </c>
      <c r="K49" s="47"/>
    </row>
    <row r="50" spans="2:47" s="1" customFormat="1" ht="6.95" customHeight="1">
      <c r="B50" s="43"/>
      <c r="C50" s="44"/>
      <c r="D50" s="44"/>
      <c r="E50" s="44"/>
      <c r="F50" s="44"/>
      <c r="G50" s="44"/>
      <c r="H50" s="44"/>
      <c r="I50" s="130"/>
      <c r="J50" s="44"/>
      <c r="K50" s="47"/>
    </row>
    <row r="51" spans="2:47" s="1" customFormat="1">
      <c r="B51" s="43"/>
      <c r="C51" s="38" t="s">
        <v>34</v>
      </c>
      <c r="D51" s="44"/>
      <c r="E51" s="44"/>
      <c r="F51" s="36" t="str">
        <f>E15</f>
        <v>Statutární město Brno</v>
      </c>
      <c r="G51" s="44"/>
      <c r="H51" s="44"/>
      <c r="I51" s="131" t="s">
        <v>41</v>
      </c>
      <c r="J51" s="368" t="str">
        <f>E21</f>
        <v>ATELIÉR ZAHRADNÍ A KRAJIN. ARCHITEKTURY  Z.SENDLER</v>
      </c>
      <c r="K51" s="47"/>
    </row>
    <row r="52" spans="2:47" s="1" customFormat="1" ht="14.45" customHeight="1">
      <c r="B52" s="43"/>
      <c r="C52" s="38" t="s">
        <v>39</v>
      </c>
      <c r="D52" s="44"/>
      <c r="E52" s="44"/>
      <c r="F52" s="36" t="str">
        <f>IF(E18="","",E18)</f>
        <v/>
      </c>
      <c r="G52" s="44"/>
      <c r="H52" s="44"/>
      <c r="I52" s="130"/>
      <c r="J52" s="408"/>
      <c r="K52" s="47"/>
    </row>
    <row r="53" spans="2:47" s="1" customFormat="1" ht="10.35" customHeight="1">
      <c r="B53" s="43"/>
      <c r="C53" s="44"/>
      <c r="D53" s="44"/>
      <c r="E53" s="44"/>
      <c r="F53" s="44"/>
      <c r="G53" s="44"/>
      <c r="H53" s="44"/>
      <c r="I53" s="130"/>
      <c r="J53" s="44"/>
      <c r="K53" s="47"/>
    </row>
    <row r="54" spans="2:47" s="1" customFormat="1" ht="29.25" customHeight="1">
      <c r="B54" s="43"/>
      <c r="C54" s="157" t="s">
        <v>299</v>
      </c>
      <c r="D54" s="145"/>
      <c r="E54" s="145"/>
      <c r="F54" s="145"/>
      <c r="G54" s="145"/>
      <c r="H54" s="145"/>
      <c r="I54" s="158"/>
      <c r="J54" s="159" t="s">
        <v>300</v>
      </c>
      <c r="K54" s="160"/>
    </row>
    <row r="55" spans="2:47" s="1" customFormat="1" ht="10.35" customHeight="1">
      <c r="B55" s="43"/>
      <c r="C55" s="44"/>
      <c r="D55" s="44"/>
      <c r="E55" s="44"/>
      <c r="F55" s="44"/>
      <c r="G55" s="44"/>
      <c r="H55" s="44"/>
      <c r="I55" s="130"/>
      <c r="J55" s="44"/>
      <c r="K55" s="47"/>
    </row>
    <row r="56" spans="2:47" s="1" customFormat="1" ht="29.25" customHeight="1">
      <c r="B56" s="43"/>
      <c r="C56" s="161" t="s">
        <v>301</v>
      </c>
      <c r="D56" s="44"/>
      <c r="E56" s="44"/>
      <c r="F56" s="44"/>
      <c r="G56" s="44"/>
      <c r="H56" s="44"/>
      <c r="I56" s="130"/>
      <c r="J56" s="141">
        <f>J81</f>
        <v>0</v>
      </c>
      <c r="K56" s="47"/>
      <c r="AU56" s="25" t="s">
        <v>302</v>
      </c>
    </row>
    <row r="57" spans="2:47" s="8" customFormat="1" ht="24.95" customHeight="1">
      <c r="B57" s="162"/>
      <c r="C57" s="163"/>
      <c r="D57" s="164" t="s">
        <v>310</v>
      </c>
      <c r="E57" s="165"/>
      <c r="F57" s="165"/>
      <c r="G57" s="165"/>
      <c r="H57" s="165"/>
      <c r="I57" s="166"/>
      <c r="J57" s="167">
        <f>J82</f>
        <v>0</v>
      </c>
      <c r="K57" s="168"/>
    </row>
    <row r="58" spans="2:47" s="9" customFormat="1" ht="19.899999999999999" customHeight="1">
      <c r="B58" s="169"/>
      <c r="C58" s="170"/>
      <c r="D58" s="171" t="s">
        <v>2329</v>
      </c>
      <c r="E58" s="172"/>
      <c r="F58" s="172"/>
      <c r="G58" s="172"/>
      <c r="H58" s="172"/>
      <c r="I58" s="173"/>
      <c r="J58" s="174">
        <f>J83</f>
        <v>0</v>
      </c>
      <c r="K58" s="175"/>
    </row>
    <row r="59" spans="2:47" s="8" customFormat="1" ht="24.95" customHeight="1">
      <c r="B59" s="162"/>
      <c r="C59" s="163"/>
      <c r="D59" s="164" t="s">
        <v>312</v>
      </c>
      <c r="E59" s="165"/>
      <c r="F59" s="165"/>
      <c r="G59" s="165"/>
      <c r="H59" s="165"/>
      <c r="I59" s="166"/>
      <c r="J59" s="167">
        <f>J86</f>
        <v>0</v>
      </c>
      <c r="K59" s="168"/>
    </row>
    <row r="60" spans="2:47" s="9" customFormat="1" ht="19.899999999999999" customHeight="1">
      <c r="B60" s="169"/>
      <c r="C60" s="170"/>
      <c r="D60" s="171" t="s">
        <v>3158</v>
      </c>
      <c r="E60" s="172"/>
      <c r="F60" s="172"/>
      <c r="G60" s="172"/>
      <c r="H60" s="172"/>
      <c r="I60" s="173"/>
      <c r="J60" s="174">
        <f>J87</f>
        <v>0</v>
      </c>
      <c r="K60" s="175"/>
    </row>
    <row r="61" spans="2:47" s="9" customFormat="1" ht="19.899999999999999" customHeight="1">
      <c r="B61" s="169"/>
      <c r="C61" s="170"/>
      <c r="D61" s="171" t="s">
        <v>3159</v>
      </c>
      <c r="E61" s="172"/>
      <c r="F61" s="172"/>
      <c r="G61" s="172"/>
      <c r="H61" s="172"/>
      <c r="I61" s="173"/>
      <c r="J61" s="174">
        <f>J105</f>
        <v>0</v>
      </c>
      <c r="K61" s="175"/>
    </row>
    <row r="62" spans="2:47" s="1" customFormat="1" ht="21.75" customHeight="1">
      <c r="B62" s="43"/>
      <c r="C62" s="44"/>
      <c r="D62" s="44"/>
      <c r="E62" s="44"/>
      <c r="F62" s="44"/>
      <c r="G62" s="44"/>
      <c r="H62" s="44"/>
      <c r="I62" s="130"/>
      <c r="J62" s="44"/>
      <c r="K62" s="47"/>
    </row>
    <row r="63" spans="2:47" s="1" customFormat="1" ht="6.95" customHeight="1">
      <c r="B63" s="58"/>
      <c r="C63" s="59"/>
      <c r="D63" s="59"/>
      <c r="E63" s="59"/>
      <c r="F63" s="59"/>
      <c r="G63" s="59"/>
      <c r="H63" s="59"/>
      <c r="I63" s="152"/>
      <c r="J63" s="59"/>
      <c r="K63" s="60"/>
    </row>
    <row r="67" spans="2:20" s="1" customFormat="1" ht="6.95" customHeight="1">
      <c r="B67" s="61"/>
      <c r="C67" s="62"/>
      <c r="D67" s="62"/>
      <c r="E67" s="62"/>
      <c r="F67" s="62"/>
      <c r="G67" s="62"/>
      <c r="H67" s="62"/>
      <c r="I67" s="155"/>
      <c r="J67" s="62"/>
      <c r="K67" s="62"/>
      <c r="L67" s="63"/>
    </row>
    <row r="68" spans="2:20" s="1" customFormat="1" ht="36.950000000000003" customHeight="1">
      <c r="B68" s="43"/>
      <c r="C68" s="64" t="s">
        <v>315</v>
      </c>
      <c r="D68" s="65"/>
      <c r="E68" s="65"/>
      <c r="F68" s="65"/>
      <c r="G68" s="65"/>
      <c r="H68" s="65"/>
      <c r="I68" s="176"/>
      <c r="J68" s="65"/>
      <c r="K68" s="65"/>
      <c r="L68" s="63"/>
    </row>
    <row r="69" spans="2:20" s="1" customFormat="1" ht="6.95" customHeight="1">
      <c r="B69" s="43"/>
      <c r="C69" s="65"/>
      <c r="D69" s="65"/>
      <c r="E69" s="65"/>
      <c r="F69" s="65"/>
      <c r="G69" s="65"/>
      <c r="H69" s="65"/>
      <c r="I69" s="176"/>
      <c r="J69" s="65"/>
      <c r="K69" s="65"/>
      <c r="L69" s="63"/>
    </row>
    <row r="70" spans="2:20" s="1" customFormat="1" ht="14.45" customHeight="1">
      <c r="B70" s="43"/>
      <c r="C70" s="67" t="s">
        <v>18</v>
      </c>
      <c r="D70" s="65"/>
      <c r="E70" s="65"/>
      <c r="F70" s="65"/>
      <c r="G70" s="65"/>
      <c r="H70" s="65"/>
      <c r="I70" s="176"/>
      <c r="J70" s="65"/>
      <c r="K70" s="65"/>
      <c r="L70" s="63"/>
    </row>
    <row r="71" spans="2:20" s="1" customFormat="1" ht="16.5" customHeight="1">
      <c r="B71" s="43"/>
      <c r="C71" s="65"/>
      <c r="D71" s="65"/>
      <c r="E71" s="409" t="str">
        <f>E7</f>
        <v>ÚPRAVA VEŘEJNÉHO PROSTORU MEZI UL. VÝSTAVNÍ-VELETRŽNÍ PŘI MENDLOVĚ NÁM.ČÁST 1 - PARK</v>
      </c>
      <c r="F71" s="410"/>
      <c r="G71" s="410"/>
      <c r="H71" s="410"/>
      <c r="I71" s="176"/>
      <c r="J71" s="65"/>
      <c r="K71" s="65"/>
      <c r="L71" s="63"/>
    </row>
    <row r="72" spans="2:20" s="1" customFormat="1" ht="14.45" customHeight="1">
      <c r="B72" s="43"/>
      <c r="C72" s="67" t="s">
        <v>275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20" s="1" customFormat="1" ht="17.25" customHeight="1">
      <c r="B73" s="43"/>
      <c r="C73" s="65"/>
      <c r="D73" s="65"/>
      <c r="E73" s="379" t="str">
        <f>E9</f>
        <v>SO 07 - PŘÍVOD NN</v>
      </c>
      <c r="F73" s="411"/>
      <c r="G73" s="411"/>
      <c r="H73" s="411"/>
      <c r="I73" s="176"/>
      <c r="J73" s="65"/>
      <c r="K73" s="65"/>
      <c r="L73" s="63"/>
    </row>
    <row r="74" spans="2:20" s="1" customFormat="1" ht="6.95" customHeight="1">
      <c r="B74" s="43"/>
      <c r="C74" s="65"/>
      <c r="D74" s="65"/>
      <c r="E74" s="65"/>
      <c r="F74" s="65"/>
      <c r="G74" s="65"/>
      <c r="H74" s="65"/>
      <c r="I74" s="176"/>
      <c r="J74" s="65"/>
      <c r="K74" s="65"/>
      <c r="L74" s="63"/>
    </row>
    <row r="75" spans="2:20" s="1" customFormat="1" ht="18" customHeight="1">
      <c r="B75" s="43"/>
      <c r="C75" s="67" t="s">
        <v>25</v>
      </c>
      <c r="D75" s="65"/>
      <c r="E75" s="65"/>
      <c r="F75" s="179" t="str">
        <f>F12</f>
        <v>BRNO</v>
      </c>
      <c r="G75" s="65"/>
      <c r="H75" s="65"/>
      <c r="I75" s="180" t="s">
        <v>27</v>
      </c>
      <c r="J75" s="75" t="str">
        <f>IF(J12="","",J12)</f>
        <v>15. 8. 2017</v>
      </c>
      <c r="K75" s="65"/>
      <c r="L75" s="63"/>
    </row>
    <row r="76" spans="2:20" s="1" customFormat="1" ht="6.95" customHeight="1">
      <c r="B76" s="43"/>
      <c r="C76" s="65"/>
      <c r="D76" s="65"/>
      <c r="E76" s="65"/>
      <c r="F76" s="65"/>
      <c r="G76" s="65"/>
      <c r="H76" s="65"/>
      <c r="I76" s="176"/>
      <c r="J76" s="65"/>
      <c r="K76" s="65"/>
      <c r="L76" s="63"/>
    </row>
    <row r="77" spans="2:20" s="1" customFormat="1">
      <c r="B77" s="43"/>
      <c r="C77" s="67" t="s">
        <v>34</v>
      </c>
      <c r="D77" s="65"/>
      <c r="E77" s="65"/>
      <c r="F77" s="179" t="str">
        <f>E15</f>
        <v>Statutární město Brno</v>
      </c>
      <c r="G77" s="65"/>
      <c r="H77" s="65"/>
      <c r="I77" s="180" t="s">
        <v>41</v>
      </c>
      <c r="J77" s="179" t="str">
        <f>E21</f>
        <v>ATELIÉR ZAHRADNÍ A KRAJIN. ARCHITEKTURY  Z.SENDLER</v>
      </c>
      <c r="K77" s="65"/>
      <c r="L77" s="63"/>
    </row>
    <row r="78" spans="2:20" s="1" customFormat="1" ht="14.45" customHeight="1">
      <c r="B78" s="43"/>
      <c r="C78" s="67" t="s">
        <v>39</v>
      </c>
      <c r="D78" s="65"/>
      <c r="E78" s="65"/>
      <c r="F78" s="179" t="str">
        <f>IF(E18="","",E18)</f>
        <v/>
      </c>
      <c r="G78" s="65"/>
      <c r="H78" s="65"/>
      <c r="I78" s="176"/>
      <c r="J78" s="65"/>
      <c r="K78" s="65"/>
      <c r="L78" s="63"/>
    </row>
    <row r="79" spans="2:20" s="1" customFormat="1" ht="10.35" customHeight="1">
      <c r="B79" s="43"/>
      <c r="C79" s="65"/>
      <c r="D79" s="65"/>
      <c r="E79" s="65"/>
      <c r="F79" s="65"/>
      <c r="G79" s="65"/>
      <c r="H79" s="65"/>
      <c r="I79" s="176"/>
      <c r="J79" s="65"/>
      <c r="K79" s="65"/>
      <c r="L79" s="63"/>
    </row>
    <row r="80" spans="2:20" s="10" customFormat="1" ht="29.25" customHeight="1">
      <c r="B80" s="181"/>
      <c r="C80" s="182" t="s">
        <v>316</v>
      </c>
      <c r="D80" s="183" t="s">
        <v>65</v>
      </c>
      <c r="E80" s="183" t="s">
        <v>61</v>
      </c>
      <c r="F80" s="183" t="s">
        <v>317</v>
      </c>
      <c r="G80" s="183" t="s">
        <v>318</v>
      </c>
      <c r="H80" s="183" t="s">
        <v>319</v>
      </c>
      <c r="I80" s="184" t="s">
        <v>320</v>
      </c>
      <c r="J80" s="183" t="s">
        <v>300</v>
      </c>
      <c r="K80" s="185" t="s">
        <v>321</v>
      </c>
      <c r="L80" s="186"/>
      <c r="M80" s="83" t="s">
        <v>322</v>
      </c>
      <c r="N80" s="84" t="s">
        <v>50</v>
      </c>
      <c r="O80" s="84" t="s">
        <v>323</v>
      </c>
      <c r="P80" s="84" t="s">
        <v>324</v>
      </c>
      <c r="Q80" s="84" t="s">
        <v>325</v>
      </c>
      <c r="R80" s="84" t="s">
        <v>326</v>
      </c>
      <c r="S80" s="84" t="s">
        <v>327</v>
      </c>
      <c r="T80" s="85" t="s">
        <v>328</v>
      </c>
    </row>
    <row r="81" spans="2:65" s="1" customFormat="1" ht="29.25" customHeight="1">
      <c r="B81" s="43"/>
      <c r="C81" s="89" t="s">
        <v>301</v>
      </c>
      <c r="D81" s="65"/>
      <c r="E81" s="65"/>
      <c r="F81" s="65"/>
      <c r="G81" s="65"/>
      <c r="H81" s="65"/>
      <c r="I81" s="176"/>
      <c r="J81" s="187">
        <f>BK81</f>
        <v>0</v>
      </c>
      <c r="K81" s="65"/>
      <c r="L81" s="63"/>
      <c r="M81" s="86"/>
      <c r="N81" s="87"/>
      <c r="O81" s="87"/>
      <c r="P81" s="188">
        <f>P82+P86</f>
        <v>0</v>
      </c>
      <c r="Q81" s="87"/>
      <c r="R81" s="188">
        <f>R82+R86</f>
        <v>2.2876088000000001</v>
      </c>
      <c r="S81" s="87"/>
      <c r="T81" s="189">
        <f>T82+T86</f>
        <v>0</v>
      </c>
      <c r="AT81" s="25" t="s">
        <v>79</v>
      </c>
      <c r="AU81" s="25" t="s">
        <v>302</v>
      </c>
      <c r="BK81" s="190">
        <f>BK82+BK86</f>
        <v>0</v>
      </c>
    </row>
    <row r="82" spans="2:65" s="11" customFormat="1" ht="37.35" customHeight="1">
      <c r="B82" s="191"/>
      <c r="C82" s="192"/>
      <c r="D82" s="193" t="s">
        <v>79</v>
      </c>
      <c r="E82" s="194" t="s">
        <v>740</v>
      </c>
      <c r="F82" s="194" t="s">
        <v>741</v>
      </c>
      <c r="G82" s="192"/>
      <c r="H82" s="192"/>
      <c r="I82" s="195"/>
      <c r="J82" s="196">
        <f>BK82</f>
        <v>0</v>
      </c>
      <c r="K82" s="192"/>
      <c r="L82" s="197"/>
      <c r="M82" s="198"/>
      <c r="N82" s="199"/>
      <c r="O82" s="199"/>
      <c r="P82" s="200">
        <f>P83</f>
        <v>0</v>
      </c>
      <c r="Q82" s="199"/>
      <c r="R82" s="200">
        <f>R83</f>
        <v>0.26535000000000003</v>
      </c>
      <c r="S82" s="199"/>
      <c r="T82" s="201">
        <f>T83</f>
        <v>0</v>
      </c>
      <c r="AR82" s="202" t="s">
        <v>89</v>
      </c>
      <c r="AT82" s="203" t="s">
        <v>79</v>
      </c>
      <c r="AU82" s="203" t="s">
        <v>80</v>
      </c>
      <c r="AY82" s="202" t="s">
        <v>331</v>
      </c>
      <c r="BK82" s="204">
        <f>BK83</f>
        <v>0</v>
      </c>
    </row>
    <row r="83" spans="2:65" s="11" customFormat="1" ht="19.899999999999999" customHeight="1">
      <c r="B83" s="191"/>
      <c r="C83" s="192"/>
      <c r="D83" s="193" t="s">
        <v>79</v>
      </c>
      <c r="E83" s="205" t="s">
        <v>2342</v>
      </c>
      <c r="F83" s="205" t="s">
        <v>2343</v>
      </c>
      <c r="G83" s="192"/>
      <c r="H83" s="192"/>
      <c r="I83" s="195"/>
      <c r="J83" s="206">
        <f>BK83</f>
        <v>0</v>
      </c>
      <c r="K83" s="192"/>
      <c r="L83" s="197"/>
      <c r="M83" s="198"/>
      <c r="N83" s="199"/>
      <c r="O83" s="199"/>
      <c r="P83" s="200">
        <f>SUM(P84:P85)</f>
        <v>0</v>
      </c>
      <c r="Q83" s="199"/>
      <c r="R83" s="200">
        <f>SUM(R84:R85)</f>
        <v>0.26535000000000003</v>
      </c>
      <c r="S83" s="199"/>
      <c r="T83" s="201">
        <f>SUM(T84:T85)</f>
        <v>0</v>
      </c>
      <c r="AR83" s="202" t="s">
        <v>89</v>
      </c>
      <c r="AT83" s="203" t="s">
        <v>79</v>
      </c>
      <c r="AU83" s="203" t="s">
        <v>29</v>
      </c>
      <c r="AY83" s="202" t="s">
        <v>331</v>
      </c>
      <c r="BK83" s="204">
        <f>SUM(BK84:BK85)</f>
        <v>0</v>
      </c>
    </row>
    <row r="84" spans="2:65" s="1" customFormat="1" ht="25.5" customHeight="1">
      <c r="B84" s="43"/>
      <c r="C84" s="207" t="s">
        <v>29</v>
      </c>
      <c r="D84" s="207" t="s">
        <v>333</v>
      </c>
      <c r="E84" s="208" t="s">
        <v>3160</v>
      </c>
      <c r="F84" s="209" t="s">
        <v>3161</v>
      </c>
      <c r="G84" s="210" t="s">
        <v>402</v>
      </c>
      <c r="H84" s="211">
        <v>145</v>
      </c>
      <c r="I84" s="212"/>
      <c r="J84" s="213">
        <f>ROUND(I84*H84,2)</f>
        <v>0</v>
      </c>
      <c r="K84" s="209" t="s">
        <v>36</v>
      </c>
      <c r="L84" s="63"/>
      <c r="M84" s="214" t="s">
        <v>36</v>
      </c>
      <c r="N84" s="215" t="s">
        <v>51</v>
      </c>
      <c r="O84" s="44"/>
      <c r="P84" s="216">
        <f>O84*H84</f>
        <v>0</v>
      </c>
      <c r="Q84" s="216">
        <v>0</v>
      </c>
      <c r="R84" s="216">
        <f>Q84*H84</f>
        <v>0</v>
      </c>
      <c r="S84" s="216">
        <v>0</v>
      </c>
      <c r="T84" s="217">
        <f>S84*H84</f>
        <v>0</v>
      </c>
      <c r="AR84" s="25" t="s">
        <v>437</v>
      </c>
      <c r="AT84" s="25" t="s">
        <v>333</v>
      </c>
      <c r="AU84" s="25" t="s">
        <v>89</v>
      </c>
      <c r="AY84" s="25" t="s">
        <v>331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25" t="s">
        <v>29</v>
      </c>
      <c r="BK84" s="218">
        <f>ROUND(I84*H84,2)</f>
        <v>0</v>
      </c>
      <c r="BL84" s="25" t="s">
        <v>437</v>
      </c>
      <c r="BM84" s="25" t="s">
        <v>89</v>
      </c>
    </row>
    <row r="85" spans="2:65" s="1" customFormat="1" ht="16.5" customHeight="1">
      <c r="B85" s="43"/>
      <c r="C85" s="263" t="s">
        <v>89</v>
      </c>
      <c r="D85" s="263" t="s">
        <v>461</v>
      </c>
      <c r="E85" s="264" t="s">
        <v>3162</v>
      </c>
      <c r="F85" s="265" t="s">
        <v>3163</v>
      </c>
      <c r="G85" s="266" t="s">
        <v>402</v>
      </c>
      <c r="H85" s="267">
        <v>145</v>
      </c>
      <c r="I85" s="268"/>
      <c r="J85" s="269">
        <f>ROUND(I85*H85,2)</f>
        <v>0</v>
      </c>
      <c r="K85" s="265" t="s">
        <v>36</v>
      </c>
      <c r="L85" s="270"/>
      <c r="M85" s="271" t="s">
        <v>36</v>
      </c>
      <c r="N85" s="272" t="s">
        <v>51</v>
      </c>
      <c r="O85" s="44"/>
      <c r="P85" s="216">
        <f>O85*H85</f>
        <v>0</v>
      </c>
      <c r="Q85" s="216">
        <v>1.83E-3</v>
      </c>
      <c r="R85" s="216">
        <f>Q85*H85</f>
        <v>0.26535000000000003</v>
      </c>
      <c r="S85" s="216">
        <v>0</v>
      </c>
      <c r="T85" s="217">
        <f>S85*H85</f>
        <v>0</v>
      </c>
      <c r="AR85" s="25" t="s">
        <v>538</v>
      </c>
      <c r="AT85" s="25" t="s">
        <v>461</v>
      </c>
      <c r="AU85" s="25" t="s">
        <v>89</v>
      </c>
      <c r="AY85" s="25" t="s">
        <v>331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25" t="s">
        <v>29</v>
      </c>
      <c r="BK85" s="218">
        <f>ROUND(I85*H85,2)</f>
        <v>0</v>
      </c>
      <c r="BL85" s="25" t="s">
        <v>437</v>
      </c>
      <c r="BM85" s="25" t="s">
        <v>338</v>
      </c>
    </row>
    <row r="86" spans="2:65" s="11" customFormat="1" ht="37.35" customHeight="1">
      <c r="B86" s="191"/>
      <c r="C86" s="192"/>
      <c r="D86" s="193" t="s">
        <v>79</v>
      </c>
      <c r="E86" s="194" t="s">
        <v>461</v>
      </c>
      <c r="F86" s="194" t="s">
        <v>777</v>
      </c>
      <c r="G86" s="192"/>
      <c r="H86" s="192"/>
      <c r="I86" s="195"/>
      <c r="J86" s="196">
        <f>BK86</f>
        <v>0</v>
      </c>
      <c r="K86" s="192"/>
      <c r="L86" s="197"/>
      <c r="M86" s="198"/>
      <c r="N86" s="199"/>
      <c r="O86" s="199"/>
      <c r="P86" s="200">
        <f>P87+P105</f>
        <v>0</v>
      </c>
      <c r="Q86" s="199"/>
      <c r="R86" s="200">
        <f>R87+R105</f>
        <v>2.0222587999999999</v>
      </c>
      <c r="S86" s="199"/>
      <c r="T86" s="201">
        <f>T87+T105</f>
        <v>0</v>
      </c>
      <c r="AR86" s="202" t="s">
        <v>113</v>
      </c>
      <c r="AT86" s="203" t="s">
        <v>79</v>
      </c>
      <c r="AU86" s="203" t="s">
        <v>80</v>
      </c>
      <c r="AY86" s="202" t="s">
        <v>331</v>
      </c>
      <c r="BK86" s="204">
        <f>BK87+BK105</f>
        <v>0</v>
      </c>
    </row>
    <row r="87" spans="2:65" s="11" customFormat="1" ht="19.899999999999999" customHeight="1">
      <c r="B87" s="191"/>
      <c r="C87" s="192"/>
      <c r="D87" s="193" t="s">
        <v>79</v>
      </c>
      <c r="E87" s="205" t="s">
        <v>778</v>
      </c>
      <c r="F87" s="205" t="s">
        <v>3164</v>
      </c>
      <c r="G87" s="192"/>
      <c r="H87" s="192"/>
      <c r="I87" s="195"/>
      <c r="J87" s="206">
        <f>BK87</f>
        <v>0</v>
      </c>
      <c r="K87" s="192"/>
      <c r="L87" s="197"/>
      <c r="M87" s="198"/>
      <c r="N87" s="199"/>
      <c r="O87" s="199"/>
      <c r="P87" s="200">
        <f>SUM(P88:P104)</f>
        <v>0</v>
      </c>
      <c r="Q87" s="199"/>
      <c r="R87" s="200">
        <f>SUM(R88:R104)</f>
        <v>3.0850000000000006E-2</v>
      </c>
      <c r="S87" s="199"/>
      <c r="T87" s="201">
        <f>SUM(T88:T104)</f>
        <v>0</v>
      </c>
      <c r="AR87" s="202" t="s">
        <v>113</v>
      </c>
      <c r="AT87" s="203" t="s">
        <v>79</v>
      </c>
      <c r="AU87" s="203" t="s">
        <v>29</v>
      </c>
      <c r="AY87" s="202" t="s">
        <v>331</v>
      </c>
      <c r="BK87" s="204">
        <f>SUM(BK88:BK104)</f>
        <v>0</v>
      </c>
    </row>
    <row r="88" spans="2:65" s="1" customFormat="1" ht="25.5" customHeight="1">
      <c r="B88" s="43"/>
      <c r="C88" s="207" t="s">
        <v>113</v>
      </c>
      <c r="D88" s="207" t="s">
        <v>333</v>
      </c>
      <c r="E88" s="208" t="s">
        <v>3165</v>
      </c>
      <c r="F88" s="209" t="s">
        <v>3166</v>
      </c>
      <c r="G88" s="210" t="s">
        <v>484</v>
      </c>
      <c r="H88" s="211">
        <v>2</v>
      </c>
      <c r="I88" s="212"/>
      <c r="J88" s="213">
        <f t="shared" ref="J88:J95" si="0">ROUND(I88*H88,2)</f>
        <v>0</v>
      </c>
      <c r="K88" s="209" t="s">
        <v>36</v>
      </c>
      <c r="L88" s="63"/>
      <c r="M88" s="214" t="s">
        <v>36</v>
      </c>
      <c r="N88" s="215" t="s">
        <v>51</v>
      </c>
      <c r="O88" s="44"/>
      <c r="P88" s="216">
        <f t="shared" ref="P88:P95" si="1">O88*H88</f>
        <v>0</v>
      </c>
      <c r="Q88" s="216">
        <v>0</v>
      </c>
      <c r="R88" s="216">
        <f t="shared" ref="R88:R95" si="2">Q88*H88</f>
        <v>0</v>
      </c>
      <c r="S88" s="216">
        <v>0</v>
      </c>
      <c r="T88" s="217">
        <f t="shared" ref="T88:T95" si="3">S88*H88</f>
        <v>0</v>
      </c>
      <c r="AR88" s="25" t="s">
        <v>780</v>
      </c>
      <c r="AT88" s="25" t="s">
        <v>333</v>
      </c>
      <c r="AU88" s="25" t="s">
        <v>89</v>
      </c>
      <c r="AY88" s="25" t="s">
        <v>331</v>
      </c>
      <c r="BE88" s="218">
        <f t="shared" ref="BE88:BE95" si="4">IF(N88="základní",J88,0)</f>
        <v>0</v>
      </c>
      <c r="BF88" s="218">
        <f t="shared" ref="BF88:BF95" si="5">IF(N88="snížená",J88,0)</f>
        <v>0</v>
      </c>
      <c r="BG88" s="218">
        <f t="shared" ref="BG88:BG95" si="6">IF(N88="zákl. přenesená",J88,0)</f>
        <v>0</v>
      </c>
      <c r="BH88" s="218">
        <f t="shared" ref="BH88:BH95" si="7">IF(N88="sníž. přenesená",J88,0)</f>
        <v>0</v>
      </c>
      <c r="BI88" s="218">
        <f t="shared" ref="BI88:BI95" si="8">IF(N88="nulová",J88,0)</f>
        <v>0</v>
      </c>
      <c r="BJ88" s="25" t="s">
        <v>29</v>
      </c>
      <c r="BK88" s="218">
        <f t="shared" ref="BK88:BK95" si="9">ROUND(I88*H88,2)</f>
        <v>0</v>
      </c>
      <c r="BL88" s="25" t="s">
        <v>780</v>
      </c>
      <c r="BM88" s="25" t="s">
        <v>377</v>
      </c>
    </row>
    <row r="89" spans="2:65" s="1" customFormat="1" ht="16.5" customHeight="1">
      <c r="B89" s="43"/>
      <c r="C89" s="207" t="s">
        <v>338</v>
      </c>
      <c r="D89" s="207" t="s">
        <v>333</v>
      </c>
      <c r="E89" s="208" t="s">
        <v>3167</v>
      </c>
      <c r="F89" s="209" t="s">
        <v>3168</v>
      </c>
      <c r="G89" s="210" t="s">
        <v>484</v>
      </c>
      <c r="H89" s="211">
        <v>3</v>
      </c>
      <c r="I89" s="212"/>
      <c r="J89" s="213">
        <f t="shared" si="0"/>
        <v>0</v>
      </c>
      <c r="K89" s="209" t="s">
        <v>36</v>
      </c>
      <c r="L89" s="63"/>
      <c r="M89" s="214" t="s">
        <v>36</v>
      </c>
      <c r="N89" s="215" t="s">
        <v>51</v>
      </c>
      <c r="O89" s="44"/>
      <c r="P89" s="216">
        <f t="shared" si="1"/>
        <v>0</v>
      </c>
      <c r="Q89" s="216">
        <v>0</v>
      </c>
      <c r="R89" s="216">
        <f t="shared" si="2"/>
        <v>0</v>
      </c>
      <c r="S89" s="216">
        <v>0</v>
      </c>
      <c r="T89" s="217">
        <f t="shared" si="3"/>
        <v>0</v>
      </c>
      <c r="AR89" s="25" t="s">
        <v>780</v>
      </c>
      <c r="AT89" s="25" t="s">
        <v>333</v>
      </c>
      <c r="AU89" s="25" t="s">
        <v>89</v>
      </c>
      <c r="AY89" s="25" t="s">
        <v>331</v>
      </c>
      <c r="BE89" s="218">
        <f t="shared" si="4"/>
        <v>0</v>
      </c>
      <c r="BF89" s="218">
        <f t="shared" si="5"/>
        <v>0</v>
      </c>
      <c r="BG89" s="218">
        <f t="shared" si="6"/>
        <v>0</v>
      </c>
      <c r="BH89" s="218">
        <f t="shared" si="7"/>
        <v>0</v>
      </c>
      <c r="BI89" s="218">
        <f t="shared" si="8"/>
        <v>0</v>
      </c>
      <c r="BJ89" s="25" t="s">
        <v>29</v>
      </c>
      <c r="BK89" s="218">
        <f t="shared" si="9"/>
        <v>0</v>
      </c>
      <c r="BL89" s="25" t="s">
        <v>780</v>
      </c>
      <c r="BM89" s="25" t="s">
        <v>389</v>
      </c>
    </row>
    <row r="90" spans="2:65" s="1" customFormat="1" ht="16.5" customHeight="1">
      <c r="B90" s="43"/>
      <c r="C90" s="263" t="s">
        <v>369</v>
      </c>
      <c r="D90" s="263" t="s">
        <v>461</v>
      </c>
      <c r="E90" s="264" t="s">
        <v>3169</v>
      </c>
      <c r="F90" s="265" t="s">
        <v>3170</v>
      </c>
      <c r="G90" s="266" t="s">
        <v>484</v>
      </c>
      <c r="H90" s="267">
        <v>3</v>
      </c>
      <c r="I90" s="268"/>
      <c r="J90" s="269">
        <f t="shared" si="0"/>
        <v>0</v>
      </c>
      <c r="K90" s="265" t="s">
        <v>36</v>
      </c>
      <c r="L90" s="270"/>
      <c r="M90" s="271" t="s">
        <v>36</v>
      </c>
      <c r="N90" s="272" t="s">
        <v>51</v>
      </c>
      <c r="O90" s="44"/>
      <c r="P90" s="216">
        <f t="shared" si="1"/>
        <v>0</v>
      </c>
      <c r="Q90" s="216">
        <v>2.1000000000000001E-4</v>
      </c>
      <c r="R90" s="216">
        <f t="shared" si="2"/>
        <v>6.3000000000000003E-4</v>
      </c>
      <c r="S90" s="216">
        <v>0</v>
      </c>
      <c r="T90" s="217">
        <f t="shared" si="3"/>
        <v>0</v>
      </c>
      <c r="AR90" s="25" t="s">
        <v>3171</v>
      </c>
      <c r="AT90" s="25" t="s">
        <v>461</v>
      </c>
      <c r="AU90" s="25" t="s">
        <v>89</v>
      </c>
      <c r="AY90" s="25" t="s">
        <v>331</v>
      </c>
      <c r="BE90" s="218">
        <f t="shared" si="4"/>
        <v>0</v>
      </c>
      <c r="BF90" s="218">
        <f t="shared" si="5"/>
        <v>0</v>
      </c>
      <c r="BG90" s="218">
        <f t="shared" si="6"/>
        <v>0</v>
      </c>
      <c r="BH90" s="218">
        <f t="shared" si="7"/>
        <v>0</v>
      </c>
      <c r="BI90" s="218">
        <f t="shared" si="8"/>
        <v>0</v>
      </c>
      <c r="BJ90" s="25" t="s">
        <v>29</v>
      </c>
      <c r="BK90" s="218">
        <f t="shared" si="9"/>
        <v>0</v>
      </c>
      <c r="BL90" s="25" t="s">
        <v>780</v>
      </c>
      <c r="BM90" s="25" t="s">
        <v>399</v>
      </c>
    </row>
    <row r="91" spans="2:65" s="1" customFormat="1" ht="25.5" customHeight="1">
      <c r="B91" s="43"/>
      <c r="C91" s="207" t="s">
        <v>377</v>
      </c>
      <c r="D91" s="207" t="s">
        <v>333</v>
      </c>
      <c r="E91" s="208" t="s">
        <v>3172</v>
      </c>
      <c r="F91" s="209" t="s">
        <v>3173</v>
      </c>
      <c r="G91" s="210" t="s">
        <v>484</v>
      </c>
      <c r="H91" s="211">
        <v>2</v>
      </c>
      <c r="I91" s="212"/>
      <c r="J91" s="213">
        <f t="shared" si="0"/>
        <v>0</v>
      </c>
      <c r="K91" s="209" t="s">
        <v>36</v>
      </c>
      <c r="L91" s="63"/>
      <c r="M91" s="214" t="s">
        <v>36</v>
      </c>
      <c r="N91" s="215" t="s">
        <v>51</v>
      </c>
      <c r="O91" s="44"/>
      <c r="P91" s="216">
        <f t="shared" si="1"/>
        <v>0</v>
      </c>
      <c r="Q91" s="216">
        <v>0</v>
      </c>
      <c r="R91" s="216">
        <f t="shared" si="2"/>
        <v>0</v>
      </c>
      <c r="S91" s="216">
        <v>0</v>
      </c>
      <c r="T91" s="217">
        <f t="shared" si="3"/>
        <v>0</v>
      </c>
      <c r="AR91" s="25" t="s">
        <v>780</v>
      </c>
      <c r="AT91" s="25" t="s">
        <v>333</v>
      </c>
      <c r="AU91" s="25" t="s">
        <v>89</v>
      </c>
      <c r="AY91" s="25" t="s">
        <v>331</v>
      </c>
      <c r="BE91" s="218">
        <f t="shared" si="4"/>
        <v>0</v>
      </c>
      <c r="BF91" s="218">
        <f t="shared" si="5"/>
        <v>0</v>
      </c>
      <c r="BG91" s="218">
        <f t="shared" si="6"/>
        <v>0</v>
      </c>
      <c r="BH91" s="218">
        <f t="shared" si="7"/>
        <v>0</v>
      </c>
      <c r="BI91" s="218">
        <f t="shared" si="8"/>
        <v>0</v>
      </c>
      <c r="BJ91" s="25" t="s">
        <v>29</v>
      </c>
      <c r="BK91" s="218">
        <f t="shared" si="9"/>
        <v>0</v>
      </c>
      <c r="BL91" s="25" t="s">
        <v>780</v>
      </c>
      <c r="BM91" s="25" t="s">
        <v>413</v>
      </c>
    </row>
    <row r="92" spans="2:65" s="1" customFormat="1" ht="16.5" customHeight="1">
      <c r="B92" s="43"/>
      <c r="C92" s="263" t="s">
        <v>383</v>
      </c>
      <c r="D92" s="263" t="s">
        <v>461</v>
      </c>
      <c r="E92" s="264" t="s">
        <v>3174</v>
      </c>
      <c r="F92" s="265" t="s">
        <v>3175</v>
      </c>
      <c r="G92" s="266" t="s">
        <v>484</v>
      </c>
      <c r="H92" s="267">
        <v>1</v>
      </c>
      <c r="I92" s="268"/>
      <c r="J92" s="269">
        <f t="shared" si="0"/>
        <v>0</v>
      </c>
      <c r="K92" s="265" t="s">
        <v>36</v>
      </c>
      <c r="L92" s="270"/>
      <c r="M92" s="271" t="s">
        <v>36</v>
      </c>
      <c r="N92" s="272" t="s">
        <v>51</v>
      </c>
      <c r="O92" s="44"/>
      <c r="P92" s="216">
        <f t="shared" si="1"/>
        <v>0</v>
      </c>
      <c r="Q92" s="216">
        <v>0.01</v>
      </c>
      <c r="R92" s="216">
        <f t="shared" si="2"/>
        <v>0.01</v>
      </c>
      <c r="S92" s="216">
        <v>0</v>
      </c>
      <c r="T92" s="217">
        <f t="shared" si="3"/>
        <v>0</v>
      </c>
      <c r="AR92" s="25" t="s">
        <v>3171</v>
      </c>
      <c r="AT92" s="25" t="s">
        <v>461</v>
      </c>
      <c r="AU92" s="25" t="s">
        <v>89</v>
      </c>
      <c r="AY92" s="25" t="s">
        <v>331</v>
      </c>
      <c r="BE92" s="218">
        <f t="shared" si="4"/>
        <v>0</v>
      </c>
      <c r="BF92" s="218">
        <f t="shared" si="5"/>
        <v>0</v>
      </c>
      <c r="BG92" s="218">
        <f t="shared" si="6"/>
        <v>0</v>
      </c>
      <c r="BH92" s="218">
        <f t="shared" si="7"/>
        <v>0</v>
      </c>
      <c r="BI92" s="218">
        <f t="shared" si="8"/>
        <v>0</v>
      </c>
      <c r="BJ92" s="25" t="s">
        <v>29</v>
      </c>
      <c r="BK92" s="218">
        <f t="shared" si="9"/>
        <v>0</v>
      </c>
      <c r="BL92" s="25" t="s">
        <v>780</v>
      </c>
      <c r="BM92" s="25" t="s">
        <v>426</v>
      </c>
    </row>
    <row r="93" spans="2:65" s="1" customFormat="1" ht="16.5" customHeight="1">
      <c r="B93" s="43"/>
      <c r="C93" s="263" t="s">
        <v>389</v>
      </c>
      <c r="D93" s="263" t="s">
        <v>461</v>
      </c>
      <c r="E93" s="264" t="s">
        <v>3176</v>
      </c>
      <c r="F93" s="265" t="s">
        <v>3177</v>
      </c>
      <c r="G93" s="266" t="s">
        <v>484</v>
      </c>
      <c r="H93" s="267">
        <v>1</v>
      </c>
      <c r="I93" s="268"/>
      <c r="J93" s="269">
        <f t="shared" si="0"/>
        <v>0</v>
      </c>
      <c r="K93" s="265" t="s">
        <v>36</v>
      </c>
      <c r="L93" s="270"/>
      <c r="M93" s="271" t="s">
        <v>36</v>
      </c>
      <c r="N93" s="272" t="s">
        <v>51</v>
      </c>
      <c r="O93" s="44"/>
      <c r="P93" s="216">
        <f t="shared" si="1"/>
        <v>0</v>
      </c>
      <c r="Q93" s="216">
        <v>0.01</v>
      </c>
      <c r="R93" s="216">
        <f t="shared" si="2"/>
        <v>0.01</v>
      </c>
      <c r="S93" s="216">
        <v>0</v>
      </c>
      <c r="T93" s="217">
        <f t="shared" si="3"/>
        <v>0</v>
      </c>
      <c r="AR93" s="25" t="s">
        <v>3171</v>
      </c>
      <c r="AT93" s="25" t="s">
        <v>461</v>
      </c>
      <c r="AU93" s="25" t="s">
        <v>89</v>
      </c>
      <c r="AY93" s="25" t="s">
        <v>331</v>
      </c>
      <c r="BE93" s="218">
        <f t="shared" si="4"/>
        <v>0</v>
      </c>
      <c r="BF93" s="218">
        <f t="shared" si="5"/>
        <v>0</v>
      </c>
      <c r="BG93" s="218">
        <f t="shared" si="6"/>
        <v>0</v>
      </c>
      <c r="BH93" s="218">
        <f t="shared" si="7"/>
        <v>0</v>
      </c>
      <c r="BI93" s="218">
        <f t="shared" si="8"/>
        <v>0</v>
      </c>
      <c r="BJ93" s="25" t="s">
        <v>29</v>
      </c>
      <c r="BK93" s="218">
        <f t="shared" si="9"/>
        <v>0</v>
      </c>
      <c r="BL93" s="25" t="s">
        <v>780</v>
      </c>
      <c r="BM93" s="25" t="s">
        <v>437</v>
      </c>
    </row>
    <row r="94" spans="2:65" s="1" customFormat="1" ht="25.5" customHeight="1">
      <c r="B94" s="43"/>
      <c r="C94" s="207" t="s">
        <v>394</v>
      </c>
      <c r="D94" s="207" t="s">
        <v>333</v>
      </c>
      <c r="E94" s="208" t="s">
        <v>3178</v>
      </c>
      <c r="F94" s="209" t="s">
        <v>3179</v>
      </c>
      <c r="G94" s="210" t="s">
        <v>402</v>
      </c>
      <c r="H94" s="211">
        <v>15</v>
      </c>
      <c r="I94" s="212"/>
      <c r="J94" s="213">
        <f t="shared" si="0"/>
        <v>0</v>
      </c>
      <c r="K94" s="209" t="s">
        <v>36</v>
      </c>
      <c r="L94" s="63"/>
      <c r="M94" s="214" t="s">
        <v>36</v>
      </c>
      <c r="N94" s="215" t="s">
        <v>51</v>
      </c>
      <c r="O94" s="44"/>
      <c r="P94" s="216">
        <f t="shared" si="1"/>
        <v>0</v>
      </c>
      <c r="Q94" s="216">
        <v>0</v>
      </c>
      <c r="R94" s="216">
        <f t="shared" si="2"/>
        <v>0</v>
      </c>
      <c r="S94" s="216">
        <v>0</v>
      </c>
      <c r="T94" s="217">
        <f t="shared" si="3"/>
        <v>0</v>
      </c>
      <c r="AR94" s="25" t="s">
        <v>780</v>
      </c>
      <c r="AT94" s="25" t="s">
        <v>333</v>
      </c>
      <c r="AU94" s="25" t="s">
        <v>89</v>
      </c>
      <c r="AY94" s="25" t="s">
        <v>331</v>
      </c>
      <c r="BE94" s="218">
        <f t="shared" si="4"/>
        <v>0</v>
      </c>
      <c r="BF94" s="218">
        <f t="shared" si="5"/>
        <v>0</v>
      </c>
      <c r="BG94" s="218">
        <f t="shared" si="6"/>
        <v>0</v>
      </c>
      <c r="BH94" s="218">
        <f t="shared" si="7"/>
        <v>0</v>
      </c>
      <c r="BI94" s="218">
        <f t="shared" si="8"/>
        <v>0</v>
      </c>
      <c r="BJ94" s="25" t="s">
        <v>29</v>
      </c>
      <c r="BK94" s="218">
        <f t="shared" si="9"/>
        <v>0</v>
      </c>
      <c r="BL94" s="25" t="s">
        <v>780</v>
      </c>
      <c r="BM94" s="25" t="s">
        <v>445</v>
      </c>
    </row>
    <row r="95" spans="2:65" s="1" customFormat="1" ht="16.5" customHeight="1">
      <c r="B95" s="43"/>
      <c r="C95" s="263" t="s">
        <v>399</v>
      </c>
      <c r="D95" s="263" t="s">
        <v>461</v>
      </c>
      <c r="E95" s="264" t="s">
        <v>3180</v>
      </c>
      <c r="F95" s="265" t="s">
        <v>3181</v>
      </c>
      <c r="G95" s="266" t="s">
        <v>1343</v>
      </c>
      <c r="H95" s="267">
        <v>9.3000000000000007</v>
      </c>
      <c r="I95" s="268"/>
      <c r="J95" s="269">
        <f t="shared" si="0"/>
        <v>0</v>
      </c>
      <c r="K95" s="265" t="s">
        <v>36</v>
      </c>
      <c r="L95" s="270"/>
      <c r="M95" s="271" t="s">
        <v>36</v>
      </c>
      <c r="N95" s="272" t="s">
        <v>51</v>
      </c>
      <c r="O95" s="44"/>
      <c r="P95" s="216">
        <f t="shared" si="1"/>
        <v>0</v>
      </c>
      <c r="Q95" s="216">
        <v>1E-3</v>
      </c>
      <c r="R95" s="216">
        <f t="shared" si="2"/>
        <v>9.300000000000001E-3</v>
      </c>
      <c r="S95" s="216">
        <v>0</v>
      </c>
      <c r="T95" s="217">
        <f t="shared" si="3"/>
        <v>0</v>
      </c>
      <c r="AR95" s="25" t="s">
        <v>3171</v>
      </c>
      <c r="AT95" s="25" t="s">
        <v>461</v>
      </c>
      <c r="AU95" s="25" t="s">
        <v>89</v>
      </c>
      <c r="AY95" s="25" t="s">
        <v>331</v>
      </c>
      <c r="BE95" s="218">
        <f t="shared" si="4"/>
        <v>0</v>
      </c>
      <c r="BF95" s="218">
        <f t="shared" si="5"/>
        <v>0</v>
      </c>
      <c r="BG95" s="218">
        <f t="shared" si="6"/>
        <v>0</v>
      </c>
      <c r="BH95" s="218">
        <f t="shared" si="7"/>
        <v>0</v>
      </c>
      <c r="BI95" s="218">
        <f t="shared" si="8"/>
        <v>0</v>
      </c>
      <c r="BJ95" s="25" t="s">
        <v>29</v>
      </c>
      <c r="BK95" s="218">
        <f t="shared" si="9"/>
        <v>0</v>
      </c>
      <c r="BL95" s="25" t="s">
        <v>780</v>
      </c>
      <c r="BM95" s="25" t="s">
        <v>460</v>
      </c>
    </row>
    <row r="96" spans="2:65" s="12" customFormat="1" ht="13.5">
      <c r="B96" s="219"/>
      <c r="C96" s="220"/>
      <c r="D96" s="221" t="s">
        <v>340</v>
      </c>
      <c r="E96" s="222" t="s">
        <v>36</v>
      </c>
      <c r="F96" s="223" t="s">
        <v>3182</v>
      </c>
      <c r="G96" s="220"/>
      <c r="H96" s="222" t="s">
        <v>36</v>
      </c>
      <c r="I96" s="224"/>
      <c r="J96" s="220"/>
      <c r="K96" s="220"/>
      <c r="L96" s="225"/>
      <c r="M96" s="226"/>
      <c r="N96" s="227"/>
      <c r="O96" s="227"/>
      <c r="P96" s="227"/>
      <c r="Q96" s="227"/>
      <c r="R96" s="227"/>
      <c r="S96" s="227"/>
      <c r="T96" s="228"/>
      <c r="AT96" s="229" t="s">
        <v>340</v>
      </c>
      <c r="AU96" s="229" t="s">
        <v>89</v>
      </c>
      <c r="AV96" s="12" t="s">
        <v>29</v>
      </c>
      <c r="AW96" s="12" t="s">
        <v>43</v>
      </c>
      <c r="AX96" s="12" t="s">
        <v>80</v>
      </c>
      <c r="AY96" s="229" t="s">
        <v>331</v>
      </c>
    </row>
    <row r="97" spans="2:65" s="14" customFormat="1" ht="13.5">
      <c r="B97" s="241"/>
      <c r="C97" s="242"/>
      <c r="D97" s="221" t="s">
        <v>340</v>
      </c>
      <c r="E97" s="243" t="s">
        <v>36</v>
      </c>
      <c r="F97" s="244" t="s">
        <v>3183</v>
      </c>
      <c r="G97" s="242"/>
      <c r="H97" s="245">
        <v>9.3000000000000007</v>
      </c>
      <c r="I97" s="246"/>
      <c r="J97" s="242"/>
      <c r="K97" s="242"/>
      <c r="L97" s="247"/>
      <c r="M97" s="248"/>
      <c r="N97" s="249"/>
      <c r="O97" s="249"/>
      <c r="P97" s="249"/>
      <c r="Q97" s="249"/>
      <c r="R97" s="249"/>
      <c r="S97" s="249"/>
      <c r="T97" s="250"/>
      <c r="AT97" s="251" t="s">
        <v>340</v>
      </c>
      <c r="AU97" s="251" t="s">
        <v>89</v>
      </c>
      <c r="AV97" s="14" t="s">
        <v>89</v>
      </c>
      <c r="AW97" s="14" t="s">
        <v>43</v>
      </c>
      <c r="AX97" s="14" t="s">
        <v>80</v>
      </c>
      <c r="AY97" s="251" t="s">
        <v>331</v>
      </c>
    </row>
    <row r="98" spans="2:65" s="15" customFormat="1" ht="13.5">
      <c r="B98" s="252"/>
      <c r="C98" s="253"/>
      <c r="D98" s="221" t="s">
        <v>340</v>
      </c>
      <c r="E98" s="254" t="s">
        <v>36</v>
      </c>
      <c r="F98" s="255" t="s">
        <v>350</v>
      </c>
      <c r="G98" s="253"/>
      <c r="H98" s="256">
        <v>9.3000000000000007</v>
      </c>
      <c r="I98" s="257"/>
      <c r="J98" s="253"/>
      <c r="K98" s="253"/>
      <c r="L98" s="258"/>
      <c r="M98" s="259"/>
      <c r="N98" s="260"/>
      <c r="O98" s="260"/>
      <c r="P98" s="260"/>
      <c r="Q98" s="260"/>
      <c r="R98" s="260"/>
      <c r="S98" s="260"/>
      <c r="T98" s="261"/>
      <c r="AT98" s="262" t="s">
        <v>340</v>
      </c>
      <c r="AU98" s="262" t="s">
        <v>89</v>
      </c>
      <c r="AV98" s="15" t="s">
        <v>338</v>
      </c>
      <c r="AW98" s="15" t="s">
        <v>43</v>
      </c>
      <c r="AX98" s="15" t="s">
        <v>29</v>
      </c>
      <c r="AY98" s="262" t="s">
        <v>331</v>
      </c>
    </row>
    <row r="99" spans="2:65" s="1" customFormat="1" ht="16.5" customHeight="1">
      <c r="B99" s="43"/>
      <c r="C99" s="207" t="s">
        <v>407</v>
      </c>
      <c r="D99" s="207" t="s">
        <v>333</v>
      </c>
      <c r="E99" s="208" t="s">
        <v>3184</v>
      </c>
      <c r="F99" s="209" t="s">
        <v>3185</v>
      </c>
      <c r="G99" s="210" t="s">
        <v>484</v>
      </c>
      <c r="H99" s="211">
        <v>4</v>
      </c>
      <c r="I99" s="212"/>
      <c r="J99" s="213">
        <f t="shared" ref="J99:J104" si="10">ROUND(I99*H99,2)</f>
        <v>0</v>
      </c>
      <c r="K99" s="209" t="s">
        <v>36</v>
      </c>
      <c r="L99" s="63"/>
      <c r="M99" s="214" t="s">
        <v>36</v>
      </c>
      <c r="N99" s="215" t="s">
        <v>51</v>
      </c>
      <c r="O99" s="44"/>
      <c r="P99" s="216">
        <f t="shared" ref="P99:P104" si="11">O99*H99</f>
        <v>0</v>
      </c>
      <c r="Q99" s="216">
        <v>0</v>
      </c>
      <c r="R99" s="216">
        <f t="shared" ref="R99:R104" si="12">Q99*H99</f>
        <v>0</v>
      </c>
      <c r="S99" s="216">
        <v>0</v>
      </c>
      <c r="T99" s="217">
        <f t="shared" ref="T99:T104" si="13">S99*H99</f>
        <v>0</v>
      </c>
      <c r="AR99" s="25" t="s">
        <v>780</v>
      </c>
      <c r="AT99" s="25" t="s">
        <v>333</v>
      </c>
      <c r="AU99" s="25" t="s">
        <v>89</v>
      </c>
      <c r="AY99" s="25" t="s">
        <v>331</v>
      </c>
      <c r="BE99" s="218">
        <f t="shared" ref="BE99:BE104" si="14">IF(N99="základní",J99,0)</f>
        <v>0</v>
      </c>
      <c r="BF99" s="218">
        <f t="shared" ref="BF99:BF104" si="15">IF(N99="snížená",J99,0)</f>
        <v>0</v>
      </c>
      <c r="BG99" s="218">
        <f t="shared" ref="BG99:BG104" si="16">IF(N99="zákl. přenesená",J99,0)</f>
        <v>0</v>
      </c>
      <c r="BH99" s="218">
        <f t="shared" ref="BH99:BH104" si="17">IF(N99="sníž. přenesená",J99,0)</f>
        <v>0</v>
      </c>
      <c r="BI99" s="218">
        <f t="shared" ref="BI99:BI104" si="18">IF(N99="nulová",J99,0)</f>
        <v>0</v>
      </c>
      <c r="BJ99" s="25" t="s">
        <v>29</v>
      </c>
      <c r="BK99" s="218">
        <f t="shared" ref="BK99:BK104" si="19">ROUND(I99*H99,2)</f>
        <v>0</v>
      </c>
      <c r="BL99" s="25" t="s">
        <v>780</v>
      </c>
      <c r="BM99" s="25" t="s">
        <v>474</v>
      </c>
    </row>
    <row r="100" spans="2:65" s="1" customFormat="1" ht="16.5" customHeight="1">
      <c r="B100" s="43"/>
      <c r="C100" s="263" t="s">
        <v>413</v>
      </c>
      <c r="D100" s="263" t="s">
        <v>461</v>
      </c>
      <c r="E100" s="264" t="s">
        <v>3186</v>
      </c>
      <c r="F100" s="265" t="s">
        <v>3187</v>
      </c>
      <c r="G100" s="266" t="s">
        <v>484</v>
      </c>
      <c r="H100" s="267">
        <v>4</v>
      </c>
      <c r="I100" s="268"/>
      <c r="J100" s="269">
        <f t="shared" si="10"/>
        <v>0</v>
      </c>
      <c r="K100" s="265" t="s">
        <v>36</v>
      </c>
      <c r="L100" s="270"/>
      <c r="M100" s="271" t="s">
        <v>36</v>
      </c>
      <c r="N100" s="272" t="s">
        <v>51</v>
      </c>
      <c r="O100" s="44"/>
      <c r="P100" s="216">
        <f t="shared" si="11"/>
        <v>0</v>
      </c>
      <c r="Q100" s="216">
        <v>2.3000000000000001E-4</v>
      </c>
      <c r="R100" s="216">
        <f t="shared" si="12"/>
        <v>9.2000000000000003E-4</v>
      </c>
      <c r="S100" s="216">
        <v>0</v>
      </c>
      <c r="T100" s="217">
        <f t="shared" si="13"/>
        <v>0</v>
      </c>
      <c r="AR100" s="25" t="s">
        <v>3171</v>
      </c>
      <c r="AT100" s="25" t="s">
        <v>461</v>
      </c>
      <c r="AU100" s="25" t="s">
        <v>89</v>
      </c>
      <c r="AY100" s="25" t="s">
        <v>331</v>
      </c>
      <c r="BE100" s="218">
        <f t="shared" si="14"/>
        <v>0</v>
      </c>
      <c r="BF100" s="218">
        <f t="shared" si="15"/>
        <v>0</v>
      </c>
      <c r="BG100" s="218">
        <f t="shared" si="16"/>
        <v>0</v>
      </c>
      <c r="BH100" s="218">
        <f t="shared" si="17"/>
        <v>0</v>
      </c>
      <c r="BI100" s="218">
        <f t="shared" si="18"/>
        <v>0</v>
      </c>
      <c r="BJ100" s="25" t="s">
        <v>29</v>
      </c>
      <c r="BK100" s="218">
        <f t="shared" si="19"/>
        <v>0</v>
      </c>
      <c r="BL100" s="25" t="s">
        <v>780</v>
      </c>
      <c r="BM100" s="25" t="s">
        <v>488</v>
      </c>
    </row>
    <row r="101" spans="2:65" s="1" customFormat="1" ht="25.5" customHeight="1">
      <c r="B101" s="43"/>
      <c r="C101" s="207" t="s">
        <v>419</v>
      </c>
      <c r="D101" s="207" t="s">
        <v>333</v>
      </c>
      <c r="E101" s="208" t="s">
        <v>3188</v>
      </c>
      <c r="F101" s="209" t="s">
        <v>3189</v>
      </c>
      <c r="G101" s="210" t="s">
        <v>484</v>
      </c>
      <c r="H101" s="211">
        <v>1</v>
      </c>
      <c r="I101" s="212"/>
      <c r="J101" s="213">
        <f t="shared" si="10"/>
        <v>0</v>
      </c>
      <c r="K101" s="209" t="s">
        <v>36</v>
      </c>
      <c r="L101" s="63"/>
      <c r="M101" s="214" t="s">
        <v>36</v>
      </c>
      <c r="N101" s="215" t="s">
        <v>51</v>
      </c>
      <c r="O101" s="44"/>
      <c r="P101" s="216">
        <f t="shared" si="11"/>
        <v>0</v>
      </c>
      <c r="Q101" s="216">
        <v>0</v>
      </c>
      <c r="R101" s="216">
        <f t="shared" si="12"/>
        <v>0</v>
      </c>
      <c r="S101" s="216">
        <v>0</v>
      </c>
      <c r="T101" s="217">
        <f t="shared" si="13"/>
        <v>0</v>
      </c>
      <c r="AR101" s="25" t="s">
        <v>780</v>
      </c>
      <c r="AT101" s="25" t="s">
        <v>333</v>
      </c>
      <c r="AU101" s="25" t="s">
        <v>89</v>
      </c>
      <c r="AY101" s="25" t="s">
        <v>331</v>
      </c>
      <c r="BE101" s="218">
        <f t="shared" si="14"/>
        <v>0</v>
      </c>
      <c r="BF101" s="218">
        <f t="shared" si="15"/>
        <v>0</v>
      </c>
      <c r="BG101" s="218">
        <f t="shared" si="16"/>
        <v>0</v>
      </c>
      <c r="BH101" s="218">
        <f t="shared" si="17"/>
        <v>0</v>
      </c>
      <c r="BI101" s="218">
        <f t="shared" si="18"/>
        <v>0</v>
      </c>
      <c r="BJ101" s="25" t="s">
        <v>29</v>
      </c>
      <c r="BK101" s="218">
        <f t="shared" si="19"/>
        <v>0</v>
      </c>
      <c r="BL101" s="25" t="s">
        <v>780</v>
      </c>
      <c r="BM101" s="25" t="s">
        <v>503</v>
      </c>
    </row>
    <row r="102" spans="2:65" s="1" customFormat="1" ht="16.5" customHeight="1">
      <c r="B102" s="43"/>
      <c r="C102" s="207" t="s">
        <v>426</v>
      </c>
      <c r="D102" s="207" t="s">
        <v>333</v>
      </c>
      <c r="E102" s="208" t="s">
        <v>3190</v>
      </c>
      <c r="F102" s="209" t="s">
        <v>3191</v>
      </c>
      <c r="G102" s="210" t="s">
        <v>484</v>
      </c>
      <c r="H102" s="211">
        <v>1</v>
      </c>
      <c r="I102" s="212"/>
      <c r="J102" s="213">
        <f t="shared" si="10"/>
        <v>0</v>
      </c>
      <c r="K102" s="209" t="s">
        <v>36</v>
      </c>
      <c r="L102" s="63"/>
      <c r="M102" s="214" t="s">
        <v>36</v>
      </c>
      <c r="N102" s="215" t="s">
        <v>51</v>
      </c>
      <c r="O102" s="44"/>
      <c r="P102" s="216">
        <f t="shared" si="11"/>
        <v>0</v>
      </c>
      <c r="Q102" s="216">
        <v>0</v>
      </c>
      <c r="R102" s="216">
        <f t="shared" si="12"/>
        <v>0</v>
      </c>
      <c r="S102" s="216">
        <v>0</v>
      </c>
      <c r="T102" s="217">
        <f t="shared" si="13"/>
        <v>0</v>
      </c>
      <c r="AR102" s="25" t="s">
        <v>780</v>
      </c>
      <c r="AT102" s="25" t="s">
        <v>333</v>
      </c>
      <c r="AU102" s="25" t="s">
        <v>89</v>
      </c>
      <c r="AY102" s="25" t="s">
        <v>331</v>
      </c>
      <c r="BE102" s="218">
        <f t="shared" si="14"/>
        <v>0</v>
      </c>
      <c r="BF102" s="218">
        <f t="shared" si="15"/>
        <v>0</v>
      </c>
      <c r="BG102" s="218">
        <f t="shared" si="16"/>
        <v>0</v>
      </c>
      <c r="BH102" s="218">
        <f t="shared" si="17"/>
        <v>0</v>
      </c>
      <c r="BI102" s="218">
        <f t="shared" si="18"/>
        <v>0</v>
      </c>
      <c r="BJ102" s="25" t="s">
        <v>29</v>
      </c>
      <c r="BK102" s="218">
        <f t="shared" si="19"/>
        <v>0</v>
      </c>
      <c r="BL102" s="25" t="s">
        <v>780</v>
      </c>
      <c r="BM102" s="25" t="s">
        <v>514</v>
      </c>
    </row>
    <row r="103" spans="2:65" s="1" customFormat="1" ht="16.5" customHeight="1">
      <c r="B103" s="43"/>
      <c r="C103" s="207" t="s">
        <v>10</v>
      </c>
      <c r="D103" s="207" t="s">
        <v>333</v>
      </c>
      <c r="E103" s="208" t="s">
        <v>3192</v>
      </c>
      <c r="F103" s="209" t="s">
        <v>3193</v>
      </c>
      <c r="G103" s="210" t="s">
        <v>484</v>
      </c>
      <c r="H103" s="211">
        <v>1</v>
      </c>
      <c r="I103" s="212"/>
      <c r="J103" s="213">
        <f t="shared" si="10"/>
        <v>0</v>
      </c>
      <c r="K103" s="209" t="s">
        <v>36</v>
      </c>
      <c r="L103" s="63"/>
      <c r="M103" s="214" t="s">
        <v>36</v>
      </c>
      <c r="N103" s="215" t="s">
        <v>51</v>
      </c>
      <c r="O103" s="44"/>
      <c r="P103" s="216">
        <f t="shared" si="11"/>
        <v>0</v>
      </c>
      <c r="Q103" s="216">
        <v>0</v>
      </c>
      <c r="R103" s="216">
        <f t="shared" si="12"/>
        <v>0</v>
      </c>
      <c r="S103" s="216">
        <v>0</v>
      </c>
      <c r="T103" s="217">
        <f t="shared" si="13"/>
        <v>0</v>
      </c>
      <c r="AR103" s="25" t="s">
        <v>780</v>
      </c>
      <c r="AT103" s="25" t="s">
        <v>333</v>
      </c>
      <c r="AU103" s="25" t="s">
        <v>89</v>
      </c>
      <c r="AY103" s="25" t="s">
        <v>331</v>
      </c>
      <c r="BE103" s="218">
        <f t="shared" si="14"/>
        <v>0</v>
      </c>
      <c r="BF103" s="218">
        <f t="shared" si="15"/>
        <v>0</v>
      </c>
      <c r="BG103" s="218">
        <f t="shared" si="16"/>
        <v>0</v>
      </c>
      <c r="BH103" s="218">
        <f t="shared" si="17"/>
        <v>0</v>
      </c>
      <c r="BI103" s="218">
        <f t="shared" si="18"/>
        <v>0</v>
      </c>
      <c r="BJ103" s="25" t="s">
        <v>29</v>
      </c>
      <c r="BK103" s="218">
        <f t="shared" si="19"/>
        <v>0</v>
      </c>
      <c r="BL103" s="25" t="s">
        <v>780</v>
      </c>
      <c r="BM103" s="25" t="s">
        <v>524</v>
      </c>
    </row>
    <row r="104" spans="2:65" s="1" customFormat="1" ht="16.5" customHeight="1">
      <c r="B104" s="43"/>
      <c r="C104" s="207" t="s">
        <v>437</v>
      </c>
      <c r="D104" s="207" t="s">
        <v>333</v>
      </c>
      <c r="E104" s="208" t="s">
        <v>3194</v>
      </c>
      <c r="F104" s="209" t="s">
        <v>3195</v>
      </c>
      <c r="G104" s="210" t="s">
        <v>484</v>
      </c>
      <c r="H104" s="211">
        <v>2</v>
      </c>
      <c r="I104" s="212"/>
      <c r="J104" s="213">
        <f t="shared" si="10"/>
        <v>0</v>
      </c>
      <c r="K104" s="209" t="s">
        <v>36</v>
      </c>
      <c r="L104" s="63"/>
      <c r="M104" s="214" t="s">
        <v>36</v>
      </c>
      <c r="N104" s="215" t="s">
        <v>51</v>
      </c>
      <c r="O104" s="44"/>
      <c r="P104" s="216">
        <f t="shared" si="11"/>
        <v>0</v>
      </c>
      <c r="Q104" s="216">
        <v>0</v>
      </c>
      <c r="R104" s="216">
        <f t="shared" si="12"/>
        <v>0</v>
      </c>
      <c r="S104" s="216">
        <v>0</v>
      </c>
      <c r="T104" s="217">
        <f t="shared" si="13"/>
        <v>0</v>
      </c>
      <c r="AR104" s="25" t="s">
        <v>780</v>
      </c>
      <c r="AT104" s="25" t="s">
        <v>333</v>
      </c>
      <c r="AU104" s="25" t="s">
        <v>89</v>
      </c>
      <c r="AY104" s="25" t="s">
        <v>331</v>
      </c>
      <c r="BE104" s="218">
        <f t="shared" si="14"/>
        <v>0</v>
      </c>
      <c r="BF104" s="218">
        <f t="shared" si="15"/>
        <v>0</v>
      </c>
      <c r="BG104" s="218">
        <f t="shared" si="16"/>
        <v>0</v>
      </c>
      <c r="BH104" s="218">
        <f t="shared" si="17"/>
        <v>0</v>
      </c>
      <c r="BI104" s="218">
        <f t="shared" si="18"/>
        <v>0</v>
      </c>
      <c r="BJ104" s="25" t="s">
        <v>29</v>
      </c>
      <c r="BK104" s="218">
        <f t="shared" si="19"/>
        <v>0</v>
      </c>
      <c r="BL104" s="25" t="s">
        <v>780</v>
      </c>
      <c r="BM104" s="25" t="s">
        <v>538</v>
      </c>
    </row>
    <row r="105" spans="2:65" s="11" customFormat="1" ht="29.85" customHeight="1">
      <c r="B105" s="191"/>
      <c r="C105" s="192"/>
      <c r="D105" s="193" t="s">
        <v>79</v>
      </c>
      <c r="E105" s="205" t="s">
        <v>1393</v>
      </c>
      <c r="F105" s="205" t="s">
        <v>3196</v>
      </c>
      <c r="G105" s="192"/>
      <c r="H105" s="192"/>
      <c r="I105" s="195"/>
      <c r="J105" s="206">
        <f>BK105</f>
        <v>0</v>
      </c>
      <c r="K105" s="192"/>
      <c r="L105" s="197"/>
      <c r="M105" s="198"/>
      <c r="N105" s="199"/>
      <c r="O105" s="199"/>
      <c r="P105" s="200">
        <f>SUM(P106:P130)</f>
        <v>0</v>
      </c>
      <c r="Q105" s="199"/>
      <c r="R105" s="200">
        <f>SUM(R106:R130)</f>
        <v>1.9914088000000001</v>
      </c>
      <c r="S105" s="199"/>
      <c r="T105" s="201">
        <f>SUM(T106:T130)</f>
        <v>0</v>
      </c>
      <c r="AR105" s="202" t="s">
        <v>113</v>
      </c>
      <c r="AT105" s="203" t="s">
        <v>79</v>
      </c>
      <c r="AU105" s="203" t="s">
        <v>29</v>
      </c>
      <c r="AY105" s="202" t="s">
        <v>331</v>
      </c>
      <c r="BK105" s="204">
        <f>SUM(BK106:BK130)</f>
        <v>0</v>
      </c>
    </row>
    <row r="106" spans="2:65" s="1" customFormat="1" ht="16.5" customHeight="1">
      <c r="B106" s="43"/>
      <c r="C106" s="207" t="s">
        <v>441</v>
      </c>
      <c r="D106" s="207" t="s">
        <v>333</v>
      </c>
      <c r="E106" s="208" t="s">
        <v>3197</v>
      </c>
      <c r="F106" s="209" t="s">
        <v>3198</v>
      </c>
      <c r="G106" s="210" t="s">
        <v>1397</v>
      </c>
      <c r="H106" s="211">
        <v>2.4E-2</v>
      </c>
      <c r="I106" s="212"/>
      <c r="J106" s="213">
        <f>ROUND(I106*H106,2)</f>
        <v>0</v>
      </c>
      <c r="K106" s="209" t="s">
        <v>36</v>
      </c>
      <c r="L106" s="63"/>
      <c r="M106" s="214" t="s">
        <v>36</v>
      </c>
      <c r="N106" s="215" t="s">
        <v>51</v>
      </c>
      <c r="O106" s="44"/>
      <c r="P106" s="216">
        <f>O106*H106</f>
        <v>0</v>
      </c>
      <c r="Q106" s="216">
        <v>8.8000000000000005E-3</v>
      </c>
      <c r="R106" s="216">
        <f>Q106*H106</f>
        <v>2.1120000000000001E-4</v>
      </c>
      <c r="S106" s="216">
        <v>0</v>
      </c>
      <c r="T106" s="217">
        <f>S106*H106</f>
        <v>0</v>
      </c>
      <c r="AR106" s="25" t="s">
        <v>780</v>
      </c>
      <c r="AT106" s="25" t="s">
        <v>333</v>
      </c>
      <c r="AU106" s="25" t="s">
        <v>89</v>
      </c>
      <c r="AY106" s="25" t="s">
        <v>331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25" t="s">
        <v>29</v>
      </c>
      <c r="BK106" s="218">
        <f>ROUND(I106*H106,2)</f>
        <v>0</v>
      </c>
      <c r="BL106" s="25" t="s">
        <v>780</v>
      </c>
      <c r="BM106" s="25" t="s">
        <v>548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3199</v>
      </c>
      <c r="G107" s="242"/>
      <c r="H107" s="245">
        <v>2.4E-2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80</v>
      </c>
      <c r="AY107" s="251" t="s">
        <v>331</v>
      </c>
    </row>
    <row r="108" spans="2:65" s="15" customFormat="1" ht="13.5">
      <c r="B108" s="252"/>
      <c r="C108" s="253"/>
      <c r="D108" s="221" t="s">
        <v>340</v>
      </c>
      <c r="E108" s="254" t="s">
        <v>36</v>
      </c>
      <c r="F108" s="255" t="s">
        <v>350</v>
      </c>
      <c r="G108" s="253"/>
      <c r="H108" s="256">
        <v>2.4E-2</v>
      </c>
      <c r="I108" s="257"/>
      <c r="J108" s="253"/>
      <c r="K108" s="253"/>
      <c r="L108" s="258"/>
      <c r="M108" s="259"/>
      <c r="N108" s="260"/>
      <c r="O108" s="260"/>
      <c r="P108" s="260"/>
      <c r="Q108" s="260"/>
      <c r="R108" s="260"/>
      <c r="S108" s="260"/>
      <c r="T108" s="261"/>
      <c r="AT108" s="262" t="s">
        <v>340</v>
      </c>
      <c r="AU108" s="262" t="s">
        <v>89</v>
      </c>
      <c r="AV108" s="15" t="s">
        <v>338</v>
      </c>
      <c r="AW108" s="15" t="s">
        <v>43</v>
      </c>
      <c r="AX108" s="15" t="s">
        <v>29</v>
      </c>
      <c r="AY108" s="262" t="s">
        <v>331</v>
      </c>
    </row>
    <row r="109" spans="2:65" s="1" customFormat="1" ht="16.5" customHeight="1">
      <c r="B109" s="43"/>
      <c r="C109" s="207" t="s">
        <v>445</v>
      </c>
      <c r="D109" s="207" t="s">
        <v>333</v>
      </c>
      <c r="E109" s="208" t="s">
        <v>3200</v>
      </c>
      <c r="F109" s="209" t="s">
        <v>3201</v>
      </c>
      <c r="G109" s="210" t="s">
        <v>1397</v>
      </c>
      <c r="H109" s="211">
        <v>2.4E-2</v>
      </c>
      <c r="I109" s="212"/>
      <c r="J109" s="213">
        <f t="shared" ref="J109:J119" si="20">ROUND(I109*H109,2)</f>
        <v>0</v>
      </c>
      <c r="K109" s="209" t="s">
        <v>36</v>
      </c>
      <c r="L109" s="63"/>
      <c r="M109" s="214" t="s">
        <v>36</v>
      </c>
      <c r="N109" s="215" t="s">
        <v>51</v>
      </c>
      <c r="O109" s="44"/>
      <c r="P109" s="216">
        <f t="shared" ref="P109:P119" si="21">O109*H109</f>
        <v>0</v>
      </c>
      <c r="Q109" s="216">
        <v>9.9000000000000008E-3</v>
      </c>
      <c r="R109" s="216">
        <f t="shared" ref="R109:R119" si="22">Q109*H109</f>
        <v>2.3760000000000003E-4</v>
      </c>
      <c r="S109" s="216">
        <v>0</v>
      </c>
      <c r="T109" s="217">
        <f t="shared" ref="T109:T119" si="23">S109*H109</f>
        <v>0</v>
      </c>
      <c r="AR109" s="25" t="s">
        <v>780</v>
      </c>
      <c r="AT109" s="25" t="s">
        <v>333</v>
      </c>
      <c r="AU109" s="25" t="s">
        <v>89</v>
      </c>
      <c r="AY109" s="25" t="s">
        <v>331</v>
      </c>
      <c r="BE109" s="218">
        <f t="shared" ref="BE109:BE119" si="24">IF(N109="základní",J109,0)</f>
        <v>0</v>
      </c>
      <c r="BF109" s="218">
        <f t="shared" ref="BF109:BF119" si="25">IF(N109="snížená",J109,0)</f>
        <v>0</v>
      </c>
      <c r="BG109" s="218">
        <f t="shared" ref="BG109:BG119" si="26">IF(N109="zákl. přenesená",J109,0)</f>
        <v>0</v>
      </c>
      <c r="BH109" s="218">
        <f t="shared" ref="BH109:BH119" si="27">IF(N109="sníž. přenesená",J109,0)</f>
        <v>0</v>
      </c>
      <c r="BI109" s="218">
        <f t="shared" ref="BI109:BI119" si="28">IF(N109="nulová",J109,0)</f>
        <v>0</v>
      </c>
      <c r="BJ109" s="25" t="s">
        <v>29</v>
      </c>
      <c r="BK109" s="218">
        <f t="shared" ref="BK109:BK119" si="29">ROUND(I109*H109,2)</f>
        <v>0</v>
      </c>
      <c r="BL109" s="25" t="s">
        <v>780</v>
      </c>
      <c r="BM109" s="25" t="s">
        <v>556</v>
      </c>
    </row>
    <row r="110" spans="2:65" s="1" customFormat="1" ht="25.5" customHeight="1">
      <c r="B110" s="43"/>
      <c r="C110" s="207" t="s">
        <v>452</v>
      </c>
      <c r="D110" s="207" t="s">
        <v>333</v>
      </c>
      <c r="E110" s="208" t="s">
        <v>3202</v>
      </c>
      <c r="F110" s="209" t="s">
        <v>3203</v>
      </c>
      <c r="G110" s="210" t="s">
        <v>402</v>
      </c>
      <c r="H110" s="211">
        <v>3</v>
      </c>
      <c r="I110" s="212"/>
      <c r="J110" s="213">
        <f t="shared" si="20"/>
        <v>0</v>
      </c>
      <c r="K110" s="209" t="s">
        <v>36</v>
      </c>
      <c r="L110" s="63"/>
      <c r="M110" s="214" t="s">
        <v>36</v>
      </c>
      <c r="N110" s="215" t="s">
        <v>51</v>
      </c>
      <c r="O110" s="44"/>
      <c r="P110" s="216">
        <f t="shared" si="21"/>
        <v>0</v>
      </c>
      <c r="Q110" s="216">
        <v>0</v>
      </c>
      <c r="R110" s="216">
        <f t="shared" si="22"/>
        <v>0</v>
      </c>
      <c r="S110" s="216">
        <v>0</v>
      </c>
      <c r="T110" s="217">
        <f t="shared" si="23"/>
        <v>0</v>
      </c>
      <c r="AR110" s="25" t="s">
        <v>780</v>
      </c>
      <c r="AT110" s="25" t="s">
        <v>333</v>
      </c>
      <c r="AU110" s="25" t="s">
        <v>89</v>
      </c>
      <c r="AY110" s="25" t="s">
        <v>331</v>
      </c>
      <c r="BE110" s="218">
        <f t="shared" si="24"/>
        <v>0</v>
      </c>
      <c r="BF110" s="218">
        <f t="shared" si="25"/>
        <v>0</v>
      </c>
      <c r="BG110" s="218">
        <f t="shared" si="26"/>
        <v>0</v>
      </c>
      <c r="BH110" s="218">
        <f t="shared" si="27"/>
        <v>0</v>
      </c>
      <c r="BI110" s="218">
        <f t="shared" si="28"/>
        <v>0</v>
      </c>
      <c r="BJ110" s="25" t="s">
        <v>29</v>
      </c>
      <c r="BK110" s="218">
        <f t="shared" si="29"/>
        <v>0</v>
      </c>
      <c r="BL110" s="25" t="s">
        <v>780</v>
      </c>
      <c r="BM110" s="25" t="s">
        <v>584</v>
      </c>
    </row>
    <row r="111" spans="2:65" s="1" customFormat="1" ht="25.5" customHeight="1">
      <c r="B111" s="43"/>
      <c r="C111" s="207" t="s">
        <v>460</v>
      </c>
      <c r="D111" s="207" t="s">
        <v>333</v>
      </c>
      <c r="E111" s="208" t="s">
        <v>3204</v>
      </c>
      <c r="F111" s="209" t="s">
        <v>3205</v>
      </c>
      <c r="G111" s="210" t="s">
        <v>402</v>
      </c>
      <c r="H111" s="211">
        <v>21</v>
      </c>
      <c r="I111" s="212"/>
      <c r="J111" s="213">
        <f t="shared" si="20"/>
        <v>0</v>
      </c>
      <c r="K111" s="209" t="s">
        <v>36</v>
      </c>
      <c r="L111" s="63"/>
      <c r="M111" s="214" t="s">
        <v>36</v>
      </c>
      <c r="N111" s="215" t="s">
        <v>51</v>
      </c>
      <c r="O111" s="44"/>
      <c r="P111" s="216">
        <f t="shared" si="21"/>
        <v>0</v>
      </c>
      <c r="Q111" s="216">
        <v>0</v>
      </c>
      <c r="R111" s="216">
        <f t="shared" si="22"/>
        <v>0</v>
      </c>
      <c r="S111" s="216">
        <v>0</v>
      </c>
      <c r="T111" s="217">
        <f t="shared" si="23"/>
        <v>0</v>
      </c>
      <c r="AR111" s="25" t="s">
        <v>780</v>
      </c>
      <c r="AT111" s="25" t="s">
        <v>333</v>
      </c>
      <c r="AU111" s="25" t="s">
        <v>89</v>
      </c>
      <c r="AY111" s="25" t="s">
        <v>331</v>
      </c>
      <c r="BE111" s="218">
        <f t="shared" si="24"/>
        <v>0</v>
      </c>
      <c r="BF111" s="218">
        <f t="shared" si="25"/>
        <v>0</v>
      </c>
      <c r="BG111" s="218">
        <f t="shared" si="26"/>
        <v>0</v>
      </c>
      <c r="BH111" s="218">
        <f t="shared" si="27"/>
        <v>0</v>
      </c>
      <c r="BI111" s="218">
        <f t="shared" si="28"/>
        <v>0</v>
      </c>
      <c r="BJ111" s="25" t="s">
        <v>29</v>
      </c>
      <c r="BK111" s="218">
        <f t="shared" si="29"/>
        <v>0</v>
      </c>
      <c r="BL111" s="25" t="s">
        <v>780</v>
      </c>
      <c r="BM111" s="25" t="s">
        <v>599</v>
      </c>
    </row>
    <row r="112" spans="2:65" s="1" customFormat="1" ht="25.5" customHeight="1">
      <c r="B112" s="43"/>
      <c r="C112" s="207" t="s">
        <v>9</v>
      </c>
      <c r="D112" s="207" t="s">
        <v>333</v>
      </c>
      <c r="E112" s="208" t="s">
        <v>3206</v>
      </c>
      <c r="F112" s="209" t="s">
        <v>3207</v>
      </c>
      <c r="G112" s="210" t="s">
        <v>422</v>
      </c>
      <c r="H112" s="211">
        <v>2</v>
      </c>
      <c r="I112" s="212"/>
      <c r="J112" s="213">
        <f t="shared" si="20"/>
        <v>0</v>
      </c>
      <c r="K112" s="209" t="s">
        <v>36</v>
      </c>
      <c r="L112" s="63"/>
      <c r="M112" s="214" t="s">
        <v>36</v>
      </c>
      <c r="N112" s="215" t="s">
        <v>51</v>
      </c>
      <c r="O112" s="44"/>
      <c r="P112" s="216">
        <f t="shared" si="21"/>
        <v>0</v>
      </c>
      <c r="Q112" s="216">
        <v>0</v>
      </c>
      <c r="R112" s="216">
        <f t="shared" si="22"/>
        <v>0</v>
      </c>
      <c r="S112" s="216">
        <v>0</v>
      </c>
      <c r="T112" s="217">
        <f t="shared" si="23"/>
        <v>0</v>
      </c>
      <c r="AR112" s="25" t="s">
        <v>780</v>
      </c>
      <c r="AT112" s="25" t="s">
        <v>333</v>
      </c>
      <c r="AU112" s="25" t="s">
        <v>89</v>
      </c>
      <c r="AY112" s="25" t="s">
        <v>331</v>
      </c>
      <c r="BE112" s="218">
        <f t="shared" si="24"/>
        <v>0</v>
      </c>
      <c r="BF112" s="218">
        <f t="shared" si="25"/>
        <v>0</v>
      </c>
      <c r="BG112" s="218">
        <f t="shared" si="26"/>
        <v>0</v>
      </c>
      <c r="BH112" s="218">
        <f t="shared" si="27"/>
        <v>0</v>
      </c>
      <c r="BI112" s="218">
        <f t="shared" si="28"/>
        <v>0</v>
      </c>
      <c r="BJ112" s="25" t="s">
        <v>29</v>
      </c>
      <c r="BK112" s="218">
        <f t="shared" si="29"/>
        <v>0</v>
      </c>
      <c r="BL112" s="25" t="s">
        <v>780</v>
      </c>
      <c r="BM112" s="25" t="s">
        <v>608</v>
      </c>
    </row>
    <row r="113" spans="2:65" s="1" customFormat="1" ht="25.5" customHeight="1">
      <c r="B113" s="43"/>
      <c r="C113" s="207" t="s">
        <v>474</v>
      </c>
      <c r="D113" s="207" t="s">
        <v>333</v>
      </c>
      <c r="E113" s="208" t="s">
        <v>3208</v>
      </c>
      <c r="F113" s="209" t="s">
        <v>3209</v>
      </c>
      <c r="G113" s="210" t="s">
        <v>402</v>
      </c>
      <c r="H113" s="211">
        <v>24</v>
      </c>
      <c r="I113" s="212"/>
      <c r="J113" s="213">
        <f t="shared" si="20"/>
        <v>0</v>
      </c>
      <c r="K113" s="209" t="s">
        <v>36</v>
      </c>
      <c r="L113" s="63"/>
      <c r="M113" s="214" t="s">
        <v>36</v>
      </c>
      <c r="N113" s="215" t="s">
        <v>51</v>
      </c>
      <c r="O113" s="44"/>
      <c r="P113" s="216">
        <f t="shared" si="21"/>
        <v>0</v>
      </c>
      <c r="Q113" s="216">
        <v>5.2639999999999999E-2</v>
      </c>
      <c r="R113" s="216">
        <f t="shared" si="22"/>
        <v>1.26336</v>
      </c>
      <c r="S113" s="216">
        <v>0</v>
      </c>
      <c r="T113" s="217">
        <f t="shared" si="23"/>
        <v>0</v>
      </c>
      <c r="AR113" s="25" t="s">
        <v>780</v>
      </c>
      <c r="AT113" s="25" t="s">
        <v>333</v>
      </c>
      <c r="AU113" s="25" t="s">
        <v>89</v>
      </c>
      <c r="AY113" s="25" t="s">
        <v>331</v>
      </c>
      <c r="BE113" s="218">
        <f t="shared" si="24"/>
        <v>0</v>
      </c>
      <c r="BF113" s="218">
        <f t="shared" si="25"/>
        <v>0</v>
      </c>
      <c r="BG113" s="218">
        <f t="shared" si="26"/>
        <v>0</v>
      </c>
      <c r="BH113" s="218">
        <f t="shared" si="27"/>
        <v>0</v>
      </c>
      <c r="BI113" s="218">
        <f t="shared" si="28"/>
        <v>0</v>
      </c>
      <c r="BJ113" s="25" t="s">
        <v>29</v>
      </c>
      <c r="BK113" s="218">
        <f t="shared" si="29"/>
        <v>0</v>
      </c>
      <c r="BL113" s="25" t="s">
        <v>780</v>
      </c>
      <c r="BM113" s="25" t="s">
        <v>622</v>
      </c>
    </row>
    <row r="114" spans="2:65" s="1" customFormat="1" ht="16.5" customHeight="1">
      <c r="B114" s="43"/>
      <c r="C114" s="207" t="s">
        <v>481</v>
      </c>
      <c r="D114" s="207" t="s">
        <v>333</v>
      </c>
      <c r="E114" s="208" t="s">
        <v>3210</v>
      </c>
      <c r="F114" s="209" t="s">
        <v>3211</v>
      </c>
      <c r="G114" s="210" t="s">
        <v>484</v>
      </c>
      <c r="H114" s="211">
        <v>2</v>
      </c>
      <c r="I114" s="212"/>
      <c r="J114" s="213">
        <f t="shared" si="20"/>
        <v>0</v>
      </c>
      <c r="K114" s="209" t="s">
        <v>36</v>
      </c>
      <c r="L114" s="63"/>
      <c r="M114" s="214" t="s">
        <v>36</v>
      </c>
      <c r="N114" s="215" t="s">
        <v>51</v>
      </c>
      <c r="O114" s="44"/>
      <c r="P114" s="216">
        <f t="shared" si="21"/>
        <v>0</v>
      </c>
      <c r="Q114" s="216">
        <v>3.8E-3</v>
      </c>
      <c r="R114" s="216">
        <f t="shared" si="22"/>
        <v>7.6E-3</v>
      </c>
      <c r="S114" s="216">
        <v>0</v>
      </c>
      <c r="T114" s="217">
        <f t="shared" si="23"/>
        <v>0</v>
      </c>
      <c r="AR114" s="25" t="s">
        <v>780</v>
      </c>
      <c r="AT114" s="25" t="s">
        <v>333</v>
      </c>
      <c r="AU114" s="25" t="s">
        <v>89</v>
      </c>
      <c r="AY114" s="25" t="s">
        <v>331</v>
      </c>
      <c r="BE114" s="218">
        <f t="shared" si="24"/>
        <v>0</v>
      </c>
      <c r="BF114" s="218">
        <f t="shared" si="25"/>
        <v>0</v>
      </c>
      <c r="BG114" s="218">
        <f t="shared" si="26"/>
        <v>0</v>
      </c>
      <c r="BH114" s="218">
        <f t="shared" si="27"/>
        <v>0</v>
      </c>
      <c r="BI114" s="218">
        <f t="shared" si="28"/>
        <v>0</v>
      </c>
      <c r="BJ114" s="25" t="s">
        <v>29</v>
      </c>
      <c r="BK114" s="218">
        <f t="shared" si="29"/>
        <v>0</v>
      </c>
      <c r="BL114" s="25" t="s">
        <v>780</v>
      </c>
      <c r="BM114" s="25" t="s">
        <v>633</v>
      </c>
    </row>
    <row r="115" spans="2:65" s="1" customFormat="1" ht="25.5" customHeight="1">
      <c r="B115" s="43"/>
      <c r="C115" s="207" t="s">
        <v>488</v>
      </c>
      <c r="D115" s="207" t="s">
        <v>333</v>
      </c>
      <c r="E115" s="208" t="s">
        <v>3212</v>
      </c>
      <c r="F115" s="209" t="s">
        <v>3213</v>
      </c>
      <c r="G115" s="210" t="s">
        <v>402</v>
      </c>
      <c r="H115" s="211">
        <v>4</v>
      </c>
      <c r="I115" s="212"/>
      <c r="J115" s="213">
        <f t="shared" si="20"/>
        <v>0</v>
      </c>
      <c r="K115" s="209" t="s">
        <v>36</v>
      </c>
      <c r="L115" s="63"/>
      <c r="M115" s="214" t="s">
        <v>36</v>
      </c>
      <c r="N115" s="215" t="s">
        <v>51</v>
      </c>
      <c r="O115" s="44"/>
      <c r="P115" s="216">
        <f t="shared" si="21"/>
        <v>0</v>
      </c>
      <c r="Q115" s="216">
        <v>0.18</v>
      </c>
      <c r="R115" s="216">
        <f t="shared" si="22"/>
        <v>0.72</v>
      </c>
      <c r="S115" s="216">
        <v>0</v>
      </c>
      <c r="T115" s="217">
        <f t="shared" si="23"/>
        <v>0</v>
      </c>
      <c r="AR115" s="25" t="s">
        <v>780</v>
      </c>
      <c r="AT115" s="25" t="s">
        <v>333</v>
      </c>
      <c r="AU115" s="25" t="s">
        <v>89</v>
      </c>
      <c r="AY115" s="25" t="s">
        <v>331</v>
      </c>
      <c r="BE115" s="218">
        <f t="shared" si="24"/>
        <v>0</v>
      </c>
      <c r="BF115" s="218">
        <f t="shared" si="25"/>
        <v>0</v>
      </c>
      <c r="BG115" s="218">
        <f t="shared" si="26"/>
        <v>0</v>
      </c>
      <c r="BH115" s="218">
        <f t="shared" si="27"/>
        <v>0</v>
      </c>
      <c r="BI115" s="218">
        <f t="shared" si="28"/>
        <v>0</v>
      </c>
      <c r="BJ115" s="25" t="s">
        <v>29</v>
      </c>
      <c r="BK115" s="218">
        <f t="shared" si="29"/>
        <v>0</v>
      </c>
      <c r="BL115" s="25" t="s">
        <v>780</v>
      </c>
      <c r="BM115" s="25" t="s">
        <v>643</v>
      </c>
    </row>
    <row r="116" spans="2:65" s="1" customFormat="1" ht="16.5" customHeight="1">
      <c r="B116" s="43"/>
      <c r="C116" s="207" t="s">
        <v>495</v>
      </c>
      <c r="D116" s="207" t="s">
        <v>333</v>
      </c>
      <c r="E116" s="208" t="s">
        <v>3214</v>
      </c>
      <c r="F116" s="209" t="s">
        <v>3215</v>
      </c>
      <c r="G116" s="210" t="s">
        <v>402</v>
      </c>
      <c r="H116" s="211">
        <v>3</v>
      </c>
      <c r="I116" s="212"/>
      <c r="J116" s="213">
        <f t="shared" si="20"/>
        <v>0</v>
      </c>
      <c r="K116" s="209" t="s">
        <v>36</v>
      </c>
      <c r="L116" s="63"/>
      <c r="M116" s="214" t="s">
        <v>36</v>
      </c>
      <c r="N116" s="215" t="s">
        <v>51</v>
      </c>
      <c r="O116" s="44"/>
      <c r="P116" s="216">
        <f t="shared" si="21"/>
        <v>0</v>
      </c>
      <c r="Q116" s="216">
        <v>0</v>
      </c>
      <c r="R116" s="216">
        <f t="shared" si="22"/>
        <v>0</v>
      </c>
      <c r="S116" s="216">
        <v>0</v>
      </c>
      <c r="T116" s="217">
        <f t="shared" si="23"/>
        <v>0</v>
      </c>
      <c r="AR116" s="25" t="s">
        <v>780</v>
      </c>
      <c r="AT116" s="25" t="s">
        <v>333</v>
      </c>
      <c r="AU116" s="25" t="s">
        <v>89</v>
      </c>
      <c r="AY116" s="25" t="s">
        <v>331</v>
      </c>
      <c r="BE116" s="218">
        <f t="shared" si="24"/>
        <v>0</v>
      </c>
      <c r="BF116" s="218">
        <f t="shared" si="25"/>
        <v>0</v>
      </c>
      <c r="BG116" s="218">
        <f t="shared" si="26"/>
        <v>0</v>
      </c>
      <c r="BH116" s="218">
        <f t="shared" si="27"/>
        <v>0</v>
      </c>
      <c r="BI116" s="218">
        <f t="shared" si="28"/>
        <v>0</v>
      </c>
      <c r="BJ116" s="25" t="s">
        <v>29</v>
      </c>
      <c r="BK116" s="218">
        <f t="shared" si="29"/>
        <v>0</v>
      </c>
      <c r="BL116" s="25" t="s">
        <v>780</v>
      </c>
      <c r="BM116" s="25" t="s">
        <v>651</v>
      </c>
    </row>
    <row r="117" spans="2:65" s="1" customFormat="1" ht="16.5" customHeight="1">
      <c r="B117" s="43"/>
      <c r="C117" s="207" t="s">
        <v>503</v>
      </c>
      <c r="D117" s="207" t="s">
        <v>333</v>
      </c>
      <c r="E117" s="208" t="s">
        <v>3216</v>
      </c>
      <c r="F117" s="209" t="s">
        <v>3217</v>
      </c>
      <c r="G117" s="210" t="s">
        <v>402</v>
      </c>
      <c r="H117" s="211">
        <v>21</v>
      </c>
      <c r="I117" s="212"/>
      <c r="J117" s="213">
        <f t="shared" si="20"/>
        <v>0</v>
      </c>
      <c r="K117" s="209" t="s">
        <v>36</v>
      </c>
      <c r="L117" s="63"/>
      <c r="M117" s="214" t="s">
        <v>36</v>
      </c>
      <c r="N117" s="215" t="s">
        <v>51</v>
      </c>
      <c r="O117" s="44"/>
      <c r="P117" s="216">
        <f t="shared" si="21"/>
        <v>0</v>
      </c>
      <c r="Q117" s="216">
        <v>0</v>
      </c>
      <c r="R117" s="216">
        <f t="shared" si="22"/>
        <v>0</v>
      </c>
      <c r="S117" s="216">
        <v>0</v>
      </c>
      <c r="T117" s="217">
        <f t="shared" si="23"/>
        <v>0</v>
      </c>
      <c r="AR117" s="25" t="s">
        <v>780</v>
      </c>
      <c r="AT117" s="25" t="s">
        <v>333</v>
      </c>
      <c r="AU117" s="25" t="s">
        <v>89</v>
      </c>
      <c r="AY117" s="25" t="s">
        <v>331</v>
      </c>
      <c r="BE117" s="218">
        <f t="shared" si="24"/>
        <v>0</v>
      </c>
      <c r="BF117" s="218">
        <f t="shared" si="25"/>
        <v>0</v>
      </c>
      <c r="BG117" s="218">
        <f t="shared" si="26"/>
        <v>0</v>
      </c>
      <c r="BH117" s="218">
        <f t="shared" si="27"/>
        <v>0</v>
      </c>
      <c r="BI117" s="218">
        <f t="shared" si="28"/>
        <v>0</v>
      </c>
      <c r="BJ117" s="25" t="s">
        <v>29</v>
      </c>
      <c r="BK117" s="218">
        <f t="shared" si="29"/>
        <v>0</v>
      </c>
      <c r="BL117" s="25" t="s">
        <v>780</v>
      </c>
      <c r="BM117" s="25" t="s">
        <v>662</v>
      </c>
    </row>
    <row r="118" spans="2:65" s="1" customFormat="1" ht="16.5" customHeight="1">
      <c r="B118" s="43"/>
      <c r="C118" s="207" t="s">
        <v>509</v>
      </c>
      <c r="D118" s="207" t="s">
        <v>333</v>
      </c>
      <c r="E118" s="208" t="s">
        <v>3218</v>
      </c>
      <c r="F118" s="209" t="s">
        <v>3219</v>
      </c>
      <c r="G118" s="210" t="s">
        <v>422</v>
      </c>
      <c r="H118" s="211">
        <v>2</v>
      </c>
      <c r="I118" s="212"/>
      <c r="J118" s="213">
        <f t="shared" si="20"/>
        <v>0</v>
      </c>
      <c r="K118" s="209" t="s">
        <v>36</v>
      </c>
      <c r="L118" s="63"/>
      <c r="M118" s="214" t="s">
        <v>36</v>
      </c>
      <c r="N118" s="215" t="s">
        <v>51</v>
      </c>
      <c r="O118" s="44"/>
      <c r="P118" s="216">
        <f t="shared" si="21"/>
        <v>0</v>
      </c>
      <c r="Q118" s="216">
        <v>0</v>
      </c>
      <c r="R118" s="216">
        <f t="shared" si="22"/>
        <v>0</v>
      </c>
      <c r="S118" s="216">
        <v>0</v>
      </c>
      <c r="T118" s="217">
        <f t="shared" si="23"/>
        <v>0</v>
      </c>
      <c r="AR118" s="25" t="s">
        <v>780</v>
      </c>
      <c r="AT118" s="25" t="s">
        <v>333</v>
      </c>
      <c r="AU118" s="25" t="s">
        <v>89</v>
      </c>
      <c r="AY118" s="25" t="s">
        <v>331</v>
      </c>
      <c r="BE118" s="218">
        <f t="shared" si="24"/>
        <v>0</v>
      </c>
      <c r="BF118" s="218">
        <f t="shared" si="25"/>
        <v>0</v>
      </c>
      <c r="BG118" s="218">
        <f t="shared" si="26"/>
        <v>0</v>
      </c>
      <c r="BH118" s="218">
        <f t="shared" si="27"/>
        <v>0</v>
      </c>
      <c r="BI118" s="218">
        <f t="shared" si="28"/>
        <v>0</v>
      </c>
      <c r="BJ118" s="25" t="s">
        <v>29</v>
      </c>
      <c r="BK118" s="218">
        <f t="shared" si="29"/>
        <v>0</v>
      </c>
      <c r="BL118" s="25" t="s">
        <v>780</v>
      </c>
      <c r="BM118" s="25" t="s">
        <v>687</v>
      </c>
    </row>
    <row r="119" spans="2:65" s="1" customFormat="1" ht="16.5" customHeight="1">
      <c r="B119" s="43"/>
      <c r="C119" s="207" t="s">
        <v>514</v>
      </c>
      <c r="D119" s="207" t="s">
        <v>333</v>
      </c>
      <c r="E119" s="208" t="s">
        <v>3220</v>
      </c>
      <c r="F119" s="209" t="s">
        <v>3221</v>
      </c>
      <c r="G119" s="210" t="s">
        <v>422</v>
      </c>
      <c r="H119" s="211">
        <v>1.68</v>
      </c>
      <c r="I119" s="212"/>
      <c r="J119" s="213">
        <f t="shared" si="20"/>
        <v>0</v>
      </c>
      <c r="K119" s="209" t="s">
        <v>36</v>
      </c>
      <c r="L119" s="63"/>
      <c r="M119" s="214" t="s">
        <v>36</v>
      </c>
      <c r="N119" s="215" t="s">
        <v>51</v>
      </c>
      <c r="O119" s="44"/>
      <c r="P119" s="216">
        <f t="shared" si="21"/>
        <v>0</v>
      </c>
      <c r="Q119" s="216">
        <v>0</v>
      </c>
      <c r="R119" s="216">
        <f t="shared" si="22"/>
        <v>0</v>
      </c>
      <c r="S119" s="216">
        <v>0</v>
      </c>
      <c r="T119" s="217">
        <f t="shared" si="23"/>
        <v>0</v>
      </c>
      <c r="AR119" s="25" t="s">
        <v>780</v>
      </c>
      <c r="AT119" s="25" t="s">
        <v>333</v>
      </c>
      <c r="AU119" s="25" t="s">
        <v>89</v>
      </c>
      <c r="AY119" s="25" t="s">
        <v>331</v>
      </c>
      <c r="BE119" s="218">
        <f t="shared" si="24"/>
        <v>0</v>
      </c>
      <c r="BF119" s="218">
        <f t="shared" si="25"/>
        <v>0</v>
      </c>
      <c r="BG119" s="218">
        <f t="shared" si="26"/>
        <v>0</v>
      </c>
      <c r="BH119" s="218">
        <f t="shared" si="27"/>
        <v>0</v>
      </c>
      <c r="BI119" s="218">
        <f t="shared" si="28"/>
        <v>0</v>
      </c>
      <c r="BJ119" s="25" t="s">
        <v>29</v>
      </c>
      <c r="BK119" s="218">
        <f t="shared" si="29"/>
        <v>0</v>
      </c>
      <c r="BL119" s="25" t="s">
        <v>780</v>
      </c>
      <c r="BM119" s="25" t="s">
        <v>699</v>
      </c>
    </row>
    <row r="120" spans="2:65" s="14" customFormat="1" ht="13.5">
      <c r="B120" s="241"/>
      <c r="C120" s="242"/>
      <c r="D120" s="221" t="s">
        <v>340</v>
      </c>
      <c r="E120" s="243" t="s">
        <v>36</v>
      </c>
      <c r="F120" s="244" t="s">
        <v>3222</v>
      </c>
      <c r="G120" s="242"/>
      <c r="H120" s="245">
        <v>1.68</v>
      </c>
      <c r="I120" s="246"/>
      <c r="J120" s="242"/>
      <c r="K120" s="242"/>
      <c r="L120" s="247"/>
      <c r="M120" s="248"/>
      <c r="N120" s="249"/>
      <c r="O120" s="249"/>
      <c r="P120" s="249"/>
      <c r="Q120" s="249"/>
      <c r="R120" s="249"/>
      <c r="S120" s="249"/>
      <c r="T120" s="250"/>
      <c r="AT120" s="251" t="s">
        <v>340</v>
      </c>
      <c r="AU120" s="251" t="s">
        <v>89</v>
      </c>
      <c r="AV120" s="14" t="s">
        <v>89</v>
      </c>
      <c r="AW120" s="14" t="s">
        <v>43</v>
      </c>
      <c r="AX120" s="14" t="s">
        <v>80</v>
      </c>
      <c r="AY120" s="251" t="s">
        <v>331</v>
      </c>
    </row>
    <row r="121" spans="2:65" s="15" customFormat="1" ht="13.5">
      <c r="B121" s="252"/>
      <c r="C121" s="253"/>
      <c r="D121" s="221" t="s">
        <v>340</v>
      </c>
      <c r="E121" s="254" t="s">
        <v>36</v>
      </c>
      <c r="F121" s="255" t="s">
        <v>350</v>
      </c>
      <c r="G121" s="253"/>
      <c r="H121" s="256">
        <v>1.68</v>
      </c>
      <c r="I121" s="257"/>
      <c r="J121" s="253"/>
      <c r="K121" s="253"/>
      <c r="L121" s="258"/>
      <c r="M121" s="259"/>
      <c r="N121" s="260"/>
      <c r="O121" s="260"/>
      <c r="P121" s="260"/>
      <c r="Q121" s="260"/>
      <c r="R121" s="260"/>
      <c r="S121" s="260"/>
      <c r="T121" s="261"/>
      <c r="AT121" s="262" t="s">
        <v>340</v>
      </c>
      <c r="AU121" s="262" t="s">
        <v>89</v>
      </c>
      <c r="AV121" s="15" t="s">
        <v>338</v>
      </c>
      <c r="AW121" s="15" t="s">
        <v>43</v>
      </c>
      <c r="AX121" s="15" t="s">
        <v>29</v>
      </c>
      <c r="AY121" s="262" t="s">
        <v>331</v>
      </c>
    </row>
    <row r="122" spans="2:65" s="1" customFormat="1" ht="16.5" customHeight="1">
      <c r="B122" s="43"/>
      <c r="C122" s="207" t="s">
        <v>519</v>
      </c>
      <c r="D122" s="207" t="s">
        <v>333</v>
      </c>
      <c r="E122" s="208" t="s">
        <v>3223</v>
      </c>
      <c r="F122" s="209" t="s">
        <v>3224</v>
      </c>
      <c r="G122" s="210" t="s">
        <v>422</v>
      </c>
      <c r="H122" s="211">
        <v>25.2</v>
      </c>
      <c r="I122" s="212"/>
      <c r="J122" s="213">
        <f>ROUND(I122*H122,2)</f>
        <v>0</v>
      </c>
      <c r="K122" s="209" t="s">
        <v>36</v>
      </c>
      <c r="L122" s="63"/>
      <c r="M122" s="214" t="s">
        <v>36</v>
      </c>
      <c r="N122" s="215" t="s">
        <v>51</v>
      </c>
      <c r="O122" s="44"/>
      <c r="P122" s="216">
        <f>O122*H122</f>
        <v>0</v>
      </c>
      <c r="Q122" s="216">
        <v>0</v>
      </c>
      <c r="R122" s="216">
        <f>Q122*H122</f>
        <v>0</v>
      </c>
      <c r="S122" s="216">
        <v>0</v>
      </c>
      <c r="T122" s="217">
        <f>S122*H122</f>
        <v>0</v>
      </c>
      <c r="AR122" s="25" t="s">
        <v>780</v>
      </c>
      <c r="AT122" s="25" t="s">
        <v>333</v>
      </c>
      <c r="AU122" s="25" t="s">
        <v>89</v>
      </c>
      <c r="AY122" s="25" t="s">
        <v>331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25" t="s">
        <v>29</v>
      </c>
      <c r="BK122" s="218">
        <f>ROUND(I122*H122,2)</f>
        <v>0</v>
      </c>
      <c r="BL122" s="25" t="s">
        <v>780</v>
      </c>
      <c r="BM122" s="25" t="s">
        <v>736</v>
      </c>
    </row>
    <row r="123" spans="2:65" s="14" customFormat="1" ht="13.5">
      <c r="B123" s="241"/>
      <c r="C123" s="242"/>
      <c r="D123" s="221" t="s">
        <v>340</v>
      </c>
      <c r="E123" s="243" t="s">
        <v>36</v>
      </c>
      <c r="F123" s="244" t="s">
        <v>3225</v>
      </c>
      <c r="G123" s="242"/>
      <c r="H123" s="245">
        <v>25.2</v>
      </c>
      <c r="I123" s="246"/>
      <c r="J123" s="242"/>
      <c r="K123" s="242"/>
      <c r="L123" s="247"/>
      <c r="M123" s="248"/>
      <c r="N123" s="249"/>
      <c r="O123" s="249"/>
      <c r="P123" s="249"/>
      <c r="Q123" s="249"/>
      <c r="R123" s="249"/>
      <c r="S123" s="249"/>
      <c r="T123" s="250"/>
      <c r="AT123" s="251" t="s">
        <v>340</v>
      </c>
      <c r="AU123" s="251" t="s">
        <v>89</v>
      </c>
      <c r="AV123" s="14" t="s">
        <v>89</v>
      </c>
      <c r="AW123" s="14" t="s">
        <v>43</v>
      </c>
      <c r="AX123" s="14" t="s">
        <v>80</v>
      </c>
      <c r="AY123" s="251" t="s">
        <v>331</v>
      </c>
    </row>
    <row r="124" spans="2:65" s="15" customFormat="1" ht="13.5">
      <c r="B124" s="252"/>
      <c r="C124" s="253"/>
      <c r="D124" s="221" t="s">
        <v>340</v>
      </c>
      <c r="E124" s="254" t="s">
        <v>36</v>
      </c>
      <c r="F124" s="255" t="s">
        <v>350</v>
      </c>
      <c r="G124" s="253"/>
      <c r="H124" s="256">
        <v>25.2</v>
      </c>
      <c r="I124" s="257"/>
      <c r="J124" s="253"/>
      <c r="K124" s="253"/>
      <c r="L124" s="258"/>
      <c r="M124" s="259"/>
      <c r="N124" s="260"/>
      <c r="O124" s="260"/>
      <c r="P124" s="260"/>
      <c r="Q124" s="260"/>
      <c r="R124" s="260"/>
      <c r="S124" s="260"/>
      <c r="T124" s="261"/>
      <c r="AT124" s="262" t="s">
        <v>340</v>
      </c>
      <c r="AU124" s="262" t="s">
        <v>89</v>
      </c>
      <c r="AV124" s="15" t="s">
        <v>338</v>
      </c>
      <c r="AW124" s="15" t="s">
        <v>43</v>
      </c>
      <c r="AX124" s="15" t="s">
        <v>29</v>
      </c>
      <c r="AY124" s="262" t="s">
        <v>331</v>
      </c>
    </row>
    <row r="125" spans="2:65" s="1" customFormat="1" ht="16.5" customHeight="1">
      <c r="B125" s="43"/>
      <c r="C125" s="207" t="s">
        <v>524</v>
      </c>
      <c r="D125" s="207" t="s">
        <v>333</v>
      </c>
      <c r="E125" s="208" t="s">
        <v>3226</v>
      </c>
      <c r="F125" s="209" t="s">
        <v>834</v>
      </c>
      <c r="G125" s="210" t="s">
        <v>448</v>
      </c>
      <c r="H125" s="211">
        <v>2.6880000000000002</v>
      </c>
      <c r="I125" s="212"/>
      <c r="J125" s="213">
        <f>ROUND(I125*H125,2)</f>
        <v>0</v>
      </c>
      <c r="K125" s="209" t="s">
        <v>36</v>
      </c>
      <c r="L125" s="63"/>
      <c r="M125" s="214" t="s">
        <v>36</v>
      </c>
      <c r="N125" s="215" t="s">
        <v>51</v>
      </c>
      <c r="O125" s="44"/>
      <c r="P125" s="216">
        <f>O125*H125</f>
        <v>0</v>
      </c>
      <c r="Q125" s="216">
        <v>0</v>
      </c>
      <c r="R125" s="216">
        <f>Q125*H125</f>
        <v>0</v>
      </c>
      <c r="S125" s="216">
        <v>0</v>
      </c>
      <c r="T125" s="217">
        <f>S125*H125</f>
        <v>0</v>
      </c>
      <c r="AR125" s="25" t="s">
        <v>780</v>
      </c>
      <c r="AT125" s="25" t="s">
        <v>333</v>
      </c>
      <c r="AU125" s="25" t="s">
        <v>89</v>
      </c>
      <c r="AY125" s="25" t="s">
        <v>331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25" t="s">
        <v>29</v>
      </c>
      <c r="BK125" s="218">
        <f>ROUND(I125*H125,2)</f>
        <v>0</v>
      </c>
      <c r="BL125" s="25" t="s">
        <v>780</v>
      </c>
      <c r="BM125" s="25" t="s">
        <v>752</v>
      </c>
    </row>
    <row r="126" spans="2:65" s="14" customFormat="1" ht="13.5">
      <c r="B126" s="241"/>
      <c r="C126" s="242"/>
      <c r="D126" s="221" t="s">
        <v>340</v>
      </c>
      <c r="E126" s="243" t="s">
        <v>36</v>
      </c>
      <c r="F126" s="244" t="s">
        <v>3227</v>
      </c>
      <c r="G126" s="242"/>
      <c r="H126" s="245">
        <v>2.6880000000000002</v>
      </c>
      <c r="I126" s="246"/>
      <c r="J126" s="242"/>
      <c r="K126" s="242"/>
      <c r="L126" s="247"/>
      <c r="M126" s="248"/>
      <c r="N126" s="249"/>
      <c r="O126" s="249"/>
      <c r="P126" s="249"/>
      <c r="Q126" s="249"/>
      <c r="R126" s="249"/>
      <c r="S126" s="249"/>
      <c r="T126" s="250"/>
      <c r="AT126" s="251" t="s">
        <v>340</v>
      </c>
      <c r="AU126" s="251" t="s">
        <v>89</v>
      </c>
      <c r="AV126" s="14" t="s">
        <v>89</v>
      </c>
      <c r="AW126" s="14" t="s">
        <v>43</v>
      </c>
      <c r="AX126" s="14" t="s">
        <v>80</v>
      </c>
      <c r="AY126" s="251" t="s">
        <v>331</v>
      </c>
    </row>
    <row r="127" spans="2:65" s="15" customFormat="1" ht="13.5">
      <c r="B127" s="252"/>
      <c r="C127" s="253"/>
      <c r="D127" s="221" t="s">
        <v>340</v>
      </c>
      <c r="E127" s="254" t="s">
        <v>36</v>
      </c>
      <c r="F127" s="255" t="s">
        <v>350</v>
      </c>
      <c r="G127" s="253"/>
      <c r="H127" s="256">
        <v>2.6880000000000002</v>
      </c>
      <c r="I127" s="257"/>
      <c r="J127" s="253"/>
      <c r="K127" s="253"/>
      <c r="L127" s="258"/>
      <c r="M127" s="259"/>
      <c r="N127" s="260"/>
      <c r="O127" s="260"/>
      <c r="P127" s="260"/>
      <c r="Q127" s="260"/>
      <c r="R127" s="260"/>
      <c r="S127" s="260"/>
      <c r="T127" s="261"/>
      <c r="AT127" s="262" t="s">
        <v>340</v>
      </c>
      <c r="AU127" s="262" t="s">
        <v>89</v>
      </c>
      <c r="AV127" s="15" t="s">
        <v>338</v>
      </c>
      <c r="AW127" s="15" t="s">
        <v>43</v>
      </c>
      <c r="AX127" s="15" t="s">
        <v>29</v>
      </c>
      <c r="AY127" s="262" t="s">
        <v>331</v>
      </c>
    </row>
    <row r="128" spans="2:65" s="1" customFormat="1" ht="16.5" customHeight="1">
      <c r="B128" s="43"/>
      <c r="C128" s="207" t="s">
        <v>530</v>
      </c>
      <c r="D128" s="207" t="s">
        <v>333</v>
      </c>
      <c r="E128" s="208" t="s">
        <v>3228</v>
      </c>
      <c r="F128" s="209" t="s">
        <v>3229</v>
      </c>
      <c r="G128" s="210" t="s">
        <v>336</v>
      </c>
      <c r="H128" s="211">
        <v>8.4</v>
      </c>
      <c r="I128" s="212"/>
      <c r="J128" s="213">
        <f>ROUND(I128*H128,2)</f>
        <v>0</v>
      </c>
      <c r="K128" s="209" t="s">
        <v>36</v>
      </c>
      <c r="L128" s="63"/>
      <c r="M128" s="214" t="s">
        <v>36</v>
      </c>
      <c r="N128" s="215" t="s">
        <v>51</v>
      </c>
      <c r="O128" s="44"/>
      <c r="P128" s="216">
        <f>O128*H128</f>
        <v>0</v>
      </c>
      <c r="Q128" s="216">
        <v>0</v>
      </c>
      <c r="R128" s="216">
        <f>Q128*H128</f>
        <v>0</v>
      </c>
      <c r="S128" s="216">
        <v>0</v>
      </c>
      <c r="T128" s="217">
        <f>S128*H128</f>
        <v>0</v>
      </c>
      <c r="AR128" s="25" t="s">
        <v>780</v>
      </c>
      <c r="AT128" s="25" t="s">
        <v>333</v>
      </c>
      <c r="AU128" s="25" t="s">
        <v>89</v>
      </c>
      <c r="AY128" s="25" t="s">
        <v>331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25" t="s">
        <v>29</v>
      </c>
      <c r="BK128" s="218">
        <f>ROUND(I128*H128,2)</f>
        <v>0</v>
      </c>
      <c r="BL128" s="25" t="s">
        <v>780</v>
      </c>
      <c r="BM128" s="25" t="s">
        <v>765</v>
      </c>
    </row>
    <row r="129" spans="2:51" s="14" customFormat="1" ht="13.5">
      <c r="B129" s="241"/>
      <c r="C129" s="242"/>
      <c r="D129" s="221" t="s">
        <v>340</v>
      </c>
      <c r="E129" s="243" t="s">
        <v>36</v>
      </c>
      <c r="F129" s="244" t="s">
        <v>3230</v>
      </c>
      <c r="G129" s="242"/>
      <c r="H129" s="245">
        <v>8.4</v>
      </c>
      <c r="I129" s="246"/>
      <c r="J129" s="242"/>
      <c r="K129" s="242"/>
      <c r="L129" s="247"/>
      <c r="M129" s="248"/>
      <c r="N129" s="249"/>
      <c r="O129" s="249"/>
      <c r="P129" s="249"/>
      <c r="Q129" s="249"/>
      <c r="R129" s="249"/>
      <c r="S129" s="249"/>
      <c r="T129" s="250"/>
      <c r="AT129" s="251" t="s">
        <v>340</v>
      </c>
      <c r="AU129" s="251" t="s">
        <v>89</v>
      </c>
      <c r="AV129" s="14" t="s">
        <v>89</v>
      </c>
      <c r="AW129" s="14" t="s">
        <v>43</v>
      </c>
      <c r="AX129" s="14" t="s">
        <v>80</v>
      </c>
      <c r="AY129" s="251" t="s">
        <v>331</v>
      </c>
    </row>
    <row r="130" spans="2:51" s="15" customFormat="1" ht="13.5">
      <c r="B130" s="252"/>
      <c r="C130" s="253"/>
      <c r="D130" s="221" t="s">
        <v>340</v>
      </c>
      <c r="E130" s="254" t="s">
        <v>36</v>
      </c>
      <c r="F130" s="255" t="s">
        <v>350</v>
      </c>
      <c r="G130" s="253"/>
      <c r="H130" s="256">
        <v>8.4</v>
      </c>
      <c r="I130" s="257"/>
      <c r="J130" s="253"/>
      <c r="K130" s="253"/>
      <c r="L130" s="258"/>
      <c r="M130" s="276"/>
      <c r="N130" s="277"/>
      <c r="O130" s="277"/>
      <c r="P130" s="277"/>
      <c r="Q130" s="277"/>
      <c r="R130" s="277"/>
      <c r="S130" s="277"/>
      <c r="T130" s="278"/>
      <c r="AT130" s="262" t="s">
        <v>340</v>
      </c>
      <c r="AU130" s="262" t="s">
        <v>89</v>
      </c>
      <c r="AV130" s="15" t="s">
        <v>338</v>
      </c>
      <c r="AW130" s="15" t="s">
        <v>43</v>
      </c>
      <c r="AX130" s="15" t="s">
        <v>29</v>
      </c>
      <c r="AY130" s="262" t="s">
        <v>331</v>
      </c>
    </row>
    <row r="131" spans="2:51" s="1" customFormat="1" ht="6.95" customHeight="1">
      <c r="B131" s="58"/>
      <c r="C131" s="59"/>
      <c r="D131" s="59"/>
      <c r="E131" s="59"/>
      <c r="F131" s="59"/>
      <c r="G131" s="59"/>
      <c r="H131" s="59"/>
      <c r="I131" s="152"/>
      <c r="J131" s="59"/>
      <c r="K131" s="59"/>
      <c r="L131" s="63"/>
    </row>
  </sheetData>
  <sheetProtection algorithmName="SHA-512" hashValue="pvL+U/jfpmhJRZXhwZ9+nz9bMP5cLh/N6/Y3RA/7thT2K0fo7eMztHvolN3WTjMzyysQSwBxaNP8dA/BVO00iw==" saltValue="siyu/fgm6MxUy0dHyo0jgzFQuouxD/2wyr98O+zFzKqr/YTgTt6JK/S3NGdiFNYDGN1jQS/FO5DFrqm2Y7iB0Q==" spinCount="100000" sheet="1" objects="1" scenarios="1" formatColumns="0" formatRows="0" autoFilter="0"/>
  <autoFilter ref="C80:K130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32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230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 s="1" customFormat="1">
      <c r="B8" s="43"/>
      <c r="C8" s="44"/>
      <c r="D8" s="38" t="s">
        <v>275</v>
      </c>
      <c r="E8" s="44"/>
      <c r="F8" s="44"/>
      <c r="G8" s="44"/>
      <c r="H8" s="44"/>
      <c r="I8" s="130"/>
      <c r="J8" s="44"/>
      <c r="K8" s="47"/>
    </row>
    <row r="9" spans="1:70" s="1" customFormat="1" ht="36.950000000000003" customHeight="1">
      <c r="B9" s="43"/>
      <c r="C9" s="44"/>
      <c r="D9" s="44"/>
      <c r="E9" s="407" t="s">
        <v>3231</v>
      </c>
      <c r="F9" s="406"/>
      <c r="G9" s="406"/>
      <c r="H9" s="406"/>
      <c r="I9" s="130"/>
      <c r="J9" s="44"/>
      <c r="K9" s="47"/>
    </row>
    <row r="10" spans="1:70" s="1" customFormat="1" ht="13.5">
      <c r="B10" s="43"/>
      <c r="C10" s="44"/>
      <c r="D10" s="44"/>
      <c r="E10" s="44"/>
      <c r="F10" s="44"/>
      <c r="G10" s="44"/>
      <c r="H10" s="44"/>
      <c r="I10" s="130"/>
      <c r="J10" s="44"/>
      <c r="K10" s="47"/>
    </row>
    <row r="11" spans="1:70" s="1" customFormat="1" ht="14.45" customHeight="1">
      <c r="B11" s="43"/>
      <c r="C11" s="44"/>
      <c r="D11" s="38" t="s">
        <v>21</v>
      </c>
      <c r="E11" s="44"/>
      <c r="F11" s="36" t="s">
        <v>227</v>
      </c>
      <c r="G11" s="44"/>
      <c r="H11" s="44"/>
      <c r="I11" s="131" t="s">
        <v>23</v>
      </c>
      <c r="J11" s="36" t="s">
        <v>36</v>
      </c>
      <c r="K11" s="47"/>
    </row>
    <row r="12" spans="1:70" s="1" customFormat="1" ht="14.45" customHeight="1">
      <c r="B12" s="43"/>
      <c r="C12" s="44"/>
      <c r="D12" s="38" t="s">
        <v>25</v>
      </c>
      <c r="E12" s="44"/>
      <c r="F12" s="36" t="s">
        <v>26</v>
      </c>
      <c r="G12" s="44"/>
      <c r="H12" s="44"/>
      <c r="I12" s="131" t="s">
        <v>27</v>
      </c>
      <c r="J12" s="132" t="str">
        <f>'Rekapitulace stavby'!AN8</f>
        <v>15. 8. 2017</v>
      </c>
      <c r="K12" s="47"/>
    </row>
    <row r="13" spans="1:70" s="1" customFormat="1" ht="10.9" customHeight="1">
      <c r="B13" s="43"/>
      <c r="C13" s="44"/>
      <c r="D13" s="44"/>
      <c r="E13" s="44"/>
      <c r="F13" s="44"/>
      <c r="G13" s="44"/>
      <c r="H13" s="44"/>
      <c r="I13" s="130"/>
      <c r="J13" s="44"/>
      <c r="K13" s="47"/>
    </row>
    <row r="14" spans="1:70" s="1" customFormat="1" ht="14.45" customHeight="1">
      <c r="B14" s="43"/>
      <c r="C14" s="44"/>
      <c r="D14" s="38" t="s">
        <v>34</v>
      </c>
      <c r="E14" s="44"/>
      <c r="F14" s="44"/>
      <c r="G14" s="44"/>
      <c r="H14" s="44"/>
      <c r="I14" s="131" t="s">
        <v>35</v>
      </c>
      <c r="J14" s="36" t="s">
        <v>36</v>
      </c>
      <c r="K14" s="47"/>
    </row>
    <row r="15" spans="1:70" s="1" customFormat="1" ht="18" customHeight="1">
      <c r="B15" s="43"/>
      <c r="C15" s="44"/>
      <c r="D15" s="44"/>
      <c r="E15" s="36" t="s">
        <v>37</v>
      </c>
      <c r="F15" s="44"/>
      <c r="G15" s="44"/>
      <c r="H15" s="44"/>
      <c r="I15" s="131" t="s">
        <v>38</v>
      </c>
      <c r="J15" s="36" t="s">
        <v>36</v>
      </c>
      <c r="K15" s="47"/>
    </row>
    <row r="16" spans="1:70" s="1" customFormat="1" ht="6.95" customHeight="1">
      <c r="B16" s="43"/>
      <c r="C16" s="44"/>
      <c r="D16" s="44"/>
      <c r="E16" s="44"/>
      <c r="F16" s="44"/>
      <c r="G16" s="44"/>
      <c r="H16" s="44"/>
      <c r="I16" s="130"/>
      <c r="J16" s="44"/>
      <c r="K16" s="47"/>
    </row>
    <row r="17" spans="2:11" s="1" customFormat="1" ht="14.45" customHeight="1">
      <c r="B17" s="43"/>
      <c r="C17" s="44"/>
      <c r="D17" s="38" t="s">
        <v>39</v>
      </c>
      <c r="E17" s="44"/>
      <c r="F17" s="44"/>
      <c r="G17" s="44"/>
      <c r="H17" s="44"/>
      <c r="I17" s="131" t="s">
        <v>35</v>
      </c>
      <c r="J17" s="36" t="str">
        <f>IF('Rekapitulace stavby'!AN13="Vyplň údaj","",IF('Rekapitulace stavby'!AN13="","",'Rekapitulace stavby'!AN13))</f>
        <v/>
      </c>
      <c r="K17" s="47"/>
    </row>
    <row r="18" spans="2:11" s="1" customFormat="1" ht="18" customHeight="1">
      <c r="B18" s="43"/>
      <c r="C18" s="44"/>
      <c r="D18" s="44"/>
      <c r="E18" s="36" t="str">
        <f>IF('Rekapitulace stavby'!E14="Vyplň údaj","",IF('Rekapitulace stavby'!E14="","",'Rekapitulace stavby'!E14))</f>
        <v/>
      </c>
      <c r="F18" s="44"/>
      <c r="G18" s="44"/>
      <c r="H18" s="44"/>
      <c r="I18" s="131" t="s">
        <v>38</v>
      </c>
      <c r="J18" s="36" t="str">
        <f>IF('Rekapitulace stavby'!AN14="Vyplň údaj","",IF('Rekapitulace stavby'!AN14="","",'Rekapitulace stavby'!AN14))</f>
        <v/>
      </c>
      <c r="K18" s="47"/>
    </row>
    <row r="19" spans="2:11" s="1" customFormat="1" ht="6.95" customHeight="1">
      <c r="B19" s="43"/>
      <c r="C19" s="44"/>
      <c r="D19" s="44"/>
      <c r="E19" s="44"/>
      <c r="F19" s="44"/>
      <c r="G19" s="44"/>
      <c r="H19" s="44"/>
      <c r="I19" s="130"/>
      <c r="J19" s="44"/>
      <c r="K19" s="47"/>
    </row>
    <row r="20" spans="2:11" s="1" customFormat="1" ht="14.45" customHeight="1">
      <c r="B20" s="43"/>
      <c r="C20" s="44"/>
      <c r="D20" s="38" t="s">
        <v>41</v>
      </c>
      <c r="E20" s="44"/>
      <c r="F20" s="44"/>
      <c r="G20" s="44"/>
      <c r="H20" s="44"/>
      <c r="I20" s="131" t="s">
        <v>35</v>
      </c>
      <c r="J20" s="36" t="s">
        <v>36</v>
      </c>
      <c r="K20" s="47"/>
    </row>
    <row r="21" spans="2:11" s="1" customFormat="1" ht="18" customHeight="1">
      <c r="B21" s="43"/>
      <c r="C21" s="44"/>
      <c r="D21" s="44"/>
      <c r="E21" s="36" t="s">
        <v>42</v>
      </c>
      <c r="F21" s="44"/>
      <c r="G21" s="44"/>
      <c r="H21" s="44"/>
      <c r="I21" s="131" t="s">
        <v>38</v>
      </c>
      <c r="J21" s="36" t="s">
        <v>36</v>
      </c>
      <c r="K21" s="47"/>
    </row>
    <row r="22" spans="2:11" s="1" customFormat="1" ht="6.95" customHeight="1">
      <c r="B22" s="43"/>
      <c r="C22" s="44"/>
      <c r="D22" s="44"/>
      <c r="E22" s="44"/>
      <c r="F22" s="44"/>
      <c r="G22" s="44"/>
      <c r="H22" s="44"/>
      <c r="I22" s="130"/>
      <c r="J22" s="44"/>
      <c r="K22" s="47"/>
    </row>
    <row r="23" spans="2:11" s="1" customFormat="1" ht="14.45" customHeight="1">
      <c r="B23" s="43"/>
      <c r="C23" s="44"/>
      <c r="D23" s="38" t="s">
        <v>44</v>
      </c>
      <c r="E23" s="44"/>
      <c r="F23" s="44"/>
      <c r="G23" s="44"/>
      <c r="H23" s="44"/>
      <c r="I23" s="130"/>
      <c r="J23" s="44"/>
      <c r="K23" s="47"/>
    </row>
    <row r="24" spans="2:11" s="7" customFormat="1" ht="16.5" customHeight="1">
      <c r="B24" s="134"/>
      <c r="C24" s="135"/>
      <c r="D24" s="135"/>
      <c r="E24" s="368" t="s">
        <v>36</v>
      </c>
      <c r="F24" s="368"/>
      <c r="G24" s="368"/>
      <c r="H24" s="368"/>
      <c r="I24" s="136"/>
      <c r="J24" s="135"/>
      <c r="K24" s="137"/>
    </row>
    <row r="25" spans="2:11" s="1" customFormat="1" ht="6.95" customHeight="1">
      <c r="B25" s="43"/>
      <c r="C25" s="44"/>
      <c r="D25" s="44"/>
      <c r="E25" s="44"/>
      <c r="F25" s="44"/>
      <c r="G25" s="44"/>
      <c r="H25" s="44"/>
      <c r="I25" s="130"/>
      <c r="J25" s="44"/>
      <c r="K25" s="47"/>
    </row>
    <row r="26" spans="2:11" s="1" customFormat="1" ht="6.95" customHeight="1">
      <c r="B26" s="43"/>
      <c r="C26" s="44"/>
      <c r="D26" s="87"/>
      <c r="E26" s="87"/>
      <c r="F26" s="87"/>
      <c r="G26" s="87"/>
      <c r="H26" s="87"/>
      <c r="I26" s="138"/>
      <c r="J26" s="87"/>
      <c r="K26" s="139"/>
    </row>
    <row r="27" spans="2:11" s="1" customFormat="1" ht="25.35" customHeight="1">
      <c r="B27" s="43"/>
      <c r="C27" s="44"/>
      <c r="D27" s="140" t="s">
        <v>46</v>
      </c>
      <c r="E27" s="44"/>
      <c r="F27" s="44"/>
      <c r="G27" s="44"/>
      <c r="H27" s="44"/>
      <c r="I27" s="130"/>
      <c r="J27" s="141">
        <f>ROUND(J81,0)</f>
        <v>0</v>
      </c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14.45" customHeight="1">
      <c r="B29" s="43"/>
      <c r="C29" s="44"/>
      <c r="D29" s="44"/>
      <c r="E29" s="44"/>
      <c r="F29" s="48" t="s">
        <v>48</v>
      </c>
      <c r="G29" s="44"/>
      <c r="H29" s="44"/>
      <c r="I29" s="142" t="s">
        <v>47</v>
      </c>
      <c r="J29" s="48" t="s">
        <v>49</v>
      </c>
      <c r="K29" s="47"/>
    </row>
    <row r="30" spans="2:11" s="1" customFormat="1" ht="14.45" customHeight="1">
      <c r="B30" s="43"/>
      <c r="C30" s="44"/>
      <c r="D30" s="51" t="s">
        <v>50</v>
      </c>
      <c r="E30" s="51" t="s">
        <v>51</v>
      </c>
      <c r="F30" s="143">
        <f>ROUND(SUM(BE81:BE131), 0)</f>
        <v>0</v>
      </c>
      <c r="G30" s="44"/>
      <c r="H30" s="44"/>
      <c r="I30" s="144">
        <v>0.21</v>
      </c>
      <c r="J30" s="143">
        <f>ROUND(ROUND((SUM(BE81:BE131)), 0)*I30, 0)</f>
        <v>0</v>
      </c>
      <c r="K30" s="47"/>
    </row>
    <row r="31" spans="2:11" s="1" customFormat="1" ht="14.45" customHeight="1">
      <c r="B31" s="43"/>
      <c r="C31" s="44"/>
      <c r="D31" s="44"/>
      <c r="E31" s="51" t="s">
        <v>52</v>
      </c>
      <c r="F31" s="143">
        <f>ROUND(SUM(BF81:BF131), 0)</f>
        <v>0</v>
      </c>
      <c r="G31" s="44"/>
      <c r="H31" s="44"/>
      <c r="I31" s="144">
        <v>0.15</v>
      </c>
      <c r="J31" s="143">
        <f>ROUND(ROUND((SUM(BF81:BF131)), 0)*I31, 0)</f>
        <v>0</v>
      </c>
      <c r="K31" s="47"/>
    </row>
    <row r="32" spans="2:11" s="1" customFormat="1" ht="14.45" hidden="1" customHeight="1">
      <c r="B32" s="43"/>
      <c r="C32" s="44"/>
      <c r="D32" s="44"/>
      <c r="E32" s="51" t="s">
        <v>53</v>
      </c>
      <c r="F32" s="143">
        <f>ROUND(SUM(BG81:BG131), 0)</f>
        <v>0</v>
      </c>
      <c r="G32" s="44"/>
      <c r="H32" s="44"/>
      <c r="I32" s="144">
        <v>0.21</v>
      </c>
      <c r="J32" s="143">
        <v>0</v>
      </c>
      <c r="K32" s="47"/>
    </row>
    <row r="33" spans="2:11" s="1" customFormat="1" ht="14.45" hidden="1" customHeight="1">
      <c r="B33" s="43"/>
      <c r="C33" s="44"/>
      <c r="D33" s="44"/>
      <c r="E33" s="51" t="s">
        <v>54</v>
      </c>
      <c r="F33" s="143">
        <f>ROUND(SUM(BH81:BH131), 0)</f>
        <v>0</v>
      </c>
      <c r="G33" s="44"/>
      <c r="H33" s="44"/>
      <c r="I33" s="144">
        <v>0.15</v>
      </c>
      <c r="J33" s="143"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55</v>
      </c>
      <c r="F34" s="143">
        <f>ROUND(SUM(BI81:BI131), 0)</f>
        <v>0</v>
      </c>
      <c r="G34" s="44"/>
      <c r="H34" s="44"/>
      <c r="I34" s="144">
        <v>0</v>
      </c>
      <c r="J34" s="143">
        <v>0</v>
      </c>
      <c r="K34" s="47"/>
    </row>
    <row r="35" spans="2:11" s="1" customFormat="1" ht="6.95" customHeight="1">
      <c r="B35" s="43"/>
      <c r="C35" s="44"/>
      <c r="D35" s="44"/>
      <c r="E35" s="44"/>
      <c r="F35" s="44"/>
      <c r="G35" s="44"/>
      <c r="H35" s="44"/>
      <c r="I35" s="130"/>
      <c r="J35" s="44"/>
      <c r="K35" s="47"/>
    </row>
    <row r="36" spans="2:11" s="1" customFormat="1" ht="25.35" customHeight="1">
      <c r="B36" s="43"/>
      <c r="C36" s="145"/>
      <c r="D36" s="146" t="s">
        <v>56</v>
      </c>
      <c r="E36" s="81"/>
      <c r="F36" s="81"/>
      <c r="G36" s="147" t="s">
        <v>57</v>
      </c>
      <c r="H36" s="148" t="s">
        <v>58</v>
      </c>
      <c r="I36" s="149"/>
      <c r="J36" s="150">
        <f>SUM(J27:J34)</f>
        <v>0</v>
      </c>
      <c r="K36" s="151"/>
    </row>
    <row r="37" spans="2:11" s="1" customFormat="1" ht="14.45" customHeight="1">
      <c r="B37" s="58"/>
      <c r="C37" s="59"/>
      <c r="D37" s="59"/>
      <c r="E37" s="59"/>
      <c r="F37" s="59"/>
      <c r="G37" s="59"/>
      <c r="H37" s="59"/>
      <c r="I37" s="152"/>
      <c r="J37" s="59"/>
      <c r="K37" s="60"/>
    </row>
    <row r="41" spans="2:11" s="1" customFormat="1" ht="6.95" customHeight="1">
      <c r="B41" s="153"/>
      <c r="C41" s="154"/>
      <c r="D41" s="154"/>
      <c r="E41" s="154"/>
      <c r="F41" s="154"/>
      <c r="G41" s="154"/>
      <c r="H41" s="154"/>
      <c r="I41" s="155"/>
      <c r="J41" s="154"/>
      <c r="K41" s="156"/>
    </row>
    <row r="42" spans="2:11" s="1" customFormat="1" ht="36.950000000000003" customHeight="1">
      <c r="B42" s="43"/>
      <c r="C42" s="31" t="s">
        <v>298</v>
      </c>
      <c r="D42" s="44"/>
      <c r="E42" s="44"/>
      <c r="F42" s="44"/>
      <c r="G42" s="44"/>
      <c r="H42" s="44"/>
      <c r="I42" s="130"/>
      <c r="J42" s="44"/>
      <c r="K42" s="47"/>
    </row>
    <row r="43" spans="2:11" s="1" customFormat="1" ht="6.95" customHeight="1">
      <c r="B43" s="43"/>
      <c r="C43" s="44"/>
      <c r="D43" s="44"/>
      <c r="E43" s="44"/>
      <c r="F43" s="44"/>
      <c r="G43" s="44"/>
      <c r="H43" s="44"/>
      <c r="I43" s="130"/>
      <c r="J43" s="44"/>
      <c r="K43" s="47"/>
    </row>
    <row r="44" spans="2:11" s="1" customFormat="1" ht="14.45" customHeight="1">
      <c r="B44" s="43"/>
      <c r="C44" s="38" t="s">
        <v>18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16.5" customHeight="1">
      <c r="B45" s="43"/>
      <c r="C45" s="44"/>
      <c r="D45" s="44"/>
      <c r="E45" s="404" t="str">
        <f>E7</f>
        <v>ÚPRAVA VEŘEJNÉHO PROSTORU MEZI UL. VÝSTAVNÍ-VELETRŽNÍ PŘI MENDLOVĚ NÁM.ČÁST 1 - PARK</v>
      </c>
      <c r="F45" s="405"/>
      <c r="G45" s="405"/>
      <c r="H45" s="405"/>
      <c r="I45" s="130"/>
      <c r="J45" s="44"/>
      <c r="K45" s="47"/>
    </row>
    <row r="46" spans="2:11" s="1" customFormat="1" ht="14.45" customHeight="1">
      <c r="B46" s="43"/>
      <c r="C46" s="38" t="s">
        <v>275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7.25" customHeight="1">
      <c r="B47" s="43"/>
      <c r="C47" s="44"/>
      <c r="D47" s="44"/>
      <c r="E47" s="407" t="str">
        <f>E9</f>
        <v>SO 08 - AREÁLOVÝ ROZVOD NN</v>
      </c>
      <c r="F47" s="406"/>
      <c r="G47" s="406"/>
      <c r="H47" s="406"/>
      <c r="I47" s="130"/>
      <c r="J47" s="44"/>
      <c r="K47" s="47"/>
    </row>
    <row r="48" spans="2:11" s="1" customFormat="1" ht="6.95" customHeight="1">
      <c r="B48" s="43"/>
      <c r="C48" s="44"/>
      <c r="D48" s="44"/>
      <c r="E48" s="44"/>
      <c r="F48" s="44"/>
      <c r="G48" s="44"/>
      <c r="H48" s="44"/>
      <c r="I48" s="130"/>
      <c r="J48" s="44"/>
      <c r="K48" s="47"/>
    </row>
    <row r="49" spans="2:47" s="1" customFormat="1" ht="18" customHeight="1">
      <c r="B49" s="43"/>
      <c r="C49" s="38" t="s">
        <v>25</v>
      </c>
      <c r="D49" s="44"/>
      <c r="E49" s="44"/>
      <c r="F49" s="36" t="str">
        <f>F12</f>
        <v>BRNO</v>
      </c>
      <c r="G49" s="44"/>
      <c r="H49" s="44"/>
      <c r="I49" s="131" t="s">
        <v>27</v>
      </c>
      <c r="J49" s="132" t="str">
        <f>IF(J12="","",J12)</f>
        <v>15. 8. 2017</v>
      </c>
      <c r="K49" s="47"/>
    </row>
    <row r="50" spans="2:47" s="1" customFormat="1" ht="6.95" customHeight="1">
      <c r="B50" s="43"/>
      <c r="C50" s="44"/>
      <c r="D50" s="44"/>
      <c r="E50" s="44"/>
      <c r="F50" s="44"/>
      <c r="G50" s="44"/>
      <c r="H50" s="44"/>
      <c r="I50" s="130"/>
      <c r="J50" s="44"/>
      <c r="K50" s="47"/>
    </row>
    <row r="51" spans="2:47" s="1" customFormat="1">
      <c r="B51" s="43"/>
      <c r="C51" s="38" t="s">
        <v>34</v>
      </c>
      <c r="D51" s="44"/>
      <c r="E51" s="44"/>
      <c r="F51" s="36" t="str">
        <f>E15</f>
        <v>Statutární město Brno</v>
      </c>
      <c r="G51" s="44"/>
      <c r="H51" s="44"/>
      <c r="I51" s="131" t="s">
        <v>41</v>
      </c>
      <c r="J51" s="368" t="str">
        <f>E21</f>
        <v>ATELIÉR ZAHRADNÍ A KRAJIN. ARCHITEKTURY  Z.SENDLER</v>
      </c>
      <c r="K51" s="47"/>
    </row>
    <row r="52" spans="2:47" s="1" customFormat="1" ht="14.45" customHeight="1">
      <c r="B52" s="43"/>
      <c r="C52" s="38" t="s">
        <v>39</v>
      </c>
      <c r="D52" s="44"/>
      <c r="E52" s="44"/>
      <c r="F52" s="36" t="str">
        <f>IF(E18="","",E18)</f>
        <v/>
      </c>
      <c r="G52" s="44"/>
      <c r="H52" s="44"/>
      <c r="I52" s="130"/>
      <c r="J52" s="408"/>
      <c r="K52" s="47"/>
    </row>
    <row r="53" spans="2:47" s="1" customFormat="1" ht="10.35" customHeight="1">
      <c r="B53" s="43"/>
      <c r="C53" s="44"/>
      <c r="D53" s="44"/>
      <c r="E53" s="44"/>
      <c r="F53" s="44"/>
      <c r="G53" s="44"/>
      <c r="H53" s="44"/>
      <c r="I53" s="130"/>
      <c r="J53" s="44"/>
      <c r="K53" s="47"/>
    </row>
    <row r="54" spans="2:47" s="1" customFormat="1" ht="29.25" customHeight="1">
      <c r="B54" s="43"/>
      <c r="C54" s="157" t="s">
        <v>299</v>
      </c>
      <c r="D54" s="145"/>
      <c r="E54" s="145"/>
      <c r="F54" s="145"/>
      <c r="G54" s="145"/>
      <c r="H54" s="145"/>
      <c r="I54" s="158"/>
      <c r="J54" s="159" t="s">
        <v>300</v>
      </c>
      <c r="K54" s="160"/>
    </row>
    <row r="55" spans="2:47" s="1" customFormat="1" ht="10.35" customHeight="1">
      <c r="B55" s="43"/>
      <c r="C55" s="44"/>
      <c r="D55" s="44"/>
      <c r="E55" s="44"/>
      <c r="F55" s="44"/>
      <c r="G55" s="44"/>
      <c r="H55" s="44"/>
      <c r="I55" s="130"/>
      <c r="J55" s="44"/>
      <c r="K55" s="47"/>
    </row>
    <row r="56" spans="2:47" s="1" customFormat="1" ht="29.25" customHeight="1">
      <c r="B56" s="43"/>
      <c r="C56" s="161" t="s">
        <v>301</v>
      </c>
      <c r="D56" s="44"/>
      <c r="E56" s="44"/>
      <c r="F56" s="44"/>
      <c r="G56" s="44"/>
      <c r="H56" s="44"/>
      <c r="I56" s="130"/>
      <c r="J56" s="141">
        <f>J81</f>
        <v>0</v>
      </c>
      <c r="K56" s="47"/>
      <c r="AU56" s="25" t="s">
        <v>302</v>
      </c>
    </row>
    <row r="57" spans="2:47" s="8" customFormat="1" ht="24.95" customHeight="1">
      <c r="B57" s="162"/>
      <c r="C57" s="163"/>
      <c r="D57" s="164" t="s">
        <v>310</v>
      </c>
      <c r="E57" s="165"/>
      <c r="F57" s="165"/>
      <c r="G57" s="165"/>
      <c r="H57" s="165"/>
      <c r="I57" s="166"/>
      <c r="J57" s="167">
        <f>J82</f>
        <v>0</v>
      </c>
      <c r="K57" s="168"/>
    </row>
    <row r="58" spans="2:47" s="9" customFormat="1" ht="19.899999999999999" customHeight="1">
      <c r="B58" s="169"/>
      <c r="C58" s="170"/>
      <c r="D58" s="171" t="s">
        <v>2329</v>
      </c>
      <c r="E58" s="172"/>
      <c r="F58" s="172"/>
      <c r="G58" s="172"/>
      <c r="H58" s="172"/>
      <c r="I58" s="173"/>
      <c r="J58" s="174">
        <f>J83</f>
        <v>0</v>
      </c>
      <c r="K58" s="175"/>
    </row>
    <row r="59" spans="2:47" s="8" customFormat="1" ht="24.95" customHeight="1">
      <c r="B59" s="162"/>
      <c r="C59" s="163"/>
      <c r="D59" s="164" t="s">
        <v>312</v>
      </c>
      <c r="E59" s="165"/>
      <c r="F59" s="165"/>
      <c r="G59" s="165"/>
      <c r="H59" s="165"/>
      <c r="I59" s="166"/>
      <c r="J59" s="167">
        <f>J94</f>
        <v>0</v>
      </c>
      <c r="K59" s="168"/>
    </row>
    <row r="60" spans="2:47" s="9" customFormat="1" ht="19.899999999999999" customHeight="1">
      <c r="B60" s="169"/>
      <c r="C60" s="170"/>
      <c r="D60" s="171" t="s">
        <v>3158</v>
      </c>
      <c r="E60" s="172"/>
      <c r="F60" s="172"/>
      <c r="G60" s="172"/>
      <c r="H60" s="172"/>
      <c r="I60" s="173"/>
      <c r="J60" s="174">
        <f>J95</f>
        <v>0</v>
      </c>
      <c r="K60" s="175"/>
    </row>
    <row r="61" spans="2:47" s="9" customFormat="1" ht="19.899999999999999" customHeight="1">
      <c r="B61" s="169"/>
      <c r="C61" s="170"/>
      <c r="D61" s="171" t="s">
        <v>3159</v>
      </c>
      <c r="E61" s="172"/>
      <c r="F61" s="172"/>
      <c r="G61" s="172"/>
      <c r="H61" s="172"/>
      <c r="I61" s="173"/>
      <c r="J61" s="174">
        <f>J106</f>
        <v>0</v>
      </c>
      <c r="K61" s="175"/>
    </row>
    <row r="62" spans="2:47" s="1" customFormat="1" ht="21.75" customHeight="1">
      <c r="B62" s="43"/>
      <c r="C62" s="44"/>
      <c r="D62" s="44"/>
      <c r="E62" s="44"/>
      <c r="F62" s="44"/>
      <c r="G62" s="44"/>
      <c r="H62" s="44"/>
      <c r="I62" s="130"/>
      <c r="J62" s="44"/>
      <c r="K62" s="47"/>
    </row>
    <row r="63" spans="2:47" s="1" customFormat="1" ht="6.95" customHeight="1">
      <c r="B63" s="58"/>
      <c r="C63" s="59"/>
      <c r="D63" s="59"/>
      <c r="E63" s="59"/>
      <c r="F63" s="59"/>
      <c r="G63" s="59"/>
      <c r="H63" s="59"/>
      <c r="I63" s="152"/>
      <c r="J63" s="59"/>
      <c r="K63" s="60"/>
    </row>
    <row r="67" spans="2:20" s="1" customFormat="1" ht="6.95" customHeight="1">
      <c r="B67" s="61"/>
      <c r="C67" s="62"/>
      <c r="D67" s="62"/>
      <c r="E67" s="62"/>
      <c r="F67" s="62"/>
      <c r="G67" s="62"/>
      <c r="H67" s="62"/>
      <c r="I67" s="155"/>
      <c r="J67" s="62"/>
      <c r="K67" s="62"/>
      <c r="L67" s="63"/>
    </row>
    <row r="68" spans="2:20" s="1" customFormat="1" ht="36.950000000000003" customHeight="1">
      <c r="B68" s="43"/>
      <c r="C68" s="64" t="s">
        <v>315</v>
      </c>
      <c r="D68" s="65"/>
      <c r="E68" s="65"/>
      <c r="F68" s="65"/>
      <c r="G68" s="65"/>
      <c r="H68" s="65"/>
      <c r="I68" s="176"/>
      <c r="J68" s="65"/>
      <c r="K68" s="65"/>
      <c r="L68" s="63"/>
    </row>
    <row r="69" spans="2:20" s="1" customFormat="1" ht="6.95" customHeight="1">
      <c r="B69" s="43"/>
      <c r="C69" s="65"/>
      <c r="D69" s="65"/>
      <c r="E69" s="65"/>
      <c r="F69" s="65"/>
      <c r="G69" s="65"/>
      <c r="H69" s="65"/>
      <c r="I69" s="176"/>
      <c r="J69" s="65"/>
      <c r="K69" s="65"/>
      <c r="L69" s="63"/>
    </row>
    <row r="70" spans="2:20" s="1" customFormat="1" ht="14.45" customHeight="1">
      <c r="B70" s="43"/>
      <c r="C70" s="67" t="s">
        <v>18</v>
      </c>
      <c r="D70" s="65"/>
      <c r="E70" s="65"/>
      <c r="F70" s="65"/>
      <c r="G70" s="65"/>
      <c r="H70" s="65"/>
      <c r="I70" s="176"/>
      <c r="J70" s="65"/>
      <c r="K70" s="65"/>
      <c r="L70" s="63"/>
    </row>
    <row r="71" spans="2:20" s="1" customFormat="1" ht="16.5" customHeight="1">
      <c r="B71" s="43"/>
      <c r="C71" s="65"/>
      <c r="D71" s="65"/>
      <c r="E71" s="409" t="str">
        <f>E7</f>
        <v>ÚPRAVA VEŘEJNÉHO PROSTORU MEZI UL. VÝSTAVNÍ-VELETRŽNÍ PŘI MENDLOVĚ NÁM.ČÁST 1 - PARK</v>
      </c>
      <c r="F71" s="410"/>
      <c r="G71" s="410"/>
      <c r="H71" s="410"/>
      <c r="I71" s="176"/>
      <c r="J71" s="65"/>
      <c r="K71" s="65"/>
      <c r="L71" s="63"/>
    </row>
    <row r="72" spans="2:20" s="1" customFormat="1" ht="14.45" customHeight="1">
      <c r="B72" s="43"/>
      <c r="C72" s="67" t="s">
        <v>275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20" s="1" customFormat="1" ht="17.25" customHeight="1">
      <c r="B73" s="43"/>
      <c r="C73" s="65"/>
      <c r="D73" s="65"/>
      <c r="E73" s="379" t="str">
        <f>E9</f>
        <v>SO 08 - AREÁLOVÝ ROZVOD NN</v>
      </c>
      <c r="F73" s="411"/>
      <c r="G73" s="411"/>
      <c r="H73" s="411"/>
      <c r="I73" s="176"/>
      <c r="J73" s="65"/>
      <c r="K73" s="65"/>
      <c r="L73" s="63"/>
    </row>
    <row r="74" spans="2:20" s="1" customFormat="1" ht="6.95" customHeight="1">
      <c r="B74" s="43"/>
      <c r="C74" s="65"/>
      <c r="D74" s="65"/>
      <c r="E74" s="65"/>
      <c r="F74" s="65"/>
      <c r="G74" s="65"/>
      <c r="H74" s="65"/>
      <c r="I74" s="176"/>
      <c r="J74" s="65"/>
      <c r="K74" s="65"/>
      <c r="L74" s="63"/>
    </row>
    <row r="75" spans="2:20" s="1" customFormat="1" ht="18" customHeight="1">
      <c r="B75" s="43"/>
      <c r="C75" s="67" t="s">
        <v>25</v>
      </c>
      <c r="D75" s="65"/>
      <c r="E75" s="65"/>
      <c r="F75" s="179" t="str">
        <f>F12</f>
        <v>BRNO</v>
      </c>
      <c r="G75" s="65"/>
      <c r="H75" s="65"/>
      <c r="I75" s="180" t="s">
        <v>27</v>
      </c>
      <c r="J75" s="75" t="str">
        <f>IF(J12="","",J12)</f>
        <v>15. 8. 2017</v>
      </c>
      <c r="K75" s="65"/>
      <c r="L75" s="63"/>
    </row>
    <row r="76" spans="2:20" s="1" customFormat="1" ht="6.95" customHeight="1">
      <c r="B76" s="43"/>
      <c r="C76" s="65"/>
      <c r="D76" s="65"/>
      <c r="E76" s="65"/>
      <c r="F76" s="65"/>
      <c r="G76" s="65"/>
      <c r="H76" s="65"/>
      <c r="I76" s="176"/>
      <c r="J76" s="65"/>
      <c r="K76" s="65"/>
      <c r="L76" s="63"/>
    </row>
    <row r="77" spans="2:20" s="1" customFormat="1">
      <c r="B77" s="43"/>
      <c r="C77" s="67" t="s">
        <v>34</v>
      </c>
      <c r="D77" s="65"/>
      <c r="E77" s="65"/>
      <c r="F77" s="179" t="str">
        <f>E15</f>
        <v>Statutární město Brno</v>
      </c>
      <c r="G77" s="65"/>
      <c r="H77" s="65"/>
      <c r="I77" s="180" t="s">
        <v>41</v>
      </c>
      <c r="J77" s="179" t="str">
        <f>E21</f>
        <v>ATELIÉR ZAHRADNÍ A KRAJIN. ARCHITEKTURY  Z.SENDLER</v>
      </c>
      <c r="K77" s="65"/>
      <c r="L77" s="63"/>
    </row>
    <row r="78" spans="2:20" s="1" customFormat="1" ht="14.45" customHeight="1">
      <c r="B78" s="43"/>
      <c r="C78" s="67" t="s">
        <v>39</v>
      </c>
      <c r="D78" s="65"/>
      <c r="E78" s="65"/>
      <c r="F78" s="179" t="str">
        <f>IF(E18="","",E18)</f>
        <v/>
      </c>
      <c r="G78" s="65"/>
      <c r="H78" s="65"/>
      <c r="I78" s="176"/>
      <c r="J78" s="65"/>
      <c r="K78" s="65"/>
      <c r="L78" s="63"/>
    </row>
    <row r="79" spans="2:20" s="1" customFormat="1" ht="10.35" customHeight="1">
      <c r="B79" s="43"/>
      <c r="C79" s="65"/>
      <c r="D79" s="65"/>
      <c r="E79" s="65"/>
      <c r="F79" s="65"/>
      <c r="G79" s="65"/>
      <c r="H79" s="65"/>
      <c r="I79" s="176"/>
      <c r="J79" s="65"/>
      <c r="K79" s="65"/>
      <c r="L79" s="63"/>
    </row>
    <row r="80" spans="2:20" s="10" customFormat="1" ht="29.25" customHeight="1">
      <c r="B80" s="181"/>
      <c r="C80" s="182" t="s">
        <v>316</v>
      </c>
      <c r="D80" s="183" t="s">
        <v>65</v>
      </c>
      <c r="E80" s="183" t="s">
        <v>61</v>
      </c>
      <c r="F80" s="183" t="s">
        <v>317</v>
      </c>
      <c r="G80" s="183" t="s">
        <v>318</v>
      </c>
      <c r="H80" s="183" t="s">
        <v>319</v>
      </c>
      <c r="I80" s="184" t="s">
        <v>320</v>
      </c>
      <c r="J80" s="183" t="s">
        <v>300</v>
      </c>
      <c r="K80" s="185" t="s">
        <v>321</v>
      </c>
      <c r="L80" s="186"/>
      <c r="M80" s="83" t="s">
        <v>322</v>
      </c>
      <c r="N80" s="84" t="s">
        <v>50</v>
      </c>
      <c r="O80" s="84" t="s">
        <v>323</v>
      </c>
      <c r="P80" s="84" t="s">
        <v>324</v>
      </c>
      <c r="Q80" s="84" t="s">
        <v>325</v>
      </c>
      <c r="R80" s="84" t="s">
        <v>326</v>
      </c>
      <c r="S80" s="84" t="s">
        <v>327</v>
      </c>
      <c r="T80" s="85" t="s">
        <v>328</v>
      </c>
    </row>
    <row r="81" spans="2:65" s="1" customFormat="1" ht="29.25" customHeight="1">
      <c r="B81" s="43"/>
      <c r="C81" s="89" t="s">
        <v>301</v>
      </c>
      <c r="D81" s="65"/>
      <c r="E81" s="65"/>
      <c r="F81" s="65"/>
      <c r="G81" s="65"/>
      <c r="H81" s="65"/>
      <c r="I81" s="176"/>
      <c r="J81" s="187">
        <f>BK81</f>
        <v>0</v>
      </c>
      <c r="K81" s="65"/>
      <c r="L81" s="63"/>
      <c r="M81" s="86"/>
      <c r="N81" s="87"/>
      <c r="O81" s="87"/>
      <c r="P81" s="188">
        <f>P82+P94</f>
        <v>0</v>
      </c>
      <c r="Q81" s="87"/>
      <c r="R81" s="188">
        <f>R82+R94</f>
        <v>2.5154771</v>
      </c>
      <c r="S81" s="87"/>
      <c r="T81" s="189">
        <f>T82+T94</f>
        <v>0</v>
      </c>
      <c r="AT81" s="25" t="s">
        <v>79</v>
      </c>
      <c r="AU81" s="25" t="s">
        <v>302</v>
      </c>
      <c r="BK81" s="190">
        <f>BK82+BK94</f>
        <v>0</v>
      </c>
    </row>
    <row r="82" spans="2:65" s="11" customFormat="1" ht="37.35" customHeight="1">
      <c r="B82" s="191"/>
      <c r="C82" s="192"/>
      <c r="D82" s="193" t="s">
        <v>79</v>
      </c>
      <c r="E82" s="194" t="s">
        <v>740</v>
      </c>
      <c r="F82" s="194" t="s">
        <v>741</v>
      </c>
      <c r="G82" s="192"/>
      <c r="H82" s="192"/>
      <c r="I82" s="195"/>
      <c r="J82" s="196">
        <f>BK82</f>
        <v>0</v>
      </c>
      <c r="K82" s="192"/>
      <c r="L82" s="197"/>
      <c r="M82" s="198"/>
      <c r="N82" s="199"/>
      <c r="O82" s="199"/>
      <c r="P82" s="200">
        <f>P83</f>
        <v>0</v>
      </c>
      <c r="Q82" s="199"/>
      <c r="R82" s="200">
        <f>R83</f>
        <v>2.5680000000000001E-2</v>
      </c>
      <c r="S82" s="199"/>
      <c r="T82" s="201">
        <f>T83</f>
        <v>0</v>
      </c>
      <c r="AR82" s="202" t="s">
        <v>89</v>
      </c>
      <c r="AT82" s="203" t="s">
        <v>79</v>
      </c>
      <c r="AU82" s="203" t="s">
        <v>80</v>
      </c>
      <c r="AY82" s="202" t="s">
        <v>331</v>
      </c>
      <c r="BK82" s="204">
        <f>BK83</f>
        <v>0</v>
      </c>
    </row>
    <row r="83" spans="2:65" s="11" customFormat="1" ht="19.899999999999999" customHeight="1">
      <c r="B83" s="191"/>
      <c r="C83" s="192"/>
      <c r="D83" s="193" t="s">
        <v>79</v>
      </c>
      <c r="E83" s="205" t="s">
        <v>2342</v>
      </c>
      <c r="F83" s="205" t="s">
        <v>2343</v>
      </c>
      <c r="G83" s="192"/>
      <c r="H83" s="192"/>
      <c r="I83" s="195"/>
      <c r="J83" s="206">
        <f>BK83</f>
        <v>0</v>
      </c>
      <c r="K83" s="192"/>
      <c r="L83" s="197"/>
      <c r="M83" s="198"/>
      <c r="N83" s="199"/>
      <c r="O83" s="199"/>
      <c r="P83" s="200">
        <f>SUM(P84:P93)</f>
        <v>0</v>
      </c>
      <c r="Q83" s="199"/>
      <c r="R83" s="200">
        <f>SUM(R84:R93)</f>
        <v>2.5680000000000001E-2</v>
      </c>
      <c r="S83" s="199"/>
      <c r="T83" s="201">
        <f>SUM(T84:T93)</f>
        <v>0</v>
      </c>
      <c r="AR83" s="202" t="s">
        <v>89</v>
      </c>
      <c r="AT83" s="203" t="s">
        <v>79</v>
      </c>
      <c r="AU83" s="203" t="s">
        <v>29</v>
      </c>
      <c r="AY83" s="202" t="s">
        <v>331</v>
      </c>
      <c r="BK83" s="204">
        <f>SUM(BK84:BK93)</f>
        <v>0</v>
      </c>
    </row>
    <row r="84" spans="2:65" s="1" customFormat="1" ht="16.5" customHeight="1">
      <c r="B84" s="43"/>
      <c r="C84" s="207" t="s">
        <v>29</v>
      </c>
      <c r="D84" s="207" t="s">
        <v>333</v>
      </c>
      <c r="E84" s="208" t="s">
        <v>3232</v>
      </c>
      <c r="F84" s="209" t="s">
        <v>3233</v>
      </c>
      <c r="G84" s="210" t="s">
        <v>402</v>
      </c>
      <c r="H84" s="211">
        <v>6</v>
      </c>
      <c r="I84" s="212"/>
      <c r="J84" s="213">
        <f t="shared" ref="J84:J93" si="0">ROUND(I84*H84,2)</f>
        <v>0</v>
      </c>
      <c r="K84" s="209" t="s">
        <v>36</v>
      </c>
      <c r="L84" s="63"/>
      <c r="M84" s="214" t="s">
        <v>36</v>
      </c>
      <c r="N84" s="215" t="s">
        <v>51</v>
      </c>
      <c r="O84" s="44"/>
      <c r="P84" s="216">
        <f t="shared" ref="P84:P93" si="1">O84*H84</f>
        <v>0</v>
      </c>
      <c r="Q84" s="216">
        <v>0</v>
      </c>
      <c r="R84" s="216">
        <f t="shared" ref="R84:R93" si="2">Q84*H84</f>
        <v>0</v>
      </c>
      <c r="S84" s="216">
        <v>0</v>
      </c>
      <c r="T84" s="217">
        <f t="shared" ref="T84:T93" si="3">S84*H84</f>
        <v>0</v>
      </c>
      <c r="AR84" s="25" t="s">
        <v>437</v>
      </c>
      <c r="AT84" s="25" t="s">
        <v>333</v>
      </c>
      <c r="AU84" s="25" t="s">
        <v>89</v>
      </c>
      <c r="AY84" s="25" t="s">
        <v>331</v>
      </c>
      <c r="BE84" s="218">
        <f t="shared" ref="BE84:BE93" si="4">IF(N84="základní",J84,0)</f>
        <v>0</v>
      </c>
      <c r="BF84" s="218">
        <f t="shared" ref="BF84:BF93" si="5">IF(N84="snížená",J84,0)</f>
        <v>0</v>
      </c>
      <c r="BG84" s="218">
        <f t="shared" ref="BG84:BG93" si="6">IF(N84="zákl. přenesená",J84,0)</f>
        <v>0</v>
      </c>
      <c r="BH84" s="218">
        <f t="shared" ref="BH84:BH93" si="7">IF(N84="sníž. přenesená",J84,0)</f>
        <v>0</v>
      </c>
      <c r="BI84" s="218">
        <f t="shared" ref="BI84:BI93" si="8">IF(N84="nulová",J84,0)</f>
        <v>0</v>
      </c>
      <c r="BJ84" s="25" t="s">
        <v>29</v>
      </c>
      <c r="BK84" s="218">
        <f t="shared" ref="BK84:BK93" si="9">ROUND(I84*H84,2)</f>
        <v>0</v>
      </c>
      <c r="BL84" s="25" t="s">
        <v>437</v>
      </c>
      <c r="BM84" s="25" t="s">
        <v>89</v>
      </c>
    </row>
    <row r="85" spans="2:65" s="1" customFormat="1" ht="16.5" customHeight="1">
      <c r="B85" s="43"/>
      <c r="C85" s="263" t="s">
        <v>89</v>
      </c>
      <c r="D85" s="263" t="s">
        <v>461</v>
      </c>
      <c r="E85" s="264" t="s">
        <v>3234</v>
      </c>
      <c r="F85" s="265" t="s">
        <v>3235</v>
      </c>
      <c r="G85" s="266" t="s">
        <v>402</v>
      </c>
      <c r="H85" s="267">
        <v>6</v>
      </c>
      <c r="I85" s="268"/>
      <c r="J85" s="269">
        <f t="shared" si="0"/>
        <v>0</v>
      </c>
      <c r="K85" s="265" t="s">
        <v>36</v>
      </c>
      <c r="L85" s="270"/>
      <c r="M85" s="271" t="s">
        <v>36</v>
      </c>
      <c r="N85" s="272" t="s">
        <v>51</v>
      </c>
      <c r="O85" s="44"/>
      <c r="P85" s="216">
        <f t="shared" si="1"/>
        <v>0</v>
      </c>
      <c r="Q85" s="216">
        <v>1.8000000000000001E-4</v>
      </c>
      <c r="R85" s="216">
        <f t="shared" si="2"/>
        <v>1.08E-3</v>
      </c>
      <c r="S85" s="216">
        <v>0</v>
      </c>
      <c r="T85" s="217">
        <f t="shared" si="3"/>
        <v>0</v>
      </c>
      <c r="AR85" s="25" t="s">
        <v>538</v>
      </c>
      <c r="AT85" s="25" t="s">
        <v>461</v>
      </c>
      <c r="AU85" s="25" t="s">
        <v>89</v>
      </c>
      <c r="AY85" s="25" t="s">
        <v>331</v>
      </c>
      <c r="BE85" s="218">
        <f t="shared" si="4"/>
        <v>0</v>
      </c>
      <c r="BF85" s="218">
        <f t="shared" si="5"/>
        <v>0</v>
      </c>
      <c r="BG85" s="218">
        <f t="shared" si="6"/>
        <v>0</v>
      </c>
      <c r="BH85" s="218">
        <f t="shared" si="7"/>
        <v>0</v>
      </c>
      <c r="BI85" s="218">
        <f t="shared" si="8"/>
        <v>0</v>
      </c>
      <c r="BJ85" s="25" t="s">
        <v>29</v>
      </c>
      <c r="BK85" s="218">
        <f t="shared" si="9"/>
        <v>0</v>
      </c>
      <c r="BL85" s="25" t="s">
        <v>437</v>
      </c>
      <c r="BM85" s="25" t="s">
        <v>338</v>
      </c>
    </row>
    <row r="86" spans="2:65" s="1" customFormat="1" ht="25.5" customHeight="1">
      <c r="B86" s="43"/>
      <c r="C86" s="207" t="s">
        <v>113</v>
      </c>
      <c r="D86" s="207" t="s">
        <v>333</v>
      </c>
      <c r="E86" s="208" t="s">
        <v>3236</v>
      </c>
      <c r="F86" s="209" t="s">
        <v>3237</v>
      </c>
      <c r="G86" s="210" t="s">
        <v>402</v>
      </c>
      <c r="H86" s="211">
        <v>60</v>
      </c>
      <c r="I86" s="212"/>
      <c r="J86" s="213">
        <f t="shared" si="0"/>
        <v>0</v>
      </c>
      <c r="K86" s="209" t="s">
        <v>36</v>
      </c>
      <c r="L86" s="63"/>
      <c r="M86" s="214" t="s">
        <v>36</v>
      </c>
      <c r="N86" s="215" t="s">
        <v>51</v>
      </c>
      <c r="O86" s="44"/>
      <c r="P86" s="216">
        <f t="shared" si="1"/>
        <v>0</v>
      </c>
      <c r="Q86" s="216">
        <v>0</v>
      </c>
      <c r="R86" s="216">
        <f t="shared" si="2"/>
        <v>0</v>
      </c>
      <c r="S86" s="216">
        <v>0</v>
      </c>
      <c r="T86" s="217">
        <f t="shared" si="3"/>
        <v>0</v>
      </c>
      <c r="AR86" s="25" t="s">
        <v>437</v>
      </c>
      <c r="AT86" s="25" t="s">
        <v>333</v>
      </c>
      <c r="AU86" s="25" t="s">
        <v>89</v>
      </c>
      <c r="AY86" s="25" t="s">
        <v>331</v>
      </c>
      <c r="BE86" s="218">
        <f t="shared" si="4"/>
        <v>0</v>
      </c>
      <c r="BF86" s="218">
        <f t="shared" si="5"/>
        <v>0</v>
      </c>
      <c r="BG86" s="218">
        <f t="shared" si="6"/>
        <v>0</v>
      </c>
      <c r="BH86" s="218">
        <f t="shared" si="7"/>
        <v>0</v>
      </c>
      <c r="BI86" s="218">
        <f t="shared" si="8"/>
        <v>0</v>
      </c>
      <c r="BJ86" s="25" t="s">
        <v>29</v>
      </c>
      <c r="BK86" s="218">
        <f t="shared" si="9"/>
        <v>0</v>
      </c>
      <c r="BL86" s="25" t="s">
        <v>437</v>
      </c>
      <c r="BM86" s="25" t="s">
        <v>377</v>
      </c>
    </row>
    <row r="87" spans="2:65" s="1" customFormat="1" ht="16.5" customHeight="1">
      <c r="B87" s="43"/>
      <c r="C87" s="263" t="s">
        <v>338</v>
      </c>
      <c r="D87" s="263" t="s">
        <v>461</v>
      </c>
      <c r="E87" s="264" t="s">
        <v>3238</v>
      </c>
      <c r="F87" s="265" t="s">
        <v>3239</v>
      </c>
      <c r="G87" s="266" t="s">
        <v>402</v>
      </c>
      <c r="H87" s="267">
        <v>60</v>
      </c>
      <c r="I87" s="268"/>
      <c r="J87" s="269">
        <f t="shared" si="0"/>
        <v>0</v>
      </c>
      <c r="K87" s="265" t="s">
        <v>36</v>
      </c>
      <c r="L87" s="270"/>
      <c r="M87" s="271" t="s">
        <v>36</v>
      </c>
      <c r="N87" s="272" t="s">
        <v>51</v>
      </c>
      <c r="O87" s="44"/>
      <c r="P87" s="216">
        <f t="shared" si="1"/>
        <v>0</v>
      </c>
      <c r="Q87" s="216">
        <v>3.4000000000000002E-4</v>
      </c>
      <c r="R87" s="216">
        <f t="shared" si="2"/>
        <v>2.0400000000000001E-2</v>
      </c>
      <c r="S87" s="216">
        <v>0</v>
      </c>
      <c r="T87" s="217">
        <f t="shared" si="3"/>
        <v>0</v>
      </c>
      <c r="AR87" s="25" t="s">
        <v>538</v>
      </c>
      <c r="AT87" s="25" t="s">
        <v>461</v>
      </c>
      <c r="AU87" s="25" t="s">
        <v>89</v>
      </c>
      <c r="AY87" s="25" t="s">
        <v>331</v>
      </c>
      <c r="BE87" s="218">
        <f t="shared" si="4"/>
        <v>0</v>
      </c>
      <c r="BF87" s="218">
        <f t="shared" si="5"/>
        <v>0</v>
      </c>
      <c r="BG87" s="218">
        <f t="shared" si="6"/>
        <v>0</v>
      </c>
      <c r="BH87" s="218">
        <f t="shared" si="7"/>
        <v>0</v>
      </c>
      <c r="BI87" s="218">
        <f t="shared" si="8"/>
        <v>0</v>
      </c>
      <c r="BJ87" s="25" t="s">
        <v>29</v>
      </c>
      <c r="BK87" s="218">
        <f t="shared" si="9"/>
        <v>0</v>
      </c>
      <c r="BL87" s="25" t="s">
        <v>437</v>
      </c>
      <c r="BM87" s="25" t="s">
        <v>389</v>
      </c>
    </row>
    <row r="88" spans="2:65" s="1" customFormat="1" ht="16.5" customHeight="1">
      <c r="B88" s="43"/>
      <c r="C88" s="207" t="s">
        <v>369</v>
      </c>
      <c r="D88" s="207" t="s">
        <v>333</v>
      </c>
      <c r="E88" s="208" t="s">
        <v>3240</v>
      </c>
      <c r="F88" s="209" t="s">
        <v>3241</v>
      </c>
      <c r="G88" s="210" t="s">
        <v>402</v>
      </c>
      <c r="H88" s="211">
        <v>3</v>
      </c>
      <c r="I88" s="212"/>
      <c r="J88" s="213">
        <f t="shared" si="0"/>
        <v>0</v>
      </c>
      <c r="K88" s="209" t="s">
        <v>36</v>
      </c>
      <c r="L88" s="63"/>
      <c r="M88" s="214" t="s">
        <v>36</v>
      </c>
      <c r="N88" s="215" t="s">
        <v>51</v>
      </c>
      <c r="O88" s="44"/>
      <c r="P88" s="216">
        <f t="shared" si="1"/>
        <v>0</v>
      </c>
      <c r="Q88" s="216">
        <v>0</v>
      </c>
      <c r="R88" s="216">
        <f t="shared" si="2"/>
        <v>0</v>
      </c>
      <c r="S88" s="216">
        <v>0</v>
      </c>
      <c r="T88" s="217">
        <f t="shared" si="3"/>
        <v>0</v>
      </c>
      <c r="AR88" s="25" t="s">
        <v>437</v>
      </c>
      <c r="AT88" s="25" t="s">
        <v>333</v>
      </c>
      <c r="AU88" s="25" t="s">
        <v>89</v>
      </c>
      <c r="AY88" s="25" t="s">
        <v>331</v>
      </c>
      <c r="BE88" s="218">
        <f t="shared" si="4"/>
        <v>0</v>
      </c>
      <c r="BF88" s="218">
        <f t="shared" si="5"/>
        <v>0</v>
      </c>
      <c r="BG88" s="218">
        <f t="shared" si="6"/>
        <v>0</v>
      </c>
      <c r="BH88" s="218">
        <f t="shared" si="7"/>
        <v>0</v>
      </c>
      <c r="BI88" s="218">
        <f t="shared" si="8"/>
        <v>0</v>
      </c>
      <c r="BJ88" s="25" t="s">
        <v>29</v>
      </c>
      <c r="BK88" s="218">
        <f t="shared" si="9"/>
        <v>0</v>
      </c>
      <c r="BL88" s="25" t="s">
        <v>437</v>
      </c>
      <c r="BM88" s="25" t="s">
        <v>399</v>
      </c>
    </row>
    <row r="89" spans="2:65" s="1" customFormat="1" ht="16.5" customHeight="1">
      <c r="B89" s="43"/>
      <c r="C89" s="263" t="s">
        <v>377</v>
      </c>
      <c r="D89" s="263" t="s">
        <v>461</v>
      </c>
      <c r="E89" s="264" t="s">
        <v>3242</v>
      </c>
      <c r="F89" s="265" t="s">
        <v>3243</v>
      </c>
      <c r="G89" s="266" t="s">
        <v>402</v>
      </c>
      <c r="H89" s="267">
        <v>3</v>
      </c>
      <c r="I89" s="268"/>
      <c r="J89" s="269">
        <f t="shared" si="0"/>
        <v>0</v>
      </c>
      <c r="K89" s="265" t="s">
        <v>36</v>
      </c>
      <c r="L89" s="270"/>
      <c r="M89" s="271" t="s">
        <v>36</v>
      </c>
      <c r="N89" s="272" t="s">
        <v>51</v>
      </c>
      <c r="O89" s="44"/>
      <c r="P89" s="216">
        <f t="shared" si="1"/>
        <v>0</v>
      </c>
      <c r="Q89" s="216">
        <v>8.9999999999999998E-4</v>
      </c>
      <c r="R89" s="216">
        <f t="shared" si="2"/>
        <v>2.7000000000000001E-3</v>
      </c>
      <c r="S89" s="216">
        <v>0</v>
      </c>
      <c r="T89" s="217">
        <f t="shared" si="3"/>
        <v>0</v>
      </c>
      <c r="AR89" s="25" t="s">
        <v>538</v>
      </c>
      <c r="AT89" s="25" t="s">
        <v>461</v>
      </c>
      <c r="AU89" s="25" t="s">
        <v>89</v>
      </c>
      <c r="AY89" s="25" t="s">
        <v>331</v>
      </c>
      <c r="BE89" s="218">
        <f t="shared" si="4"/>
        <v>0</v>
      </c>
      <c r="BF89" s="218">
        <f t="shared" si="5"/>
        <v>0</v>
      </c>
      <c r="BG89" s="218">
        <f t="shared" si="6"/>
        <v>0</v>
      </c>
      <c r="BH89" s="218">
        <f t="shared" si="7"/>
        <v>0</v>
      </c>
      <c r="BI89" s="218">
        <f t="shared" si="8"/>
        <v>0</v>
      </c>
      <c r="BJ89" s="25" t="s">
        <v>29</v>
      </c>
      <c r="BK89" s="218">
        <f t="shared" si="9"/>
        <v>0</v>
      </c>
      <c r="BL89" s="25" t="s">
        <v>437</v>
      </c>
      <c r="BM89" s="25" t="s">
        <v>413</v>
      </c>
    </row>
    <row r="90" spans="2:65" s="1" customFormat="1" ht="16.5" customHeight="1">
      <c r="B90" s="43"/>
      <c r="C90" s="207" t="s">
        <v>383</v>
      </c>
      <c r="D90" s="207" t="s">
        <v>333</v>
      </c>
      <c r="E90" s="208" t="s">
        <v>3244</v>
      </c>
      <c r="F90" s="209" t="s">
        <v>3245</v>
      </c>
      <c r="G90" s="210" t="s">
        <v>484</v>
      </c>
      <c r="H90" s="211">
        <v>2</v>
      </c>
      <c r="I90" s="212"/>
      <c r="J90" s="213">
        <f t="shared" si="0"/>
        <v>0</v>
      </c>
      <c r="K90" s="209" t="s">
        <v>36</v>
      </c>
      <c r="L90" s="63"/>
      <c r="M90" s="214" t="s">
        <v>36</v>
      </c>
      <c r="N90" s="215" t="s">
        <v>51</v>
      </c>
      <c r="O90" s="44"/>
      <c r="P90" s="216">
        <f t="shared" si="1"/>
        <v>0</v>
      </c>
      <c r="Q90" s="216">
        <v>0</v>
      </c>
      <c r="R90" s="216">
        <f t="shared" si="2"/>
        <v>0</v>
      </c>
      <c r="S90" s="216">
        <v>0</v>
      </c>
      <c r="T90" s="217">
        <f t="shared" si="3"/>
        <v>0</v>
      </c>
      <c r="AR90" s="25" t="s">
        <v>437</v>
      </c>
      <c r="AT90" s="25" t="s">
        <v>333</v>
      </c>
      <c r="AU90" s="25" t="s">
        <v>89</v>
      </c>
      <c r="AY90" s="25" t="s">
        <v>331</v>
      </c>
      <c r="BE90" s="218">
        <f t="shared" si="4"/>
        <v>0</v>
      </c>
      <c r="BF90" s="218">
        <f t="shared" si="5"/>
        <v>0</v>
      </c>
      <c r="BG90" s="218">
        <f t="shared" si="6"/>
        <v>0</v>
      </c>
      <c r="BH90" s="218">
        <f t="shared" si="7"/>
        <v>0</v>
      </c>
      <c r="BI90" s="218">
        <f t="shared" si="8"/>
        <v>0</v>
      </c>
      <c r="BJ90" s="25" t="s">
        <v>29</v>
      </c>
      <c r="BK90" s="218">
        <f t="shared" si="9"/>
        <v>0</v>
      </c>
      <c r="BL90" s="25" t="s">
        <v>437</v>
      </c>
      <c r="BM90" s="25" t="s">
        <v>426</v>
      </c>
    </row>
    <row r="91" spans="2:65" s="1" customFormat="1" ht="16.5" customHeight="1">
      <c r="B91" s="43"/>
      <c r="C91" s="263" t="s">
        <v>389</v>
      </c>
      <c r="D91" s="263" t="s">
        <v>461</v>
      </c>
      <c r="E91" s="264" t="s">
        <v>3246</v>
      </c>
      <c r="F91" s="265" t="s">
        <v>3247</v>
      </c>
      <c r="G91" s="266" t="s">
        <v>484</v>
      </c>
      <c r="H91" s="267">
        <v>2</v>
      </c>
      <c r="I91" s="268"/>
      <c r="J91" s="269">
        <f t="shared" si="0"/>
        <v>0</v>
      </c>
      <c r="K91" s="265" t="s">
        <v>36</v>
      </c>
      <c r="L91" s="270"/>
      <c r="M91" s="271" t="s">
        <v>36</v>
      </c>
      <c r="N91" s="272" t="s">
        <v>51</v>
      </c>
      <c r="O91" s="44"/>
      <c r="P91" s="216">
        <f t="shared" si="1"/>
        <v>0</v>
      </c>
      <c r="Q91" s="216">
        <v>2.5999999999999998E-4</v>
      </c>
      <c r="R91" s="216">
        <f t="shared" si="2"/>
        <v>5.1999999999999995E-4</v>
      </c>
      <c r="S91" s="216">
        <v>0</v>
      </c>
      <c r="T91" s="217">
        <f t="shared" si="3"/>
        <v>0</v>
      </c>
      <c r="AR91" s="25" t="s">
        <v>538</v>
      </c>
      <c r="AT91" s="25" t="s">
        <v>461</v>
      </c>
      <c r="AU91" s="25" t="s">
        <v>89</v>
      </c>
      <c r="AY91" s="25" t="s">
        <v>331</v>
      </c>
      <c r="BE91" s="218">
        <f t="shared" si="4"/>
        <v>0</v>
      </c>
      <c r="BF91" s="218">
        <f t="shared" si="5"/>
        <v>0</v>
      </c>
      <c r="BG91" s="218">
        <f t="shared" si="6"/>
        <v>0</v>
      </c>
      <c r="BH91" s="218">
        <f t="shared" si="7"/>
        <v>0</v>
      </c>
      <c r="BI91" s="218">
        <f t="shared" si="8"/>
        <v>0</v>
      </c>
      <c r="BJ91" s="25" t="s">
        <v>29</v>
      </c>
      <c r="BK91" s="218">
        <f t="shared" si="9"/>
        <v>0</v>
      </c>
      <c r="BL91" s="25" t="s">
        <v>437</v>
      </c>
      <c r="BM91" s="25" t="s">
        <v>437</v>
      </c>
    </row>
    <row r="92" spans="2:65" s="1" customFormat="1" ht="16.5" customHeight="1">
      <c r="B92" s="43"/>
      <c r="C92" s="207" t="s">
        <v>394</v>
      </c>
      <c r="D92" s="207" t="s">
        <v>333</v>
      </c>
      <c r="E92" s="208" t="s">
        <v>3248</v>
      </c>
      <c r="F92" s="209" t="s">
        <v>3249</v>
      </c>
      <c r="G92" s="210" t="s">
        <v>484</v>
      </c>
      <c r="H92" s="211">
        <v>1</v>
      </c>
      <c r="I92" s="212"/>
      <c r="J92" s="213">
        <f t="shared" si="0"/>
        <v>0</v>
      </c>
      <c r="K92" s="209" t="s">
        <v>36</v>
      </c>
      <c r="L92" s="63"/>
      <c r="M92" s="214" t="s">
        <v>36</v>
      </c>
      <c r="N92" s="215" t="s">
        <v>51</v>
      </c>
      <c r="O92" s="44"/>
      <c r="P92" s="216">
        <f t="shared" si="1"/>
        <v>0</v>
      </c>
      <c r="Q92" s="216">
        <v>0</v>
      </c>
      <c r="R92" s="216">
        <f t="shared" si="2"/>
        <v>0</v>
      </c>
      <c r="S92" s="216">
        <v>0</v>
      </c>
      <c r="T92" s="217">
        <f t="shared" si="3"/>
        <v>0</v>
      </c>
      <c r="AR92" s="25" t="s">
        <v>437</v>
      </c>
      <c r="AT92" s="25" t="s">
        <v>333</v>
      </c>
      <c r="AU92" s="25" t="s">
        <v>89</v>
      </c>
      <c r="AY92" s="25" t="s">
        <v>331</v>
      </c>
      <c r="BE92" s="218">
        <f t="shared" si="4"/>
        <v>0</v>
      </c>
      <c r="BF92" s="218">
        <f t="shared" si="5"/>
        <v>0</v>
      </c>
      <c r="BG92" s="218">
        <f t="shared" si="6"/>
        <v>0</v>
      </c>
      <c r="BH92" s="218">
        <f t="shared" si="7"/>
        <v>0</v>
      </c>
      <c r="BI92" s="218">
        <f t="shared" si="8"/>
        <v>0</v>
      </c>
      <c r="BJ92" s="25" t="s">
        <v>29</v>
      </c>
      <c r="BK92" s="218">
        <f t="shared" si="9"/>
        <v>0</v>
      </c>
      <c r="BL92" s="25" t="s">
        <v>437</v>
      </c>
      <c r="BM92" s="25" t="s">
        <v>445</v>
      </c>
    </row>
    <row r="93" spans="2:65" s="1" customFormat="1" ht="16.5" customHeight="1">
      <c r="B93" s="43"/>
      <c r="C93" s="263" t="s">
        <v>399</v>
      </c>
      <c r="D93" s="263" t="s">
        <v>461</v>
      </c>
      <c r="E93" s="264" t="s">
        <v>3250</v>
      </c>
      <c r="F93" s="265" t="s">
        <v>3251</v>
      </c>
      <c r="G93" s="266" t="s">
        <v>484</v>
      </c>
      <c r="H93" s="267">
        <v>1</v>
      </c>
      <c r="I93" s="268"/>
      <c r="J93" s="269">
        <f t="shared" si="0"/>
        <v>0</v>
      </c>
      <c r="K93" s="265" t="s">
        <v>36</v>
      </c>
      <c r="L93" s="270"/>
      <c r="M93" s="271" t="s">
        <v>36</v>
      </c>
      <c r="N93" s="272" t="s">
        <v>51</v>
      </c>
      <c r="O93" s="44"/>
      <c r="P93" s="216">
        <f t="shared" si="1"/>
        <v>0</v>
      </c>
      <c r="Q93" s="216">
        <v>9.7999999999999997E-4</v>
      </c>
      <c r="R93" s="216">
        <f t="shared" si="2"/>
        <v>9.7999999999999997E-4</v>
      </c>
      <c r="S93" s="216">
        <v>0</v>
      </c>
      <c r="T93" s="217">
        <f t="shared" si="3"/>
        <v>0</v>
      </c>
      <c r="AR93" s="25" t="s">
        <v>538</v>
      </c>
      <c r="AT93" s="25" t="s">
        <v>461</v>
      </c>
      <c r="AU93" s="25" t="s">
        <v>89</v>
      </c>
      <c r="AY93" s="25" t="s">
        <v>331</v>
      </c>
      <c r="BE93" s="218">
        <f t="shared" si="4"/>
        <v>0</v>
      </c>
      <c r="BF93" s="218">
        <f t="shared" si="5"/>
        <v>0</v>
      </c>
      <c r="BG93" s="218">
        <f t="shared" si="6"/>
        <v>0</v>
      </c>
      <c r="BH93" s="218">
        <f t="shared" si="7"/>
        <v>0</v>
      </c>
      <c r="BI93" s="218">
        <f t="shared" si="8"/>
        <v>0</v>
      </c>
      <c r="BJ93" s="25" t="s">
        <v>29</v>
      </c>
      <c r="BK93" s="218">
        <f t="shared" si="9"/>
        <v>0</v>
      </c>
      <c r="BL93" s="25" t="s">
        <v>437</v>
      </c>
      <c r="BM93" s="25" t="s">
        <v>460</v>
      </c>
    </row>
    <row r="94" spans="2:65" s="11" customFormat="1" ht="37.35" customHeight="1">
      <c r="B94" s="191"/>
      <c r="C94" s="192"/>
      <c r="D94" s="193" t="s">
        <v>79</v>
      </c>
      <c r="E94" s="194" t="s">
        <v>461</v>
      </c>
      <c r="F94" s="194" t="s">
        <v>777</v>
      </c>
      <c r="G94" s="192"/>
      <c r="H94" s="192"/>
      <c r="I94" s="195"/>
      <c r="J94" s="196">
        <f>BK94</f>
        <v>0</v>
      </c>
      <c r="K94" s="192"/>
      <c r="L94" s="197"/>
      <c r="M94" s="198"/>
      <c r="N94" s="199"/>
      <c r="O94" s="199"/>
      <c r="P94" s="200">
        <f>P95+P106</f>
        <v>0</v>
      </c>
      <c r="Q94" s="199"/>
      <c r="R94" s="200">
        <f>R95+R106</f>
        <v>2.4897971000000001</v>
      </c>
      <c r="S94" s="199"/>
      <c r="T94" s="201">
        <f>T95+T106</f>
        <v>0</v>
      </c>
      <c r="AR94" s="202" t="s">
        <v>113</v>
      </c>
      <c r="AT94" s="203" t="s">
        <v>79</v>
      </c>
      <c r="AU94" s="203" t="s">
        <v>80</v>
      </c>
      <c r="AY94" s="202" t="s">
        <v>331</v>
      </c>
      <c r="BK94" s="204">
        <f>BK95+BK106</f>
        <v>0</v>
      </c>
    </row>
    <row r="95" spans="2:65" s="11" customFormat="1" ht="19.899999999999999" customHeight="1">
      <c r="B95" s="191"/>
      <c r="C95" s="192"/>
      <c r="D95" s="193" t="s">
        <v>79</v>
      </c>
      <c r="E95" s="205" t="s">
        <v>778</v>
      </c>
      <c r="F95" s="205" t="s">
        <v>3164</v>
      </c>
      <c r="G95" s="192"/>
      <c r="H95" s="192"/>
      <c r="I95" s="195"/>
      <c r="J95" s="206">
        <f>BK95</f>
        <v>0</v>
      </c>
      <c r="K95" s="192"/>
      <c r="L95" s="197"/>
      <c r="M95" s="198"/>
      <c r="N95" s="199"/>
      <c r="O95" s="199"/>
      <c r="P95" s="200">
        <f>SUM(P96:P105)</f>
        <v>0</v>
      </c>
      <c r="Q95" s="199"/>
      <c r="R95" s="200">
        <f>SUM(R96:R105)</f>
        <v>2.4460000000000003E-2</v>
      </c>
      <c r="S95" s="199"/>
      <c r="T95" s="201">
        <f>SUM(T96:T105)</f>
        <v>0</v>
      </c>
      <c r="AR95" s="202" t="s">
        <v>113</v>
      </c>
      <c r="AT95" s="203" t="s">
        <v>79</v>
      </c>
      <c r="AU95" s="203" t="s">
        <v>29</v>
      </c>
      <c r="AY95" s="202" t="s">
        <v>331</v>
      </c>
      <c r="BK95" s="204">
        <f>SUM(BK96:BK105)</f>
        <v>0</v>
      </c>
    </row>
    <row r="96" spans="2:65" s="1" customFormat="1" ht="25.5" customHeight="1">
      <c r="B96" s="43"/>
      <c r="C96" s="207" t="s">
        <v>407</v>
      </c>
      <c r="D96" s="207" t="s">
        <v>333</v>
      </c>
      <c r="E96" s="208" t="s">
        <v>3252</v>
      </c>
      <c r="F96" s="209" t="s">
        <v>3253</v>
      </c>
      <c r="G96" s="210" t="s">
        <v>484</v>
      </c>
      <c r="H96" s="211">
        <v>4</v>
      </c>
      <c r="I96" s="212"/>
      <c r="J96" s="213">
        <f>ROUND(I96*H96,2)</f>
        <v>0</v>
      </c>
      <c r="K96" s="209" t="s">
        <v>36</v>
      </c>
      <c r="L96" s="63"/>
      <c r="M96" s="214" t="s">
        <v>36</v>
      </c>
      <c r="N96" s="215" t="s">
        <v>51</v>
      </c>
      <c r="O96" s="44"/>
      <c r="P96" s="216">
        <f>O96*H96</f>
        <v>0</v>
      </c>
      <c r="Q96" s="216">
        <v>0</v>
      </c>
      <c r="R96" s="216">
        <f>Q96*H96</f>
        <v>0</v>
      </c>
      <c r="S96" s="216">
        <v>0</v>
      </c>
      <c r="T96" s="217">
        <f>S96*H96</f>
        <v>0</v>
      </c>
      <c r="AR96" s="25" t="s">
        <v>780</v>
      </c>
      <c r="AT96" s="25" t="s">
        <v>333</v>
      </c>
      <c r="AU96" s="25" t="s">
        <v>89</v>
      </c>
      <c r="AY96" s="25" t="s">
        <v>331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25" t="s">
        <v>29</v>
      </c>
      <c r="BK96" s="218">
        <f>ROUND(I96*H96,2)</f>
        <v>0</v>
      </c>
      <c r="BL96" s="25" t="s">
        <v>780</v>
      </c>
      <c r="BM96" s="25" t="s">
        <v>474</v>
      </c>
    </row>
    <row r="97" spans="2:65" s="1" customFormat="1" ht="25.5" customHeight="1">
      <c r="B97" s="43"/>
      <c r="C97" s="207" t="s">
        <v>413</v>
      </c>
      <c r="D97" s="207" t="s">
        <v>333</v>
      </c>
      <c r="E97" s="208" t="s">
        <v>3178</v>
      </c>
      <c r="F97" s="209" t="s">
        <v>3179</v>
      </c>
      <c r="G97" s="210" t="s">
        <v>402</v>
      </c>
      <c r="H97" s="211">
        <v>35</v>
      </c>
      <c r="I97" s="212"/>
      <c r="J97" s="213">
        <f>ROUND(I97*H97,2)</f>
        <v>0</v>
      </c>
      <c r="K97" s="209" t="s">
        <v>36</v>
      </c>
      <c r="L97" s="63"/>
      <c r="M97" s="214" t="s">
        <v>36</v>
      </c>
      <c r="N97" s="215" t="s">
        <v>51</v>
      </c>
      <c r="O97" s="44"/>
      <c r="P97" s="216">
        <f>O97*H97</f>
        <v>0</v>
      </c>
      <c r="Q97" s="216">
        <v>0</v>
      </c>
      <c r="R97" s="216">
        <f>Q97*H97</f>
        <v>0</v>
      </c>
      <c r="S97" s="216">
        <v>0</v>
      </c>
      <c r="T97" s="217">
        <f>S97*H97</f>
        <v>0</v>
      </c>
      <c r="AR97" s="25" t="s">
        <v>780</v>
      </c>
      <c r="AT97" s="25" t="s">
        <v>333</v>
      </c>
      <c r="AU97" s="25" t="s">
        <v>89</v>
      </c>
      <c r="AY97" s="25" t="s">
        <v>331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25" t="s">
        <v>29</v>
      </c>
      <c r="BK97" s="218">
        <f>ROUND(I97*H97,2)</f>
        <v>0</v>
      </c>
      <c r="BL97" s="25" t="s">
        <v>780</v>
      </c>
      <c r="BM97" s="25" t="s">
        <v>488</v>
      </c>
    </row>
    <row r="98" spans="2:65" s="1" customFormat="1" ht="16.5" customHeight="1">
      <c r="B98" s="43"/>
      <c r="C98" s="263" t="s">
        <v>419</v>
      </c>
      <c r="D98" s="263" t="s">
        <v>461</v>
      </c>
      <c r="E98" s="264" t="s">
        <v>3180</v>
      </c>
      <c r="F98" s="265" t="s">
        <v>3181</v>
      </c>
      <c r="G98" s="266" t="s">
        <v>1343</v>
      </c>
      <c r="H98" s="267">
        <v>21.7</v>
      </c>
      <c r="I98" s="268"/>
      <c r="J98" s="269">
        <f>ROUND(I98*H98,2)</f>
        <v>0</v>
      </c>
      <c r="K98" s="265" t="s">
        <v>36</v>
      </c>
      <c r="L98" s="270"/>
      <c r="M98" s="271" t="s">
        <v>36</v>
      </c>
      <c r="N98" s="272" t="s">
        <v>51</v>
      </c>
      <c r="O98" s="44"/>
      <c r="P98" s="216">
        <f>O98*H98</f>
        <v>0</v>
      </c>
      <c r="Q98" s="216">
        <v>1E-3</v>
      </c>
      <c r="R98" s="216">
        <f>Q98*H98</f>
        <v>2.1700000000000001E-2</v>
      </c>
      <c r="S98" s="216">
        <v>0</v>
      </c>
      <c r="T98" s="217">
        <f>S98*H98</f>
        <v>0</v>
      </c>
      <c r="AR98" s="25" t="s">
        <v>3171</v>
      </c>
      <c r="AT98" s="25" t="s">
        <v>461</v>
      </c>
      <c r="AU98" s="25" t="s">
        <v>89</v>
      </c>
      <c r="AY98" s="25" t="s">
        <v>331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25" t="s">
        <v>29</v>
      </c>
      <c r="BK98" s="218">
        <f>ROUND(I98*H98,2)</f>
        <v>0</v>
      </c>
      <c r="BL98" s="25" t="s">
        <v>780</v>
      </c>
      <c r="BM98" s="25" t="s">
        <v>503</v>
      </c>
    </row>
    <row r="99" spans="2:65" s="12" customFormat="1" ht="13.5">
      <c r="B99" s="219"/>
      <c r="C99" s="220"/>
      <c r="D99" s="221" t="s">
        <v>340</v>
      </c>
      <c r="E99" s="222" t="s">
        <v>36</v>
      </c>
      <c r="F99" s="223" t="s">
        <v>3182</v>
      </c>
      <c r="G99" s="220"/>
      <c r="H99" s="222" t="s">
        <v>36</v>
      </c>
      <c r="I99" s="224"/>
      <c r="J99" s="220"/>
      <c r="K99" s="220"/>
      <c r="L99" s="225"/>
      <c r="M99" s="226"/>
      <c r="N99" s="227"/>
      <c r="O99" s="227"/>
      <c r="P99" s="227"/>
      <c r="Q99" s="227"/>
      <c r="R99" s="227"/>
      <c r="S99" s="227"/>
      <c r="T99" s="228"/>
      <c r="AT99" s="229" t="s">
        <v>340</v>
      </c>
      <c r="AU99" s="229" t="s">
        <v>89</v>
      </c>
      <c r="AV99" s="12" t="s">
        <v>29</v>
      </c>
      <c r="AW99" s="12" t="s">
        <v>43</v>
      </c>
      <c r="AX99" s="12" t="s">
        <v>80</v>
      </c>
      <c r="AY99" s="229" t="s">
        <v>331</v>
      </c>
    </row>
    <row r="100" spans="2:65" s="14" customFormat="1" ht="13.5">
      <c r="B100" s="241"/>
      <c r="C100" s="242"/>
      <c r="D100" s="221" t="s">
        <v>340</v>
      </c>
      <c r="E100" s="243" t="s">
        <v>36</v>
      </c>
      <c r="F100" s="244" t="s">
        <v>3254</v>
      </c>
      <c r="G100" s="242"/>
      <c r="H100" s="245">
        <v>21.7</v>
      </c>
      <c r="I100" s="246"/>
      <c r="J100" s="242"/>
      <c r="K100" s="242"/>
      <c r="L100" s="247"/>
      <c r="M100" s="248"/>
      <c r="N100" s="249"/>
      <c r="O100" s="249"/>
      <c r="P100" s="249"/>
      <c r="Q100" s="249"/>
      <c r="R100" s="249"/>
      <c r="S100" s="249"/>
      <c r="T100" s="250"/>
      <c r="AT100" s="251" t="s">
        <v>340</v>
      </c>
      <c r="AU100" s="251" t="s">
        <v>89</v>
      </c>
      <c r="AV100" s="14" t="s">
        <v>89</v>
      </c>
      <c r="AW100" s="14" t="s">
        <v>43</v>
      </c>
      <c r="AX100" s="14" t="s">
        <v>80</v>
      </c>
      <c r="AY100" s="251" t="s">
        <v>331</v>
      </c>
    </row>
    <row r="101" spans="2:65" s="15" customFormat="1" ht="13.5">
      <c r="B101" s="252"/>
      <c r="C101" s="253"/>
      <c r="D101" s="221" t="s">
        <v>340</v>
      </c>
      <c r="E101" s="254" t="s">
        <v>36</v>
      </c>
      <c r="F101" s="255" t="s">
        <v>350</v>
      </c>
      <c r="G101" s="253"/>
      <c r="H101" s="256">
        <v>21.7</v>
      </c>
      <c r="I101" s="257"/>
      <c r="J101" s="253"/>
      <c r="K101" s="253"/>
      <c r="L101" s="258"/>
      <c r="M101" s="259"/>
      <c r="N101" s="260"/>
      <c r="O101" s="260"/>
      <c r="P101" s="260"/>
      <c r="Q101" s="260"/>
      <c r="R101" s="260"/>
      <c r="S101" s="260"/>
      <c r="T101" s="261"/>
      <c r="AT101" s="262" t="s">
        <v>340</v>
      </c>
      <c r="AU101" s="262" t="s">
        <v>89</v>
      </c>
      <c r="AV101" s="15" t="s">
        <v>338</v>
      </c>
      <c r="AW101" s="15" t="s">
        <v>43</v>
      </c>
      <c r="AX101" s="15" t="s">
        <v>29</v>
      </c>
      <c r="AY101" s="262" t="s">
        <v>331</v>
      </c>
    </row>
    <row r="102" spans="2:65" s="1" customFormat="1" ht="16.5" customHeight="1">
      <c r="B102" s="43"/>
      <c r="C102" s="207" t="s">
        <v>426</v>
      </c>
      <c r="D102" s="207" t="s">
        <v>333</v>
      </c>
      <c r="E102" s="208" t="s">
        <v>3184</v>
      </c>
      <c r="F102" s="209" t="s">
        <v>3185</v>
      </c>
      <c r="G102" s="210" t="s">
        <v>484</v>
      </c>
      <c r="H102" s="211">
        <v>12</v>
      </c>
      <c r="I102" s="212"/>
      <c r="J102" s="213">
        <f>ROUND(I102*H102,2)</f>
        <v>0</v>
      </c>
      <c r="K102" s="209" t="s">
        <v>36</v>
      </c>
      <c r="L102" s="63"/>
      <c r="M102" s="214" t="s">
        <v>36</v>
      </c>
      <c r="N102" s="215" t="s">
        <v>51</v>
      </c>
      <c r="O102" s="44"/>
      <c r="P102" s="216">
        <f>O102*H102</f>
        <v>0</v>
      </c>
      <c r="Q102" s="216">
        <v>0</v>
      </c>
      <c r="R102" s="216">
        <f>Q102*H102</f>
        <v>0</v>
      </c>
      <c r="S102" s="216">
        <v>0</v>
      </c>
      <c r="T102" s="217">
        <f>S102*H102</f>
        <v>0</v>
      </c>
      <c r="AR102" s="25" t="s">
        <v>780</v>
      </c>
      <c r="AT102" s="25" t="s">
        <v>333</v>
      </c>
      <c r="AU102" s="25" t="s">
        <v>89</v>
      </c>
      <c r="AY102" s="25" t="s">
        <v>331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25" t="s">
        <v>29</v>
      </c>
      <c r="BK102" s="218">
        <f>ROUND(I102*H102,2)</f>
        <v>0</v>
      </c>
      <c r="BL102" s="25" t="s">
        <v>780</v>
      </c>
      <c r="BM102" s="25" t="s">
        <v>514</v>
      </c>
    </row>
    <row r="103" spans="2:65" s="1" customFormat="1" ht="16.5" customHeight="1">
      <c r="B103" s="43"/>
      <c r="C103" s="263" t="s">
        <v>10</v>
      </c>
      <c r="D103" s="263" t="s">
        <v>461</v>
      </c>
      <c r="E103" s="264" t="s">
        <v>3186</v>
      </c>
      <c r="F103" s="265" t="s">
        <v>3187</v>
      </c>
      <c r="G103" s="266" t="s">
        <v>484</v>
      </c>
      <c r="H103" s="267">
        <v>12</v>
      </c>
      <c r="I103" s="268"/>
      <c r="J103" s="269">
        <f>ROUND(I103*H103,2)</f>
        <v>0</v>
      </c>
      <c r="K103" s="265" t="s">
        <v>36</v>
      </c>
      <c r="L103" s="270"/>
      <c r="M103" s="271" t="s">
        <v>36</v>
      </c>
      <c r="N103" s="272" t="s">
        <v>51</v>
      </c>
      <c r="O103" s="44"/>
      <c r="P103" s="216">
        <f>O103*H103</f>
        <v>0</v>
      </c>
      <c r="Q103" s="216">
        <v>2.3000000000000001E-4</v>
      </c>
      <c r="R103" s="216">
        <f>Q103*H103</f>
        <v>2.7600000000000003E-3</v>
      </c>
      <c r="S103" s="216">
        <v>0</v>
      </c>
      <c r="T103" s="217">
        <f>S103*H103</f>
        <v>0</v>
      </c>
      <c r="AR103" s="25" t="s">
        <v>3171</v>
      </c>
      <c r="AT103" s="25" t="s">
        <v>461</v>
      </c>
      <c r="AU103" s="25" t="s">
        <v>89</v>
      </c>
      <c r="AY103" s="25" t="s">
        <v>331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25" t="s">
        <v>29</v>
      </c>
      <c r="BK103" s="218">
        <f>ROUND(I103*H103,2)</f>
        <v>0</v>
      </c>
      <c r="BL103" s="25" t="s">
        <v>780</v>
      </c>
      <c r="BM103" s="25" t="s">
        <v>524</v>
      </c>
    </row>
    <row r="104" spans="2:65" s="1" customFormat="1" ht="25.5" customHeight="1">
      <c r="B104" s="43"/>
      <c r="C104" s="207" t="s">
        <v>437</v>
      </c>
      <c r="D104" s="207" t="s">
        <v>333</v>
      </c>
      <c r="E104" s="208" t="s">
        <v>3188</v>
      </c>
      <c r="F104" s="209" t="s">
        <v>3189</v>
      </c>
      <c r="G104" s="210" t="s">
        <v>484</v>
      </c>
      <c r="H104" s="211">
        <v>1</v>
      </c>
      <c r="I104" s="212"/>
      <c r="J104" s="213">
        <f>ROUND(I104*H104,2)</f>
        <v>0</v>
      </c>
      <c r="K104" s="209" t="s">
        <v>36</v>
      </c>
      <c r="L104" s="63"/>
      <c r="M104" s="214" t="s">
        <v>36</v>
      </c>
      <c r="N104" s="215" t="s">
        <v>51</v>
      </c>
      <c r="O104" s="44"/>
      <c r="P104" s="216">
        <f>O104*H104</f>
        <v>0</v>
      </c>
      <c r="Q104" s="216">
        <v>0</v>
      </c>
      <c r="R104" s="216">
        <f>Q104*H104</f>
        <v>0</v>
      </c>
      <c r="S104" s="216">
        <v>0</v>
      </c>
      <c r="T104" s="217">
        <f>S104*H104</f>
        <v>0</v>
      </c>
      <c r="AR104" s="25" t="s">
        <v>780</v>
      </c>
      <c r="AT104" s="25" t="s">
        <v>333</v>
      </c>
      <c r="AU104" s="25" t="s">
        <v>89</v>
      </c>
      <c r="AY104" s="25" t="s">
        <v>331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25" t="s">
        <v>29</v>
      </c>
      <c r="BK104" s="218">
        <f>ROUND(I104*H104,2)</f>
        <v>0</v>
      </c>
      <c r="BL104" s="25" t="s">
        <v>780</v>
      </c>
      <c r="BM104" s="25" t="s">
        <v>538</v>
      </c>
    </row>
    <row r="105" spans="2:65" s="1" customFormat="1" ht="16.5" customHeight="1">
      <c r="B105" s="43"/>
      <c r="C105" s="207" t="s">
        <v>441</v>
      </c>
      <c r="D105" s="207" t="s">
        <v>333</v>
      </c>
      <c r="E105" s="208" t="s">
        <v>3255</v>
      </c>
      <c r="F105" s="209" t="s">
        <v>3191</v>
      </c>
      <c r="G105" s="210" t="s">
        <v>484</v>
      </c>
      <c r="H105" s="211">
        <v>1</v>
      </c>
      <c r="I105" s="212"/>
      <c r="J105" s="213">
        <f>ROUND(I105*H105,2)</f>
        <v>0</v>
      </c>
      <c r="K105" s="209" t="s">
        <v>36</v>
      </c>
      <c r="L105" s="63"/>
      <c r="M105" s="214" t="s">
        <v>36</v>
      </c>
      <c r="N105" s="215" t="s">
        <v>51</v>
      </c>
      <c r="O105" s="44"/>
      <c r="P105" s="216">
        <f>O105*H105</f>
        <v>0</v>
      </c>
      <c r="Q105" s="216">
        <v>0</v>
      </c>
      <c r="R105" s="216">
        <f>Q105*H105</f>
        <v>0</v>
      </c>
      <c r="S105" s="216">
        <v>0</v>
      </c>
      <c r="T105" s="217">
        <f>S105*H105</f>
        <v>0</v>
      </c>
      <c r="AR105" s="25" t="s">
        <v>780</v>
      </c>
      <c r="AT105" s="25" t="s">
        <v>333</v>
      </c>
      <c r="AU105" s="25" t="s">
        <v>89</v>
      </c>
      <c r="AY105" s="25" t="s">
        <v>331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25" t="s">
        <v>29</v>
      </c>
      <c r="BK105" s="218">
        <f>ROUND(I105*H105,2)</f>
        <v>0</v>
      </c>
      <c r="BL105" s="25" t="s">
        <v>780</v>
      </c>
      <c r="BM105" s="25" t="s">
        <v>548</v>
      </c>
    </row>
    <row r="106" spans="2:65" s="11" customFormat="1" ht="29.85" customHeight="1">
      <c r="B106" s="191"/>
      <c r="C106" s="192"/>
      <c r="D106" s="193" t="s">
        <v>79</v>
      </c>
      <c r="E106" s="205" t="s">
        <v>1393</v>
      </c>
      <c r="F106" s="205" t="s">
        <v>3196</v>
      </c>
      <c r="G106" s="192"/>
      <c r="H106" s="192"/>
      <c r="I106" s="195"/>
      <c r="J106" s="206">
        <f>BK106</f>
        <v>0</v>
      </c>
      <c r="K106" s="192"/>
      <c r="L106" s="197"/>
      <c r="M106" s="198"/>
      <c r="N106" s="199"/>
      <c r="O106" s="199"/>
      <c r="P106" s="200">
        <f>SUM(P107:P131)</f>
        <v>0</v>
      </c>
      <c r="Q106" s="199"/>
      <c r="R106" s="200">
        <f>SUM(R107:R131)</f>
        <v>2.4653371000000002</v>
      </c>
      <c r="S106" s="199"/>
      <c r="T106" s="201">
        <f>SUM(T107:T131)</f>
        <v>0</v>
      </c>
      <c r="AR106" s="202" t="s">
        <v>113</v>
      </c>
      <c r="AT106" s="203" t="s">
        <v>79</v>
      </c>
      <c r="AU106" s="203" t="s">
        <v>29</v>
      </c>
      <c r="AY106" s="202" t="s">
        <v>331</v>
      </c>
      <c r="BK106" s="204">
        <f>SUM(BK107:BK131)</f>
        <v>0</v>
      </c>
    </row>
    <row r="107" spans="2:65" s="1" customFormat="1" ht="16.5" customHeight="1">
      <c r="B107" s="43"/>
      <c r="C107" s="207" t="s">
        <v>445</v>
      </c>
      <c r="D107" s="207" t="s">
        <v>333</v>
      </c>
      <c r="E107" s="208" t="s">
        <v>3197</v>
      </c>
      <c r="F107" s="209" t="s">
        <v>3198</v>
      </c>
      <c r="G107" s="210" t="s">
        <v>1397</v>
      </c>
      <c r="H107" s="211">
        <v>3.3000000000000002E-2</v>
      </c>
      <c r="I107" s="212"/>
      <c r="J107" s="213">
        <f>ROUND(I107*H107,2)</f>
        <v>0</v>
      </c>
      <c r="K107" s="209" t="s">
        <v>36</v>
      </c>
      <c r="L107" s="63"/>
      <c r="M107" s="214" t="s">
        <v>36</v>
      </c>
      <c r="N107" s="215" t="s">
        <v>51</v>
      </c>
      <c r="O107" s="44"/>
      <c r="P107" s="216">
        <f>O107*H107</f>
        <v>0</v>
      </c>
      <c r="Q107" s="216">
        <v>8.8000000000000005E-3</v>
      </c>
      <c r="R107" s="216">
        <f>Q107*H107</f>
        <v>2.9040000000000001E-4</v>
      </c>
      <c r="S107" s="216">
        <v>0</v>
      </c>
      <c r="T107" s="217">
        <f>S107*H107</f>
        <v>0</v>
      </c>
      <c r="AR107" s="25" t="s">
        <v>780</v>
      </c>
      <c r="AT107" s="25" t="s">
        <v>333</v>
      </c>
      <c r="AU107" s="25" t="s">
        <v>89</v>
      </c>
      <c r="AY107" s="25" t="s">
        <v>331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25" t="s">
        <v>29</v>
      </c>
      <c r="BK107" s="218">
        <f>ROUND(I107*H107,2)</f>
        <v>0</v>
      </c>
      <c r="BL107" s="25" t="s">
        <v>780</v>
      </c>
      <c r="BM107" s="25" t="s">
        <v>556</v>
      </c>
    </row>
    <row r="108" spans="2:65" s="14" customFormat="1" ht="13.5">
      <c r="B108" s="241"/>
      <c r="C108" s="242"/>
      <c r="D108" s="221" t="s">
        <v>340</v>
      </c>
      <c r="E108" s="243" t="s">
        <v>36</v>
      </c>
      <c r="F108" s="244" t="s">
        <v>3256</v>
      </c>
      <c r="G108" s="242"/>
      <c r="H108" s="245">
        <v>3.3000000000000002E-2</v>
      </c>
      <c r="I108" s="246"/>
      <c r="J108" s="242"/>
      <c r="K108" s="242"/>
      <c r="L108" s="247"/>
      <c r="M108" s="248"/>
      <c r="N108" s="249"/>
      <c r="O108" s="249"/>
      <c r="P108" s="249"/>
      <c r="Q108" s="249"/>
      <c r="R108" s="249"/>
      <c r="S108" s="249"/>
      <c r="T108" s="250"/>
      <c r="AT108" s="251" t="s">
        <v>340</v>
      </c>
      <c r="AU108" s="251" t="s">
        <v>89</v>
      </c>
      <c r="AV108" s="14" t="s">
        <v>89</v>
      </c>
      <c r="AW108" s="14" t="s">
        <v>43</v>
      </c>
      <c r="AX108" s="14" t="s">
        <v>80</v>
      </c>
      <c r="AY108" s="251" t="s">
        <v>331</v>
      </c>
    </row>
    <row r="109" spans="2:65" s="15" customFormat="1" ht="13.5">
      <c r="B109" s="252"/>
      <c r="C109" s="253"/>
      <c r="D109" s="221" t="s">
        <v>340</v>
      </c>
      <c r="E109" s="254" t="s">
        <v>36</v>
      </c>
      <c r="F109" s="255" t="s">
        <v>350</v>
      </c>
      <c r="G109" s="253"/>
      <c r="H109" s="256">
        <v>3.3000000000000002E-2</v>
      </c>
      <c r="I109" s="257"/>
      <c r="J109" s="253"/>
      <c r="K109" s="253"/>
      <c r="L109" s="258"/>
      <c r="M109" s="259"/>
      <c r="N109" s="260"/>
      <c r="O109" s="260"/>
      <c r="P109" s="260"/>
      <c r="Q109" s="260"/>
      <c r="R109" s="260"/>
      <c r="S109" s="260"/>
      <c r="T109" s="261"/>
      <c r="AT109" s="262" t="s">
        <v>340</v>
      </c>
      <c r="AU109" s="262" t="s">
        <v>89</v>
      </c>
      <c r="AV109" s="15" t="s">
        <v>338</v>
      </c>
      <c r="AW109" s="15" t="s">
        <v>43</v>
      </c>
      <c r="AX109" s="15" t="s">
        <v>29</v>
      </c>
      <c r="AY109" s="262" t="s">
        <v>331</v>
      </c>
    </row>
    <row r="110" spans="2:65" s="1" customFormat="1" ht="16.5" customHeight="1">
      <c r="B110" s="43"/>
      <c r="C110" s="207" t="s">
        <v>452</v>
      </c>
      <c r="D110" s="207" t="s">
        <v>333</v>
      </c>
      <c r="E110" s="208" t="s">
        <v>3200</v>
      </c>
      <c r="F110" s="209" t="s">
        <v>3201</v>
      </c>
      <c r="G110" s="210" t="s">
        <v>1397</v>
      </c>
      <c r="H110" s="211">
        <v>3.3000000000000002E-2</v>
      </c>
      <c r="I110" s="212"/>
      <c r="J110" s="213">
        <f t="shared" ref="J110:J120" si="10">ROUND(I110*H110,2)</f>
        <v>0</v>
      </c>
      <c r="K110" s="209" t="s">
        <v>36</v>
      </c>
      <c r="L110" s="63"/>
      <c r="M110" s="214" t="s">
        <v>36</v>
      </c>
      <c r="N110" s="215" t="s">
        <v>51</v>
      </c>
      <c r="O110" s="44"/>
      <c r="P110" s="216">
        <f t="shared" ref="P110:P120" si="11">O110*H110</f>
        <v>0</v>
      </c>
      <c r="Q110" s="216">
        <v>9.9000000000000008E-3</v>
      </c>
      <c r="R110" s="216">
        <f t="shared" ref="R110:R120" si="12">Q110*H110</f>
        <v>3.2670000000000003E-4</v>
      </c>
      <c r="S110" s="216">
        <v>0</v>
      </c>
      <c r="T110" s="217">
        <f t="shared" ref="T110:T120" si="13">S110*H110</f>
        <v>0</v>
      </c>
      <c r="AR110" s="25" t="s">
        <v>780</v>
      </c>
      <c r="AT110" s="25" t="s">
        <v>333</v>
      </c>
      <c r="AU110" s="25" t="s">
        <v>89</v>
      </c>
      <c r="AY110" s="25" t="s">
        <v>331</v>
      </c>
      <c r="BE110" s="218">
        <f t="shared" ref="BE110:BE120" si="14">IF(N110="základní",J110,0)</f>
        <v>0</v>
      </c>
      <c r="BF110" s="218">
        <f t="shared" ref="BF110:BF120" si="15">IF(N110="snížená",J110,0)</f>
        <v>0</v>
      </c>
      <c r="BG110" s="218">
        <f t="shared" ref="BG110:BG120" si="16">IF(N110="zákl. přenesená",J110,0)</f>
        <v>0</v>
      </c>
      <c r="BH110" s="218">
        <f t="shared" ref="BH110:BH120" si="17">IF(N110="sníž. přenesená",J110,0)</f>
        <v>0</v>
      </c>
      <c r="BI110" s="218">
        <f t="shared" ref="BI110:BI120" si="18">IF(N110="nulová",J110,0)</f>
        <v>0</v>
      </c>
      <c r="BJ110" s="25" t="s">
        <v>29</v>
      </c>
      <c r="BK110" s="218">
        <f t="shared" ref="BK110:BK120" si="19">ROUND(I110*H110,2)</f>
        <v>0</v>
      </c>
      <c r="BL110" s="25" t="s">
        <v>780</v>
      </c>
      <c r="BM110" s="25" t="s">
        <v>584</v>
      </c>
    </row>
    <row r="111" spans="2:65" s="1" customFormat="1" ht="25.5" customHeight="1">
      <c r="B111" s="43"/>
      <c r="C111" s="207" t="s">
        <v>460</v>
      </c>
      <c r="D111" s="207" t="s">
        <v>333</v>
      </c>
      <c r="E111" s="208" t="s">
        <v>3202</v>
      </c>
      <c r="F111" s="209" t="s">
        <v>3203</v>
      </c>
      <c r="G111" s="210" t="s">
        <v>402</v>
      </c>
      <c r="H111" s="211">
        <v>15</v>
      </c>
      <c r="I111" s="212"/>
      <c r="J111" s="213">
        <f t="shared" si="10"/>
        <v>0</v>
      </c>
      <c r="K111" s="209" t="s">
        <v>36</v>
      </c>
      <c r="L111" s="63"/>
      <c r="M111" s="214" t="s">
        <v>36</v>
      </c>
      <c r="N111" s="215" t="s">
        <v>51</v>
      </c>
      <c r="O111" s="44"/>
      <c r="P111" s="216">
        <f t="shared" si="11"/>
        <v>0</v>
      </c>
      <c r="Q111" s="216">
        <v>0</v>
      </c>
      <c r="R111" s="216">
        <f t="shared" si="12"/>
        <v>0</v>
      </c>
      <c r="S111" s="216">
        <v>0</v>
      </c>
      <c r="T111" s="217">
        <f t="shared" si="13"/>
        <v>0</v>
      </c>
      <c r="AR111" s="25" t="s">
        <v>780</v>
      </c>
      <c r="AT111" s="25" t="s">
        <v>333</v>
      </c>
      <c r="AU111" s="25" t="s">
        <v>89</v>
      </c>
      <c r="AY111" s="25" t="s">
        <v>331</v>
      </c>
      <c r="BE111" s="218">
        <f t="shared" si="14"/>
        <v>0</v>
      </c>
      <c r="BF111" s="218">
        <f t="shared" si="15"/>
        <v>0</v>
      </c>
      <c r="BG111" s="218">
        <f t="shared" si="16"/>
        <v>0</v>
      </c>
      <c r="BH111" s="218">
        <f t="shared" si="17"/>
        <v>0</v>
      </c>
      <c r="BI111" s="218">
        <f t="shared" si="18"/>
        <v>0</v>
      </c>
      <c r="BJ111" s="25" t="s">
        <v>29</v>
      </c>
      <c r="BK111" s="218">
        <f t="shared" si="19"/>
        <v>0</v>
      </c>
      <c r="BL111" s="25" t="s">
        <v>780</v>
      </c>
      <c r="BM111" s="25" t="s">
        <v>599</v>
      </c>
    </row>
    <row r="112" spans="2:65" s="1" customFormat="1" ht="25.5" customHeight="1">
      <c r="B112" s="43"/>
      <c r="C112" s="207" t="s">
        <v>9</v>
      </c>
      <c r="D112" s="207" t="s">
        <v>333</v>
      </c>
      <c r="E112" s="208" t="s">
        <v>3204</v>
      </c>
      <c r="F112" s="209" t="s">
        <v>3205</v>
      </c>
      <c r="G112" s="210" t="s">
        <v>402</v>
      </c>
      <c r="H112" s="211">
        <v>18</v>
      </c>
      <c r="I112" s="212"/>
      <c r="J112" s="213">
        <f t="shared" si="10"/>
        <v>0</v>
      </c>
      <c r="K112" s="209" t="s">
        <v>36</v>
      </c>
      <c r="L112" s="63"/>
      <c r="M112" s="214" t="s">
        <v>36</v>
      </c>
      <c r="N112" s="215" t="s">
        <v>51</v>
      </c>
      <c r="O112" s="44"/>
      <c r="P112" s="216">
        <f t="shared" si="11"/>
        <v>0</v>
      </c>
      <c r="Q112" s="216">
        <v>0</v>
      </c>
      <c r="R112" s="216">
        <f t="shared" si="12"/>
        <v>0</v>
      </c>
      <c r="S112" s="216">
        <v>0</v>
      </c>
      <c r="T112" s="217">
        <f t="shared" si="13"/>
        <v>0</v>
      </c>
      <c r="AR112" s="25" t="s">
        <v>780</v>
      </c>
      <c r="AT112" s="25" t="s">
        <v>333</v>
      </c>
      <c r="AU112" s="25" t="s">
        <v>89</v>
      </c>
      <c r="AY112" s="25" t="s">
        <v>331</v>
      </c>
      <c r="BE112" s="218">
        <f t="shared" si="14"/>
        <v>0</v>
      </c>
      <c r="BF112" s="218">
        <f t="shared" si="15"/>
        <v>0</v>
      </c>
      <c r="BG112" s="218">
        <f t="shared" si="16"/>
        <v>0</v>
      </c>
      <c r="BH112" s="218">
        <f t="shared" si="17"/>
        <v>0</v>
      </c>
      <c r="BI112" s="218">
        <f t="shared" si="18"/>
        <v>0</v>
      </c>
      <c r="BJ112" s="25" t="s">
        <v>29</v>
      </c>
      <c r="BK112" s="218">
        <f t="shared" si="19"/>
        <v>0</v>
      </c>
      <c r="BL112" s="25" t="s">
        <v>780</v>
      </c>
      <c r="BM112" s="25" t="s">
        <v>608</v>
      </c>
    </row>
    <row r="113" spans="2:65" s="1" customFormat="1" ht="25.5" customHeight="1">
      <c r="B113" s="43"/>
      <c r="C113" s="207" t="s">
        <v>474</v>
      </c>
      <c r="D113" s="207" t="s">
        <v>333</v>
      </c>
      <c r="E113" s="208" t="s">
        <v>3206</v>
      </c>
      <c r="F113" s="209" t="s">
        <v>3207</v>
      </c>
      <c r="G113" s="210" t="s">
        <v>422</v>
      </c>
      <c r="H113" s="211">
        <v>2</v>
      </c>
      <c r="I113" s="212"/>
      <c r="J113" s="213">
        <f t="shared" si="10"/>
        <v>0</v>
      </c>
      <c r="K113" s="209" t="s">
        <v>36</v>
      </c>
      <c r="L113" s="63"/>
      <c r="M113" s="214" t="s">
        <v>36</v>
      </c>
      <c r="N113" s="215" t="s">
        <v>51</v>
      </c>
      <c r="O113" s="44"/>
      <c r="P113" s="216">
        <f t="shared" si="11"/>
        <v>0</v>
      </c>
      <c r="Q113" s="216">
        <v>0</v>
      </c>
      <c r="R113" s="216">
        <f t="shared" si="12"/>
        <v>0</v>
      </c>
      <c r="S113" s="216">
        <v>0</v>
      </c>
      <c r="T113" s="217">
        <f t="shared" si="13"/>
        <v>0</v>
      </c>
      <c r="AR113" s="25" t="s">
        <v>780</v>
      </c>
      <c r="AT113" s="25" t="s">
        <v>333</v>
      </c>
      <c r="AU113" s="25" t="s">
        <v>89</v>
      </c>
      <c r="AY113" s="25" t="s">
        <v>331</v>
      </c>
      <c r="BE113" s="218">
        <f t="shared" si="14"/>
        <v>0</v>
      </c>
      <c r="BF113" s="218">
        <f t="shared" si="15"/>
        <v>0</v>
      </c>
      <c r="BG113" s="218">
        <f t="shared" si="16"/>
        <v>0</v>
      </c>
      <c r="BH113" s="218">
        <f t="shared" si="17"/>
        <v>0</v>
      </c>
      <c r="BI113" s="218">
        <f t="shared" si="18"/>
        <v>0</v>
      </c>
      <c r="BJ113" s="25" t="s">
        <v>29</v>
      </c>
      <c r="BK113" s="218">
        <f t="shared" si="19"/>
        <v>0</v>
      </c>
      <c r="BL113" s="25" t="s">
        <v>780</v>
      </c>
      <c r="BM113" s="25" t="s">
        <v>622</v>
      </c>
    </row>
    <row r="114" spans="2:65" s="1" customFormat="1" ht="25.5" customHeight="1">
      <c r="B114" s="43"/>
      <c r="C114" s="207" t="s">
        <v>481</v>
      </c>
      <c r="D114" s="207" t="s">
        <v>333</v>
      </c>
      <c r="E114" s="208" t="s">
        <v>3208</v>
      </c>
      <c r="F114" s="209" t="s">
        <v>3209</v>
      </c>
      <c r="G114" s="210" t="s">
        <v>402</v>
      </c>
      <c r="H114" s="211">
        <v>33</v>
      </c>
      <c r="I114" s="212"/>
      <c r="J114" s="213">
        <f t="shared" si="10"/>
        <v>0</v>
      </c>
      <c r="K114" s="209" t="s">
        <v>36</v>
      </c>
      <c r="L114" s="63"/>
      <c r="M114" s="214" t="s">
        <v>36</v>
      </c>
      <c r="N114" s="215" t="s">
        <v>51</v>
      </c>
      <c r="O114" s="44"/>
      <c r="P114" s="216">
        <f t="shared" si="11"/>
        <v>0</v>
      </c>
      <c r="Q114" s="216">
        <v>5.2639999999999999E-2</v>
      </c>
      <c r="R114" s="216">
        <f t="shared" si="12"/>
        <v>1.73712</v>
      </c>
      <c r="S114" s="216">
        <v>0</v>
      </c>
      <c r="T114" s="217">
        <f t="shared" si="13"/>
        <v>0</v>
      </c>
      <c r="AR114" s="25" t="s">
        <v>780</v>
      </c>
      <c r="AT114" s="25" t="s">
        <v>333</v>
      </c>
      <c r="AU114" s="25" t="s">
        <v>89</v>
      </c>
      <c r="AY114" s="25" t="s">
        <v>331</v>
      </c>
      <c r="BE114" s="218">
        <f t="shared" si="14"/>
        <v>0</v>
      </c>
      <c r="BF114" s="218">
        <f t="shared" si="15"/>
        <v>0</v>
      </c>
      <c r="BG114" s="218">
        <f t="shared" si="16"/>
        <v>0</v>
      </c>
      <c r="BH114" s="218">
        <f t="shared" si="17"/>
        <v>0</v>
      </c>
      <c r="BI114" s="218">
        <f t="shared" si="18"/>
        <v>0</v>
      </c>
      <c r="BJ114" s="25" t="s">
        <v>29</v>
      </c>
      <c r="BK114" s="218">
        <f t="shared" si="19"/>
        <v>0</v>
      </c>
      <c r="BL114" s="25" t="s">
        <v>780</v>
      </c>
      <c r="BM114" s="25" t="s">
        <v>633</v>
      </c>
    </row>
    <row r="115" spans="2:65" s="1" customFormat="1" ht="16.5" customHeight="1">
      <c r="B115" s="43"/>
      <c r="C115" s="207" t="s">
        <v>488</v>
      </c>
      <c r="D115" s="207" t="s">
        <v>333</v>
      </c>
      <c r="E115" s="208" t="s">
        <v>3210</v>
      </c>
      <c r="F115" s="209" t="s">
        <v>3211</v>
      </c>
      <c r="G115" s="210" t="s">
        <v>484</v>
      </c>
      <c r="H115" s="211">
        <v>2</v>
      </c>
      <c r="I115" s="212"/>
      <c r="J115" s="213">
        <f t="shared" si="10"/>
        <v>0</v>
      </c>
      <c r="K115" s="209" t="s">
        <v>36</v>
      </c>
      <c r="L115" s="63"/>
      <c r="M115" s="214" t="s">
        <v>36</v>
      </c>
      <c r="N115" s="215" t="s">
        <v>51</v>
      </c>
      <c r="O115" s="44"/>
      <c r="P115" s="216">
        <f t="shared" si="11"/>
        <v>0</v>
      </c>
      <c r="Q115" s="216">
        <v>3.8E-3</v>
      </c>
      <c r="R115" s="216">
        <f t="shared" si="12"/>
        <v>7.6E-3</v>
      </c>
      <c r="S115" s="216">
        <v>0</v>
      </c>
      <c r="T115" s="217">
        <f t="shared" si="13"/>
        <v>0</v>
      </c>
      <c r="AR115" s="25" t="s">
        <v>780</v>
      </c>
      <c r="AT115" s="25" t="s">
        <v>333</v>
      </c>
      <c r="AU115" s="25" t="s">
        <v>89</v>
      </c>
      <c r="AY115" s="25" t="s">
        <v>331</v>
      </c>
      <c r="BE115" s="218">
        <f t="shared" si="14"/>
        <v>0</v>
      </c>
      <c r="BF115" s="218">
        <f t="shared" si="15"/>
        <v>0</v>
      </c>
      <c r="BG115" s="218">
        <f t="shared" si="16"/>
        <v>0</v>
      </c>
      <c r="BH115" s="218">
        <f t="shared" si="17"/>
        <v>0</v>
      </c>
      <c r="BI115" s="218">
        <f t="shared" si="18"/>
        <v>0</v>
      </c>
      <c r="BJ115" s="25" t="s">
        <v>29</v>
      </c>
      <c r="BK115" s="218">
        <f t="shared" si="19"/>
        <v>0</v>
      </c>
      <c r="BL115" s="25" t="s">
        <v>780</v>
      </c>
      <c r="BM115" s="25" t="s">
        <v>643</v>
      </c>
    </row>
    <row r="116" spans="2:65" s="1" customFormat="1" ht="25.5" customHeight="1">
      <c r="B116" s="43"/>
      <c r="C116" s="207" t="s">
        <v>495</v>
      </c>
      <c r="D116" s="207" t="s">
        <v>333</v>
      </c>
      <c r="E116" s="208" t="s">
        <v>3212</v>
      </c>
      <c r="F116" s="209" t="s">
        <v>3213</v>
      </c>
      <c r="G116" s="210" t="s">
        <v>402</v>
      </c>
      <c r="H116" s="211">
        <v>4</v>
      </c>
      <c r="I116" s="212"/>
      <c r="J116" s="213">
        <f t="shared" si="10"/>
        <v>0</v>
      </c>
      <c r="K116" s="209" t="s">
        <v>36</v>
      </c>
      <c r="L116" s="63"/>
      <c r="M116" s="214" t="s">
        <v>36</v>
      </c>
      <c r="N116" s="215" t="s">
        <v>51</v>
      </c>
      <c r="O116" s="44"/>
      <c r="P116" s="216">
        <f t="shared" si="11"/>
        <v>0</v>
      </c>
      <c r="Q116" s="216">
        <v>0.18</v>
      </c>
      <c r="R116" s="216">
        <f t="shared" si="12"/>
        <v>0.72</v>
      </c>
      <c r="S116" s="216">
        <v>0</v>
      </c>
      <c r="T116" s="217">
        <f t="shared" si="13"/>
        <v>0</v>
      </c>
      <c r="AR116" s="25" t="s">
        <v>780</v>
      </c>
      <c r="AT116" s="25" t="s">
        <v>333</v>
      </c>
      <c r="AU116" s="25" t="s">
        <v>89</v>
      </c>
      <c r="AY116" s="25" t="s">
        <v>331</v>
      </c>
      <c r="BE116" s="218">
        <f t="shared" si="14"/>
        <v>0</v>
      </c>
      <c r="BF116" s="218">
        <f t="shared" si="15"/>
        <v>0</v>
      </c>
      <c r="BG116" s="218">
        <f t="shared" si="16"/>
        <v>0</v>
      </c>
      <c r="BH116" s="218">
        <f t="shared" si="17"/>
        <v>0</v>
      </c>
      <c r="BI116" s="218">
        <f t="shared" si="18"/>
        <v>0</v>
      </c>
      <c r="BJ116" s="25" t="s">
        <v>29</v>
      </c>
      <c r="BK116" s="218">
        <f t="shared" si="19"/>
        <v>0</v>
      </c>
      <c r="BL116" s="25" t="s">
        <v>780</v>
      </c>
      <c r="BM116" s="25" t="s">
        <v>651</v>
      </c>
    </row>
    <row r="117" spans="2:65" s="1" customFormat="1" ht="16.5" customHeight="1">
      <c r="B117" s="43"/>
      <c r="C117" s="207" t="s">
        <v>503</v>
      </c>
      <c r="D117" s="207" t="s">
        <v>333</v>
      </c>
      <c r="E117" s="208" t="s">
        <v>3214</v>
      </c>
      <c r="F117" s="209" t="s">
        <v>3215</v>
      </c>
      <c r="G117" s="210" t="s">
        <v>402</v>
      </c>
      <c r="H117" s="211">
        <v>15</v>
      </c>
      <c r="I117" s="212"/>
      <c r="J117" s="213">
        <f t="shared" si="10"/>
        <v>0</v>
      </c>
      <c r="K117" s="209" t="s">
        <v>36</v>
      </c>
      <c r="L117" s="63"/>
      <c r="M117" s="214" t="s">
        <v>36</v>
      </c>
      <c r="N117" s="215" t="s">
        <v>51</v>
      </c>
      <c r="O117" s="44"/>
      <c r="P117" s="216">
        <f t="shared" si="11"/>
        <v>0</v>
      </c>
      <c r="Q117" s="216">
        <v>0</v>
      </c>
      <c r="R117" s="216">
        <f t="shared" si="12"/>
        <v>0</v>
      </c>
      <c r="S117" s="216">
        <v>0</v>
      </c>
      <c r="T117" s="217">
        <f t="shared" si="13"/>
        <v>0</v>
      </c>
      <c r="AR117" s="25" t="s">
        <v>780</v>
      </c>
      <c r="AT117" s="25" t="s">
        <v>333</v>
      </c>
      <c r="AU117" s="25" t="s">
        <v>89</v>
      </c>
      <c r="AY117" s="25" t="s">
        <v>331</v>
      </c>
      <c r="BE117" s="218">
        <f t="shared" si="14"/>
        <v>0</v>
      </c>
      <c r="BF117" s="218">
        <f t="shared" si="15"/>
        <v>0</v>
      </c>
      <c r="BG117" s="218">
        <f t="shared" si="16"/>
        <v>0</v>
      </c>
      <c r="BH117" s="218">
        <f t="shared" si="17"/>
        <v>0</v>
      </c>
      <c r="BI117" s="218">
        <f t="shared" si="18"/>
        <v>0</v>
      </c>
      <c r="BJ117" s="25" t="s">
        <v>29</v>
      </c>
      <c r="BK117" s="218">
        <f t="shared" si="19"/>
        <v>0</v>
      </c>
      <c r="BL117" s="25" t="s">
        <v>780</v>
      </c>
      <c r="BM117" s="25" t="s">
        <v>662</v>
      </c>
    </row>
    <row r="118" spans="2:65" s="1" customFormat="1" ht="16.5" customHeight="1">
      <c r="B118" s="43"/>
      <c r="C118" s="207" t="s">
        <v>509</v>
      </c>
      <c r="D118" s="207" t="s">
        <v>333</v>
      </c>
      <c r="E118" s="208" t="s">
        <v>3216</v>
      </c>
      <c r="F118" s="209" t="s">
        <v>3217</v>
      </c>
      <c r="G118" s="210" t="s">
        <v>402</v>
      </c>
      <c r="H118" s="211">
        <v>18</v>
      </c>
      <c r="I118" s="212"/>
      <c r="J118" s="213">
        <f t="shared" si="10"/>
        <v>0</v>
      </c>
      <c r="K118" s="209" t="s">
        <v>36</v>
      </c>
      <c r="L118" s="63"/>
      <c r="M118" s="214" t="s">
        <v>36</v>
      </c>
      <c r="N118" s="215" t="s">
        <v>51</v>
      </c>
      <c r="O118" s="44"/>
      <c r="P118" s="216">
        <f t="shared" si="11"/>
        <v>0</v>
      </c>
      <c r="Q118" s="216">
        <v>0</v>
      </c>
      <c r="R118" s="216">
        <f t="shared" si="12"/>
        <v>0</v>
      </c>
      <c r="S118" s="216">
        <v>0</v>
      </c>
      <c r="T118" s="217">
        <f t="shared" si="13"/>
        <v>0</v>
      </c>
      <c r="AR118" s="25" t="s">
        <v>780</v>
      </c>
      <c r="AT118" s="25" t="s">
        <v>333</v>
      </c>
      <c r="AU118" s="25" t="s">
        <v>89</v>
      </c>
      <c r="AY118" s="25" t="s">
        <v>331</v>
      </c>
      <c r="BE118" s="218">
        <f t="shared" si="14"/>
        <v>0</v>
      </c>
      <c r="BF118" s="218">
        <f t="shared" si="15"/>
        <v>0</v>
      </c>
      <c r="BG118" s="218">
        <f t="shared" si="16"/>
        <v>0</v>
      </c>
      <c r="BH118" s="218">
        <f t="shared" si="17"/>
        <v>0</v>
      </c>
      <c r="BI118" s="218">
        <f t="shared" si="18"/>
        <v>0</v>
      </c>
      <c r="BJ118" s="25" t="s">
        <v>29</v>
      </c>
      <c r="BK118" s="218">
        <f t="shared" si="19"/>
        <v>0</v>
      </c>
      <c r="BL118" s="25" t="s">
        <v>780</v>
      </c>
      <c r="BM118" s="25" t="s">
        <v>687</v>
      </c>
    </row>
    <row r="119" spans="2:65" s="1" customFormat="1" ht="16.5" customHeight="1">
      <c r="B119" s="43"/>
      <c r="C119" s="207" t="s">
        <v>514</v>
      </c>
      <c r="D119" s="207" t="s">
        <v>333</v>
      </c>
      <c r="E119" s="208" t="s">
        <v>3218</v>
      </c>
      <c r="F119" s="209" t="s">
        <v>3219</v>
      </c>
      <c r="G119" s="210" t="s">
        <v>422</v>
      </c>
      <c r="H119" s="211">
        <v>2</v>
      </c>
      <c r="I119" s="212"/>
      <c r="J119" s="213">
        <f t="shared" si="10"/>
        <v>0</v>
      </c>
      <c r="K119" s="209" t="s">
        <v>36</v>
      </c>
      <c r="L119" s="63"/>
      <c r="M119" s="214" t="s">
        <v>36</v>
      </c>
      <c r="N119" s="215" t="s">
        <v>51</v>
      </c>
      <c r="O119" s="44"/>
      <c r="P119" s="216">
        <f t="shared" si="11"/>
        <v>0</v>
      </c>
      <c r="Q119" s="216">
        <v>0</v>
      </c>
      <c r="R119" s="216">
        <f t="shared" si="12"/>
        <v>0</v>
      </c>
      <c r="S119" s="216">
        <v>0</v>
      </c>
      <c r="T119" s="217">
        <f t="shared" si="13"/>
        <v>0</v>
      </c>
      <c r="AR119" s="25" t="s">
        <v>780</v>
      </c>
      <c r="AT119" s="25" t="s">
        <v>333</v>
      </c>
      <c r="AU119" s="25" t="s">
        <v>89</v>
      </c>
      <c r="AY119" s="25" t="s">
        <v>331</v>
      </c>
      <c r="BE119" s="218">
        <f t="shared" si="14"/>
        <v>0</v>
      </c>
      <c r="BF119" s="218">
        <f t="shared" si="15"/>
        <v>0</v>
      </c>
      <c r="BG119" s="218">
        <f t="shared" si="16"/>
        <v>0</v>
      </c>
      <c r="BH119" s="218">
        <f t="shared" si="17"/>
        <v>0</v>
      </c>
      <c r="BI119" s="218">
        <f t="shared" si="18"/>
        <v>0</v>
      </c>
      <c r="BJ119" s="25" t="s">
        <v>29</v>
      </c>
      <c r="BK119" s="218">
        <f t="shared" si="19"/>
        <v>0</v>
      </c>
      <c r="BL119" s="25" t="s">
        <v>780</v>
      </c>
      <c r="BM119" s="25" t="s">
        <v>699</v>
      </c>
    </row>
    <row r="120" spans="2:65" s="1" customFormat="1" ht="16.5" customHeight="1">
      <c r="B120" s="43"/>
      <c r="C120" s="207" t="s">
        <v>519</v>
      </c>
      <c r="D120" s="207" t="s">
        <v>333</v>
      </c>
      <c r="E120" s="208" t="s">
        <v>3220</v>
      </c>
      <c r="F120" s="209" t="s">
        <v>3221</v>
      </c>
      <c r="G120" s="210" t="s">
        <v>422</v>
      </c>
      <c r="H120" s="211">
        <v>2.31</v>
      </c>
      <c r="I120" s="212"/>
      <c r="J120" s="213">
        <f t="shared" si="10"/>
        <v>0</v>
      </c>
      <c r="K120" s="209" t="s">
        <v>36</v>
      </c>
      <c r="L120" s="63"/>
      <c r="M120" s="214" t="s">
        <v>36</v>
      </c>
      <c r="N120" s="215" t="s">
        <v>51</v>
      </c>
      <c r="O120" s="44"/>
      <c r="P120" s="216">
        <f t="shared" si="11"/>
        <v>0</v>
      </c>
      <c r="Q120" s="216">
        <v>0</v>
      </c>
      <c r="R120" s="216">
        <f t="shared" si="12"/>
        <v>0</v>
      </c>
      <c r="S120" s="216">
        <v>0</v>
      </c>
      <c r="T120" s="217">
        <f t="shared" si="13"/>
        <v>0</v>
      </c>
      <c r="AR120" s="25" t="s">
        <v>780</v>
      </c>
      <c r="AT120" s="25" t="s">
        <v>333</v>
      </c>
      <c r="AU120" s="25" t="s">
        <v>89</v>
      </c>
      <c r="AY120" s="25" t="s">
        <v>331</v>
      </c>
      <c r="BE120" s="218">
        <f t="shared" si="14"/>
        <v>0</v>
      </c>
      <c r="BF120" s="218">
        <f t="shared" si="15"/>
        <v>0</v>
      </c>
      <c r="BG120" s="218">
        <f t="shared" si="16"/>
        <v>0</v>
      </c>
      <c r="BH120" s="218">
        <f t="shared" si="17"/>
        <v>0</v>
      </c>
      <c r="BI120" s="218">
        <f t="shared" si="18"/>
        <v>0</v>
      </c>
      <c r="BJ120" s="25" t="s">
        <v>29</v>
      </c>
      <c r="BK120" s="218">
        <f t="shared" si="19"/>
        <v>0</v>
      </c>
      <c r="BL120" s="25" t="s">
        <v>780</v>
      </c>
      <c r="BM120" s="25" t="s">
        <v>736</v>
      </c>
    </row>
    <row r="121" spans="2:65" s="14" customFormat="1" ht="13.5">
      <c r="B121" s="241"/>
      <c r="C121" s="242"/>
      <c r="D121" s="221" t="s">
        <v>340</v>
      </c>
      <c r="E121" s="243" t="s">
        <v>36</v>
      </c>
      <c r="F121" s="244" t="s">
        <v>3257</v>
      </c>
      <c r="G121" s="242"/>
      <c r="H121" s="245">
        <v>2.31</v>
      </c>
      <c r="I121" s="246"/>
      <c r="J121" s="242"/>
      <c r="K121" s="242"/>
      <c r="L121" s="247"/>
      <c r="M121" s="248"/>
      <c r="N121" s="249"/>
      <c r="O121" s="249"/>
      <c r="P121" s="249"/>
      <c r="Q121" s="249"/>
      <c r="R121" s="249"/>
      <c r="S121" s="249"/>
      <c r="T121" s="250"/>
      <c r="AT121" s="251" t="s">
        <v>340</v>
      </c>
      <c r="AU121" s="251" t="s">
        <v>89</v>
      </c>
      <c r="AV121" s="14" t="s">
        <v>89</v>
      </c>
      <c r="AW121" s="14" t="s">
        <v>43</v>
      </c>
      <c r="AX121" s="14" t="s">
        <v>80</v>
      </c>
      <c r="AY121" s="251" t="s">
        <v>331</v>
      </c>
    </row>
    <row r="122" spans="2:65" s="15" customFormat="1" ht="13.5">
      <c r="B122" s="252"/>
      <c r="C122" s="253"/>
      <c r="D122" s="221" t="s">
        <v>340</v>
      </c>
      <c r="E122" s="254" t="s">
        <v>36</v>
      </c>
      <c r="F122" s="255" t="s">
        <v>350</v>
      </c>
      <c r="G122" s="253"/>
      <c r="H122" s="256">
        <v>2.31</v>
      </c>
      <c r="I122" s="257"/>
      <c r="J122" s="253"/>
      <c r="K122" s="253"/>
      <c r="L122" s="258"/>
      <c r="M122" s="259"/>
      <c r="N122" s="260"/>
      <c r="O122" s="260"/>
      <c r="P122" s="260"/>
      <c r="Q122" s="260"/>
      <c r="R122" s="260"/>
      <c r="S122" s="260"/>
      <c r="T122" s="261"/>
      <c r="AT122" s="262" t="s">
        <v>340</v>
      </c>
      <c r="AU122" s="262" t="s">
        <v>89</v>
      </c>
      <c r="AV122" s="15" t="s">
        <v>338</v>
      </c>
      <c r="AW122" s="15" t="s">
        <v>43</v>
      </c>
      <c r="AX122" s="15" t="s">
        <v>29</v>
      </c>
      <c r="AY122" s="262" t="s">
        <v>331</v>
      </c>
    </row>
    <row r="123" spans="2:65" s="1" customFormat="1" ht="16.5" customHeight="1">
      <c r="B123" s="43"/>
      <c r="C123" s="207" t="s">
        <v>524</v>
      </c>
      <c r="D123" s="207" t="s">
        <v>333</v>
      </c>
      <c r="E123" s="208" t="s">
        <v>3223</v>
      </c>
      <c r="F123" s="209" t="s">
        <v>3224</v>
      </c>
      <c r="G123" s="210" t="s">
        <v>422</v>
      </c>
      <c r="H123" s="211">
        <v>34.65</v>
      </c>
      <c r="I123" s="212"/>
      <c r="J123" s="213">
        <f>ROUND(I123*H123,2)</f>
        <v>0</v>
      </c>
      <c r="K123" s="209" t="s">
        <v>36</v>
      </c>
      <c r="L123" s="63"/>
      <c r="M123" s="214" t="s">
        <v>36</v>
      </c>
      <c r="N123" s="215" t="s">
        <v>51</v>
      </c>
      <c r="O123" s="44"/>
      <c r="P123" s="216">
        <f>O123*H123</f>
        <v>0</v>
      </c>
      <c r="Q123" s="216">
        <v>0</v>
      </c>
      <c r="R123" s="216">
        <f>Q123*H123</f>
        <v>0</v>
      </c>
      <c r="S123" s="216">
        <v>0</v>
      </c>
      <c r="T123" s="217">
        <f>S123*H123</f>
        <v>0</v>
      </c>
      <c r="AR123" s="25" t="s">
        <v>780</v>
      </c>
      <c r="AT123" s="25" t="s">
        <v>333</v>
      </c>
      <c r="AU123" s="25" t="s">
        <v>89</v>
      </c>
      <c r="AY123" s="25" t="s">
        <v>331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25" t="s">
        <v>29</v>
      </c>
      <c r="BK123" s="218">
        <f>ROUND(I123*H123,2)</f>
        <v>0</v>
      </c>
      <c r="BL123" s="25" t="s">
        <v>780</v>
      </c>
      <c r="BM123" s="25" t="s">
        <v>752</v>
      </c>
    </row>
    <row r="124" spans="2:65" s="14" customFormat="1" ht="13.5">
      <c r="B124" s="241"/>
      <c r="C124" s="242"/>
      <c r="D124" s="221" t="s">
        <v>340</v>
      </c>
      <c r="E124" s="243" t="s">
        <v>36</v>
      </c>
      <c r="F124" s="244" t="s">
        <v>3258</v>
      </c>
      <c r="G124" s="242"/>
      <c r="H124" s="245">
        <v>34.65</v>
      </c>
      <c r="I124" s="246"/>
      <c r="J124" s="242"/>
      <c r="K124" s="242"/>
      <c r="L124" s="247"/>
      <c r="M124" s="248"/>
      <c r="N124" s="249"/>
      <c r="O124" s="249"/>
      <c r="P124" s="249"/>
      <c r="Q124" s="249"/>
      <c r="R124" s="249"/>
      <c r="S124" s="249"/>
      <c r="T124" s="250"/>
      <c r="AT124" s="251" t="s">
        <v>340</v>
      </c>
      <c r="AU124" s="251" t="s">
        <v>89</v>
      </c>
      <c r="AV124" s="14" t="s">
        <v>89</v>
      </c>
      <c r="AW124" s="14" t="s">
        <v>43</v>
      </c>
      <c r="AX124" s="14" t="s">
        <v>80</v>
      </c>
      <c r="AY124" s="251" t="s">
        <v>331</v>
      </c>
    </row>
    <row r="125" spans="2:65" s="15" customFormat="1" ht="13.5">
      <c r="B125" s="252"/>
      <c r="C125" s="253"/>
      <c r="D125" s="221" t="s">
        <v>340</v>
      </c>
      <c r="E125" s="254" t="s">
        <v>36</v>
      </c>
      <c r="F125" s="255" t="s">
        <v>350</v>
      </c>
      <c r="G125" s="253"/>
      <c r="H125" s="256">
        <v>34.65</v>
      </c>
      <c r="I125" s="257"/>
      <c r="J125" s="253"/>
      <c r="K125" s="253"/>
      <c r="L125" s="258"/>
      <c r="M125" s="259"/>
      <c r="N125" s="260"/>
      <c r="O125" s="260"/>
      <c r="P125" s="260"/>
      <c r="Q125" s="260"/>
      <c r="R125" s="260"/>
      <c r="S125" s="260"/>
      <c r="T125" s="261"/>
      <c r="AT125" s="262" t="s">
        <v>340</v>
      </c>
      <c r="AU125" s="262" t="s">
        <v>89</v>
      </c>
      <c r="AV125" s="15" t="s">
        <v>338</v>
      </c>
      <c r="AW125" s="15" t="s">
        <v>43</v>
      </c>
      <c r="AX125" s="15" t="s">
        <v>29</v>
      </c>
      <c r="AY125" s="262" t="s">
        <v>331</v>
      </c>
    </row>
    <row r="126" spans="2:65" s="1" customFormat="1" ht="16.5" customHeight="1">
      <c r="B126" s="43"/>
      <c r="C126" s="207" t="s">
        <v>530</v>
      </c>
      <c r="D126" s="207" t="s">
        <v>333</v>
      </c>
      <c r="E126" s="208" t="s">
        <v>3226</v>
      </c>
      <c r="F126" s="209" t="s">
        <v>834</v>
      </c>
      <c r="G126" s="210" t="s">
        <v>448</v>
      </c>
      <c r="H126" s="211">
        <v>3.6960000000000002</v>
      </c>
      <c r="I126" s="212"/>
      <c r="J126" s="213">
        <f>ROUND(I126*H126,2)</f>
        <v>0</v>
      </c>
      <c r="K126" s="209" t="s">
        <v>36</v>
      </c>
      <c r="L126" s="63"/>
      <c r="M126" s="214" t="s">
        <v>36</v>
      </c>
      <c r="N126" s="215" t="s">
        <v>51</v>
      </c>
      <c r="O126" s="44"/>
      <c r="P126" s="216">
        <f>O126*H126</f>
        <v>0</v>
      </c>
      <c r="Q126" s="216">
        <v>0</v>
      </c>
      <c r="R126" s="216">
        <f>Q126*H126</f>
        <v>0</v>
      </c>
      <c r="S126" s="216">
        <v>0</v>
      </c>
      <c r="T126" s="217">
        <f>S126*H126</f>
        <v>0</v>
      </c>
      <c r="AR126" s="25" t="s">
        <v>780</v>
      </c>
      <c r="AT126" s="25" t="s">
        <v>333</v>
      </c>
      <c r="AU126" s="25" t="s">
        <v>89</v>
      </c>
      <c r="AY126" s="25" t="s">
        <v>331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25" t="s">
        <v>29</v>
      </c>
      <c r="BK126" s="218">
        <f>ROUND(I126*H126,2)</f>
        <v>0</v>
      </c>
      <c r="BL126" s="25" t="s">
        <v>780</v>
      </c>
      <c r="BM126" s="25" t="s">
        <v>765</v>
      </c>
    </row>
    <row r="127" spans="2:65" s="14" customFormat="1" ht="13.5">
      <c r="B127" s="241"/>
      <c r="C127" s="242"/>
      <c r="D127" s="221" t="s">
        <v>340</v>
      </c>
      <c r="E127" s="243" t="s">
        <v>36</v>
      </c>
      <c r="F127" s="244" t="s">
        <v>3259</v>
      </c>
      <c r="G127" s="242"/>
      <c r="H127" s="245">
        <v>3.6960000000000002</v>
      </c>
      <c r="I127" s="246"/>
      <c r="J127" s="242"/>
      <c r="K127" s="242"/>
      <c r="L127" s="247"/>
      <c r="M127" s="248"/>
      <c r="N127" s="249"/>
      <c r="O127" s="249"/>
      <c r="P127" s="249"/>
      <c r="Q127" s="249"/>
      <c r="R127" s="249"/>
      <c r="S127" s="249"/>
      <c r="T127" s="250"/>
      <c r="AT127" s="251" t="s">
        <v>340</v>
      </c>
      <c r="AU127" s="251" t="s">
        <v>89</v>
      </c>
      <c r="AV127" s="14" t="s">
        <v>89</v>
      </c>
      <c r="AW127" s="14" t="s">
        <v>43</v>
      </c>
      <c r="AX127" s="14" t="s">
        <v>80</v>
      </c>
      <c r="AY127" s="251" t="s">
        <v>331</v>
      </c>
    </row>
    <row r="128" spans="2:65" s="15" customFormat="1" ht="13.5">
      <c r="B128" s="252"/>
      <c r="C128" s="253"/>
      <c r="D128" s="221" t="s">
        <v>340</v>
      </c>
      <c r="E128" s="254" t="s">
        <v>36</v>
      </c>
      <c r="F128" s="255" t="s">
        <v>350</v>
      </c>
      <c r="G128" s="253"/>
      <c r="H128" s="256">
        <v>3.6960000000000002</v>
      </c>
      <c r="I128" s="257"/>
      <c r="J128" s="253"/>
      <c r="K128" s="253"/>
      <c r="L128" s="258"/>
      <c r="M128" s="259"/>
      <c r="N128" s="260"/>
      <c r="O128" s="260"/>
      <c r="P128" s="260"/>
      <c r="Q128" s="260"/>
      <c r="R128" s="260"/>
      <c r="S128" s="260"/>
      <c r="T128" s="261"/>
      <c r="AT128" s="262" t="s">
        <v>340</v>
      </c>
      <c r="AU128" s="262" t="s">
        <v>89</v>
      </c>
      <c r="AV128" s="15" t="s">
        <v>338</v>
      </c>
      <c r="AW128" s="15" t="s">
        <v>43</v>
      </c>
      <c r="AX128" s="15" t="s">
        <v>29</v>
      </c>
      <c r="AY128" s="262" t="s">
        <v>331</v>
      </c>
    </row>
    <row r="129" spans="2:65" s="1" customFormat="1" ht="16.5" customHeight="1">
      <c r="B129" s="43"/>
      <c r="C129" s="207" t="s">
        <v>538</v>
      </c>
      <c r="D129" s="207" t="s">
        <v>333</v>
      </c>
      <c r="E129" s="208" t="s">
        <v>3228</v>
      </c>
      <c r="F129" s="209" t="s">
        <v>3229</v>
      </c>
      <c r="G129" s="210" t="s">
        <v>336</v>
      </c>
      <c r="H129" s="211">
        <v>11.55</v>
      </c>
      <c r="I129" s="212"/>
      <c r="J129" s="213">
        <f>ROUND(I129*H129,2)</f>
        <v>0</v>
      </c>
      <c r="K129" s="209" t="s">
        <v>36</v>
      </c>
      <c r="L129" s="63"/>
      <c r="M129" s="214" t="s">
        <v>36</v>
      </c>
      <c r="N129" s="215" t="s">
        <v>51</v>
      </c>
      <c r="O129" s="44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AR129" s="25" t="s">
        <v>780</v>
      </c>
      <c r="AT129" s="25" t="s">
        <v>333</v>
      </c>
      <c r="AU129" s="25" t="s">
        <v>89</v>
      </c>
      <c r="AY129" s="25" t="s">
        <v>331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25" t="s">
        <v>29</v>
      </c>
      <c r="BK129" s="218">
        <f>ROUND(I129*H129,2)</f>
        <v>0</v>
      </c>
      <c r="BL129" s="25" t="s">
        <v>780</v>
      </c>
      <c r="BM129" s="25" t="s">
        <v>780</v>
      </c>
    </row>
    <row r="130" spans="2:65" s="14" customFormat="1" ht="13.5">
      <c r="B130" s="241"/>
      <c r="C130" s="242"/>
      <c r="D130" s="221" t="s">
        <v>340</v>
      </c>
      <c r="E130" s="243" t="s">
        <v>36</v>
      </c>
      <c r="F130" s="244" t="s">
        <v>3260</v>
      </c>
      <c r="G130" s="242"/>
      <c r="H130" s="245">
        <v>11.55</v>
      </c>
      <c r="I130" s="246"/>
      <c r="J130" s="242"/>
      <c r="K130" s="242"/>
      <c r="L130" s="247"/>
      <c r="M130" s="248"/>
      <c r="N130" s="249"/>
      <c r="O130" s="249"/>
      <c r="P130" s="249"/>
      <c r="Q130" s="249"/>
      <c r="R130" s="249"/>
      <c r="S130" s="249"/>
      <c r="T130" s="250"/>
      <c r="AT130" s="251" t="s">
        <v>340</v>
      </c>
      <c r="AU130" s="251" t="s">
        <v>89</v>
      </c>
      <c r="AV130" s="14" t="s">
        <v>89</v>
      </c>
      <c r="AW130" s="14" t="s">
        <v>43</v>
      </c>
      <c r="AX130" s="14" t="s">
        <v>80</v>
      </c>
      <c r="AY130" s="251" t="s">
        <v>331</v>
      </c>
    </row>
    <row r="131" spans="2:65" s="15" customFormat="1" ht="13.5">
      <c r="B131" s="252"/>
      <c r="C131" s="253"/>
      <c r="D131" s="221" t="s">
        <v>340</v>
      </c>
      <c r="E131" s="254" t="s">
        <v>36</v>
      </c>
      <c r="F131" s="255" t="s">
        <v>350</v>
      </c>
      <c r="G131" s="253"/>
      <c r="H131" s="256">
        <v>11.55</v>
      </c>
      <c r="I131" s="257"/>
      <c r="J131" s="253"/>
      <c r="K131" s="253"/>
      <c r="L131" s="258"/>
      <c r="M131" s="276"/>
      <c r="N131" s="277"/>
      <c r="O131" s="277"/>
      <c r="P131" s="277"/>
      <c r="Q131" s="277"/>
      <c r="R131" s="277"/>
      <c r="S131" s="277"/>
      <c r="T131" s="278"/>
      <c r="AT131" s="262" t="s">
        <v>340</v>
      </c>
      <c r="AU131" s="262" t="s">
        <v>89</v>
      </c>
      <c r="AV131" s="15" t="s">
        <v>338</v>
      </c>
      <c r="AW131" s="15" t="s">
        <v>43</v>
      </c>
      <c r="AX131" s="15" t="s">
        <v>29</v>
      </c>
      <c r="AY131" s="262" t="s">
        <v>331</v>
      </c>
    </row>
    <row r="132" spans="2:65" s="1" customFormat="1" ht="6.95" customHeight="1">
      <c r="B132" s="58"/>
      <c r="C132" s="59"/>
      <c r="D132" s="59"/>
      <c r="E132" s="59"/>
      <c r="F132" s="59"/>
      <c r="G132" s="59"/>
      <c r="H132" s="59"/>
      <c r="I132" s="152"/>
      <c r="J132" s="59"/>
      <c r="K132" s="59"/>
      <c r="L132" s="63"/>
    </row>
  </sheetData>
  <sheetProtection algorithmName="SHA-512" hashValue="wYE8Rv4lMkz2SidBnt+Eqc0o2HaqDfLLSiuVy99G+xQko0SdnD70RDd1Sf98hhUIA1YdNBhBWWg79sWw7lHSNQ==" saltValue="6YU0SsIeEle+cgYkMRluCAa/YN0n56EpeEYzvbHCZaqSqGDNxlacry/w5AFOl8NGnnOBvK2LkLyVTn8F7u4iMQ==" spinCount="100000" sheet="1" objects="1" scenarios="1" formatColumns="0" formatRows="0" autoFilter="0"/>
  <autoFilter ref="C80:K131"/>
  <mergeCells count="10">
    <mergeCell ref="J51:J52"/>
    <mergeCell ref="E71:H71"/>
    <mergeCell ref="E73:H73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0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65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233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 s="1" customFormat="1">
      <c r="B8" s="43"/>
      <c r="C8" s="44"/>
      <c r="D8" s="38" t="s">
        <v>275</v>
      </c>
      <c r="E8" s="44"/>
      <c r="F8" s="44"/>
      <c r="G8" s="44"/>
      <c r="H8" s="44"/>
      <c r="I8" s="130"/>
      <c r="J8" s="44"/>
      <c r="K8" s="47"/>
    </row>
    <row r="9" spans="1:70" s="1" customFormat="1" ht="36.950000000000003" customHeight="1">
      <c r="B9" s="43"/>
      <c r="C9" s="44"/>
      <c r="D9" s="44"/>
      <c r="E9" s="407" t="s">
        <v>3261</v>
      </c>
      <c r="F9" s="406"/>
      <c r="G9" s="406"/>
      <c r="H9" s="406"/>
      <c r="I9" s="130"/>
      <c r="J9" s="44"/>
      <c r="K9" s="47"/>
    </row>
    <row r="10" spans="1:70" s="1" customFormat="1" ht="13.5">
      <c r="B10" s="43"/>
      <c r="C10" s="44"/>
      <c r="D10" s="44"/>
      <c r="E10" s="44"/>
      <c r="F10" s="44"/>
      <c r="G10" s="44"/>
      <c r="H10" s="44"/>
      <c r="I10" s="130"/>
      <c r="J10" s="44"/>
      <c r="K10" s="47"/>
    </row>
    <row r="11" spans="1:70" s="1" customFormat="1" ht="14.45" customHeight="1">
      <c r="B11" s="43"/>
      <c r="C11" s="44"/>
      <c r="D11" s="38" t="s">
        <v>21</v>
      </c>
      <c r="E11" s="44"/>
      <c r="F11" s="36" t="s">
        <v>234</v>
      </c>
      <c r="G11" s="44"/>
      <c r="H11" s="44"/>
      <c r="I11" s="131" t="s">
        <v>23</v>
      </c>
      <c r="J11" s="36" t="s">
        <v>36</v>
      </c>
      <c r="K11" s="47"/>
    </row>
    <row r="12" spans="1:70" s="1" customFormat="1" ht="14.45" customHeight="1">
      <c r="B12" s="43"/>
      <c r="C12" s="44"/>
      <c r="D12" s="38" t="s">
        <v>25</v>
      </c>
      <c r="E12" s="44"/>
      <c r="F12" s="36" t="s">
        <v>26</v>
      </c>
      <c r="G12" s="44"/>
      <c r="H12" s="44"/>
      <c r="I12" s="131" t="s">
        <v>27</v>
      </c>
      <c r="J12" s="132" t="str">
        <f>'Rekapitulace stavby'!AN8</f>
        <v>15. 8. 2017</v>
      </c>
      <c r="K12" s="47"/>
    </row>
    <row r="13" spans="1:70" s="1" customFormat="1" ht="10.9" customHeight="1">
      <c r="B13" s="43"/>
      <c r="C13" s="44"/>
      <c r="D13" s="44"/>
      <c r="E13" s="44"/>
      <c r="F13" s="44"/>
      <c r="G13" s="44"/>
      <c r="H13" s="44"/>
      <c r="I13" s="130"/>
      <c r="J13" s="44"/>
      <c r="K13" s="47"/>
    </row>
    <row r="14" spans="1:70" s="1" customFormat="1" ht="14.45" customHeight="1">
      <c r="B14" s="43"/>
      <c r="C14" s="44"/>
      <c r="D14" s="38" t="s">
        <v>34</v>
      </c>
      <c r="E14" s="44"/>
      <c r="F14" s="44"/>
      <c r="G14" s="44"/>
      <c r="H14" s="44"/>
      <c r="I14" s="131" t="s">
        <v>35</v>
      </c>
      <c r="J14" s="36" t="s">
        <v>36</v>
      </c>
      <c r="K14" s="47"/>
    </row>
    <row r="15" spans="1:70" s="1" customFormat="1" ht="18" customHeight="1">
      <c r="B15" s="43"/>
      <c r="C15" s="44"/>
      <c r="D15" s="44"/>
      <c r="E15" s="36" t="s">
        <v>37</v>
      </c>
      <c r="F15" s="44"/>
      <c r="G15" s="44"/>
      <c r="H15" s="44"/>
      <c r="I15" s="131" t="s">
        <v>38</v>
      </c>
      <c r="J15" s="36" t="s">
        <v>36</v>
      </c>
      <c r="K15" s="47"/>
    </row>
    <row r="16" spans="1:70" s="1" customFormat="1" ht="6.95" customHeight="1">
      <c r="B16" s="43"/>
      <c r="C16" s="44"/>
      <c r="D16" s="44"/>
      <c r="E16" s="44"/>
      <c r="F16" s="44"/>
      <c r="G16" s="44"/>
      <c r="H16" s="44"/>
      <c r="I16" s="130"/>
      <c r="J16" s="44"/>
      <c r="K16" s="47"/>
    </row>
    <row r="17" spans="2:11" s="1" customFormat="1" ht="14.45" customHeight="1">
      <c r="B17" s="43"/>
      <c r="C17" s="44"/>
      <c r="D17" s="38" t="s">
        <v>39</v>
      </c>
      <c r="E17" s="44"/>
      <c r="F17" s="44"/>
      <c r="G17" s="44"/>
      <c r="H17" s="44"/>
      <c r="I17" s="131" t="s">
        <v>35</v>
      </c>
      <c r="J17" s="36" t="str">
        <f>IF('Rekapitulace stavby'!AN13="Vyplň údaj","",IF('Rekapitulace stavby'!AN13="","",'Rekapitulace stavby'!AN13))</f>
        <v/>
      </c>
      <c r="K17" s="47"/>
    </row>
    <row r="18" spans="2:11" s="1" customFormat="1" ht="18" customHeight="1">
      <c r="B18" s="43"/>
      <c r="C18" s="44"/>
      <c r="D18" s="44"/>
      <c r="E18" s="36" t="str">
        <f>IF('Rekapitulace stavby'!E14="Vyplň údaj","",IF('Rekapitulace stavby'!E14="","",'Rekapitulace stavby'!E14))</f>
        <v/>
      </c>
      <c r="F18" s="44"/>
      <c r="G18" s="44"/>
      <c r="H18" s="44"/>
      <c r="I18" s="131" t="s">
        <v>38</v>
      </c>
      <c r="J18" s="36" t="str">
        <f>IF('Rekapitulace stavby'!AN14="Vyplň údaj","",IF('Rekapitulace stavby'!AN14="","",'Rekapitulace stavby'!AN14))</f>
        <v/>
      </c>
      <c r="K18" s="47"/>
    </row>
    <row r="19" spans="2:11" s="1" customFormat="1" ht="6.95" customHeight="1">
      <c r="B19" s="43"/>
      <c r="C19" s="44"/>
      <c r="D19" s="44"/>
      <c r="E19" s="44"/>
      <c r="F19" s="44"/>
      <c r="G19" s="44"/>
      <c r="H19" s="44"/>
      <c r="I19" s="130"/>
      <c r="J19" s="44"/>
      <c r="K19" s="47"/>
    </row>
    <row r="20" spans="2:11" s="1" customFormat="1" ht="14.45" customHeight="1">
      <c r="B20" s="43"/>
      <c r="C20" s="44"/>
      <c r="D20" s="38" t="s">
        <v>41</v>
      </c>
      <c r="E20" s="44"/>
      <c r="F20" s="44"/>
      <c r="G20" s="44"/>
      <c r="H20" s="44"/>
      <c r="I20" s="131" t="s">
        <v>35</v>
      </c>
      <c r="J20" s="36" t="s">
        <v>36</v>
      </c>
      <c r="K20" s="47"/>
    </row>
    <row r="21" spans="2:11" s="1" customFormat="1" ht="18" customHeight="1">
      <c r="B21" s="43"/>
      <c r="C21" s="44"/>
      <c r="D21" s="44"/>
      <c r="E21" s="36" t="s">
        <v>42</v>
      </c>
      <c r="F21" s="44"/>
      <c r="G21" s="44"/>
      <c r="H21" s="44"/>
      <c r="I21" s="131" t="s">
        <v>38</v>
      </c>
      <c r="J21" s="36" t="s">
        <v>36</v>
      </c>
      <c r="K21" s="47"/>
    </row>
    <row r="22" spans="2:11" s="1" customFormat="1" ht="6.95" customHeight="1">
      <c r="B22" s="43"/>
      <c r="C22" s="44"/>
      <c r="D22" s="44"/>
      <c r="E22" s="44"/>
      <c r="F22" s="44"/>
      <c r="G22" s="44"/>
      <c r="H22" s="44"/>
      <c r="I22" s="130"/>
      <c r="J22" s="44"/>
      <c r="K22" s="47"/>
    </row>
    <row r="23" spans="2:11" s="1" customFormat="1" ht="14.45" customHeight="1">
      <c r="B23" s="43"/>
      <c r="C23" s="44"/>
      <c r="D23" s="38" t="s">
        <v>44</v>
      </c>
      <c r="E23" s="44"/>
      <c r="F23" s="44"/>
      <c r="G23" s="44"/>
      <c r="H23" s="44"/>
      <c r="I23" s="130"/>
      <c r="J23" s="44"/>
      <c r="K23" s="47"/>
    </row>
    <row r="24" spans="2:11" s="7" customFormat="1" ht="16.5" customHeight="1">
      <c r="B24" s="134"/>
      <c r="C24" s="135"/>
      <c r="D24" s="135"/>
      <c r="E24" s="368" t="s">
        <v>36</v>
      </c>
      <c r="F24" s="368"/>
      <c r="G24" s="368"/>
      <c r="H24" s="368"/>
      <c r="I24" s="136"/>
      <c r="J24" s="135"/>
      <c r="K24" s="137"/>
    </row>
    <row r="25" spans="2:11" s="1" customFormat="1" ht="6.95" customHeight="1">
      <c r="B25" s="43"/>
      <c r="C25" s="44"/>
      <c r="D25" s="44"/>
      <c r="E25" s="44"/>
      <c r="F25" s="44"/>
      <c r="G25" s="44"/>
      <c r="H25" s="44"/>
      <c r="I25" s="130"/>
      <c r="J25" s="44"/>
      <c r="K25" s="47"/>
    </row>
    <row r="26" spans="2:11" s="1" customFormat="1" ht="6.95" customHeight="1">
      <c r="B26" s="43"/>
      <c r="C26" s="44"/>
      <c r="D26" s="87"/>
      <c r="E26" s="87"/>
      <c r="F26" s="87"/>
      <c r="G26" s="87"/>
      <c r="H26" s="87"/>
      <c r="I26" s="138"/>
      <c r="J26" s="87"/>
      <c r="K26" s="139"/>
    </row>
    <row r="27" spans="2:11" s="1" customFormat="1" ht="25.35" customHeight="1">
      <c r="B27" s="43"/>
      <c r="C27" s="44"/>
      <c r="D27" s="140" t="s">
        <v>46</v>
      </c>
      <c r="E27" s="44"/>
      <c r="F27" s="44"/>
      <c r="G27" s="44"/>
      <c r="H27" s="44"/>
      <c r="I27" s="130"/>
      <c r="J27" s="141">
        <f>ROUND(J83,0)</f>
        <v>0</v>
      </c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14.45" customHeight="1">
      <c r="B29" s="43"/>
      <c r="C29" s="44"/>
      <c r="D29" s="44"/>
      <c r="E29" s="44"/>
      <c r="F29" s="48" t="s">
        <v>48</v>
      </c>
      <c r="G29" s="44"/>
      <c r="H29" s="44"/>
      <c r="I29" s="142" t="s">
        <v>47</v>
      </c>
      <c r="J29" s="48" t="s">
        <v>49</v>
      </c>
      <c r="K29" s="47"/>
    </row>
    <row r="30" spans="2:11" s="1" customFormat="1" ht="14.45" customHeight="1">
      <c r="B30" s="43"/>
      <c r="C30" s="44"/>
      <c r="D30" s="51" t="s">
        <v>50</v>
      </c>
      <c r="E30" s="51" t="s">
        <v>51</v>
      </c>
      <c r="F30" s="143">
        <f>ROUND(SUM(BE83:BE164), 0)</f>
        <v>0</v>
      </c>
      <c r="G30" s="44"/>
      <c r="H30" s="44"/>
      <c r="I30" s="144">
        <v>0.21</v>
      </c>
      <c r="J30" s="143">
        <f>ROUND(ROUND((SUM(BE83:BE164)), 0)*I30, 0)</f>
        <v>0</v>
      </c>
      <c r="K30" s="47"/>
    </row>
    <row r="31" spans="2:11" s="1" customFormat="1" ht="14.45" customHeight="1">
      <c r="B31" s="43"/>
      <c r="C31" s="44"/>
      <c r="D31" s="44"/>
      <c r="E31" s="51" t="s">
        <v>52</v>
      </c>
      <c r="F31" s="143">
        <f>ROUND(SUM(BF83:BF164), 0)</f>
        <v>0</v>
      </c>
      <c r="G31" s="44"/>
      <c r="H31" s="44"/>
      <c r="I31" s="144">
        <v>0.15</v>
      </c>
      <c r="J31" s="143">
        <f>ROUND(ROUND((SUM(BF83:BF164)), 0)*I31, 0)</f>
        <v>0</v>
      </c>
      <c r="K31" s="47"/>
    </row>
    <row r="32" spans="2:11" s="1" customFormat="1" ht="14.45" hidden="1" customHeight="1">
      <c r="B32" s="43"/>
      <c r="C32" s="44"/>
      <c r="D32" s="44"/>
      <c r="E32" s="51" t="s">
        <v>53</v>
      </c>
      <c r="F32" s="143">
        <f>ROUND(SUM(BG83:BG164), 0)</f>
        <v>0</v>
      </c>
      <c r="G32" s="44"/>
      <c r="H32" s="44"/>
      <c r="I32" s="144">
        <v>0.21</v>
      </c>
      <c r="J32" s="143">
        <v>0</v>
      </c>
      <c r="K32" s="47"/>
    </row>
    <row r="33" spans="2:11" s="1" customFormat="1" ht="14.45" hidden="1" customHeight="1">
      <c r="B33" s="43"/>
      <c r="C33" s="44"/>
      <c r="D33" s="44"/>
      <c r="E33" s="51" t="s">
        <v>54</v>
      </c>
      <c r="F33" s="143">
        <f>ROUND(SUM(BH83:BH164), 0)</f>
        <v>0</v>
      </c>
      <c r="G33" s="44"/>
      <c r="H33" s="44"/>
      <c r="I33" s="144">
        <v>0.15</v>
      </c>
      <c r="J33" s="143"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55</v>
      </c>
      <c r="F34" s="143">
        <f>ROUND(SUM(BI83:BI164), 0)</f>
        <v>0</v>
      </c>
      <c r="G34" s="44"/>
      <c r="H34" s="44"/>
      <c r="I34" s="144">
        <v>0</v>
      </c>
      <c r="J34" s="143">
        <v>0</v>
      </c>
      <c r="K34" s="47"/>
    </row>
    <row r="35" spans="2:11" s="1" customFormat="1" ht="6.95" customHeight="1">
      <c r="B35" s="43"/>
      <c r="C35" s="44"/>
      <c r="D35" s="44"/>
      <c r="E35" s="44"/>
      <c r="F35" s="44"/>
      <c r="G35" s="44"/>
      <c r="H35" s="44"/>
      <c r="I35" s="130"/>
      <c r="J35" s="44"/>
      <c r="K35" s="47"/>
    </row>
    <row r="36" spans="2:11" s="1" customFormat="1" ht="25.35" customHeight="1">
      <c r="B36" s="43"/>
      <c r="C36" s="145"/>
      <c r="D36" s="146" t="s">
        <v>56</v>
      </c>
      <c r="E36" s="81"/>
      <c r="F36" s="81"/>
      <c r="G36" s="147" t="s">
        <v>57</v>
      </c>
      <c r="H36" s="148" t="s">
        <v>58</v>
      </c>
      <c r="I36" s="149"/>
      <c r="J36" s="150">
        <f>SUM(J27:J34)</f>
        <v>0</v>
      </c>
      <c r="K36" s="151"/>
    </row>
    <row r="37" spans="2:11" s="1" customFormat="1" ht="14.45" customHeight="1">
      <c r="B37" s="58"/>
      <c r="C37" s="59"/>
      <c r="D37" s="59"/>
      <c r="E37" s="59"/>
      <c r="F37" s="59"/>
      <c r="G37" s="59"/>
      <c r="H37" s="59"/>
      <c r="I37" s="152"/>
      <c r="J37" s="59"/>
      <c r="K37" s="60"/>
    </row>
    <row r="41" spans="2:11" s="1" customFormat="1" ht="6.95" customHeight="1">
      <c r="B41" s="153"/>
      <c r="C41" s="154"/>
      <c r="D41" s="154"/>
      <c r="E41" s="154"/>
      <c r="F41" s="154"/>
      <c r="G41" s="154"/>
      <c r="H41" s="154"/>
      <c r="I41" s="155"/>
      <c r="J41" s="154"/>
      <c r="K41" s="156"/>
    </row>
    <row r="42" spans="2:11" s="1" customFormat="1" ht="36.950000000000003" customHeight="1">
      <c r="B42" s="43"/>
      <c r="C42" s="31" t="s">
        <v>298</v>
      </c>
      <c r="D42" s="44"/>
      <c r="E42" s="44"/>
      <c r="F42" s="44"/>
      <c r="G42" s="44"/>
      <c r="H42" s="44"/>
      <c r="I42" s="130"/>
      <c r="J42" s="44"/>
      <c r="K42" s="47"/>
    </row>
    <row r="43" spans="2:11" s="1" customFormat="1" ht="6.95" customHeight="1">
      <c r="B43" s="43"/>
      <c r="C43" s="44"/>
      <c r="D43" s="44"/>
      <c r="E43" s="44"/>
      <c r="F43" s="44"/>
      <c r="G43" s="44"/>
      <c r="H43" s="44"/>
      <c r="I43" s="130"/>
      <c r="J43" s="44"/>
      <c r="K43" s="47"/>
    </row>
    <row r="44" spans="2:11" s="1" customFormat="1" ht="14.45" customHeight="1">
      <c r="B44" s="43"/>
      <c r="C44" s="38" t="s">
        <v>18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16.5" customHeight="1">
      <c r="B45" s="43"/>
      <c r="C45" s="44"/>
      <c r="D45" s="44"/>
      <c r="E45" s="404" t="str">
        <f>E7</f>
        <v>ÚPRAVA VEŘEJNÉHO PROSTORU MEZI UL. VÝSTAVNÍ-VELETRŽNÍ PŘI MENDLOVĚ NÁM.ČÁST 1 - PARK</v>
      </c>
      <c r="F45" s="405"/>
      <c r="G45" s="405"/>
      <c r="H45" s="405"/>
      <c r="I45" s="130"/>
      <c r="J45" s="44"/>
      <c r="K45" s="47"/>
    </row>
    <row r="46" spans="2:11" s="1" customFormat="1" ht="14.45" customHeight="1">
      <c r="B46" s="43"/>
      <c r="C46" s="38" t="s">
        <v>275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7.25" customHeight="1">
      <c r="B47" s="43"/>
      <c r="C47" s="44"/>
      <c r="D47" s="44"/>
      <c r="E47" s="407" t="str">
        <f>E9</f>
        <v>SO 09 - VEŘEJNÉ OSVĚTLENÍ - PŘELOŽKA</v>
      </c>
      <c r="F47" s="406"/>
      <c r="G47" s="406"/>
      <c r="H47" s="406"/>
      <c r="I47" s="130"/>
      <c r="J47" s="44"/>
      <c r="K47" s="47"/>
    </row>
    <row r="48" spans="2:11" s="1" customFormat="1" ht="6.95" customHeight="1">
      <c r="B48" s="43"/>
      <c r="C48" s="44"/>
      <c r="D48" s="44"/>
      <c r="E48" s="44"/>
      <c r="F48" s="44"/>
      <c r="G48" s="44"/>
      <c r="H48" s="44"/>
      <c r="I48" s="130"/>
      <c r="J48" s="44"/>
      <c r="K48" s="47"/>
    </row>
    <row r="49" spans="2:47" s="1" customFormat="1" ht="18" customHeight="1">
      <c r="B49" s="43"/>
      <c r="C49" s="38" t="s">
        <v>25</v>
      </c>
      <c r="D49" s="44"/>
      <c r="E49" s="44"/>
      <c r="F49" s="36" t="str">
        <f>F12</f>
        <v>BRNO</v>
      </c>
      <c r="G49" s="44"/>
      <c r="H49" s="44"/>
      <c r="I49" s="131" t="s">
        <v>27</v>
      </c>
      <c r="J49" s="132" t="str">
        <f>IF(J12="","",J12)</f>
        <v>15. 8. 2017</v>
      </c>
      <c r="K49" s="47"/>
    </row>
    <row r="50" spans="2:47" s="1" customFormat="1" ht="6.95" customHeight="1">
      <c r="B50" s="43"/>
      <c r="C50" s="44"/>
      <c r="D50" s="44"/>
      <c r="E50" s="44"/>
      <c r="F50" s="44"/>
      <c r="G50" s="44"/>
      <c r="H50" s="44"/>
      <c r="I50" s="130"/>
      <c r="J50" s="44"/>
      <c r="K50" s="47"/>
    </row>
    <row r="51" spans="2:47" s="1" customFormat="1">
      <c r="B51" s="43"/>
      <c r="C51" s="38" t="s">
        <v>34</v>
      </c>
      <c r="D51" s="44"/>
      <c r="E51" s="44"/>
      <c r="F51" s="36" t="str">
        <f>E15</f>
        <v>Statutární město Brno</v>
      </c>
      <c r="G51" s="44"/>
      <c r="H51" s="44"/>
      <c r="I51" s="131" t="s">
        <v>41</v>
      </c>
      <c r="J51" s="368" t="str">
        <f>E21</f>
        <v>ATELIÉR ZAHRADNÍ A KRAJIN. ARCHITEKTURY  Z.SENDLER</v>
      </c>
      <c r="K51" s="47"/>
    </row>
    <row r="52" spans="2:47" s="1" customFormat="1" ht="14.45" customHeight="1">
      <c r="B52" s="43"/>
      <c r="C52" s="38" t="s">
        <v>39</v>
      </c>
      <c r="D52" s="44"/>
      <c r="E52" s="44"/>
      <c r="F52" s="36" t="str">
        <f>IF(E18="","",E18)</f>
        <v/>
      </c>
      <c r="G52" s="44"/>
      <c r="H52" s="44"/>
      <c r="I52" s="130"/>
      <c r="J52" s="408"/>
      <c r="K52" s="47"/>
    </row>
    <row r="53" spans="2:47" s="1" customFormat="1" ht="10.35" customHeight="1">
      <c r="B53" s="43"/>
      <c r="C53" s="44"/>
      <c r="D53" s="44"/>
      <c r="E53" s="44"/>
      <c r="F53" s="44"/>
      <c r="G53" s="44"/>
      <c r="H53" s="44"/>
      <c r="I53" s="130"/>
      <c r="J53" s="44"/>
      <c r="K53" s="47"/>
    </row>
    <row r="54" spans="2:47" s="1" customFormat="1" ht="29.25" customHeight="1">
      <c r="B54" s="43"/>
      <c r="C54" s="157" t="s">
        <v>299</v>
      </c>
      <c r="D54" s="145"/>
      <c r="E54" s="145"/>
      <c r="F54" s="145"/>
      <c r="G54" s="145"/>
      <c r="H54" s="145"/>
      <c r="I54" s="158"/>
      <c r="J54" s="159" t="s">
        <v>300</v>
      </c>
      <c r="K54" s="160"/>
    </row>
    <row r="55" spans="2:47" s="1" customFormat="1" ht="10.35" customHeight="1">
      <c r="B55" s="43"/>
      <c r="C55" s="44"/>
      <c r="D55" s="44"/>
      <c r="E55" s="44"/>
      <c r="F55" s="44"/>
      <c r="G55" s="44"/>
      <c r="H55" s="44"/>
      <c r="I55" s="130"/>
      <c r="J55" s="44"/>
      <c r="K55" s="47"/>
    </row>
    <row r="56" spans="2:47" s="1" customFormat="1" ht="29.25" customHeight="1">
      <c r="B56" s="43"/>
      <c r="C56" s="161" t="s">
        <v>301</v>
      </c>
      <c r="D56" s="44"/>
      <c r="E56" s="44"/>
      <c r="F56" s="44"/>
      <c r="G56" s="44"/>
      <c r="H56" s="44"/>
      <c r="I56" s="130"/>
      <c r="J56" s="141">
        <f>J83</f>
        <v>0</v>
      </c>
      <c r="K56" s="47"/>
      <c r="AU56" s="25" t="s">
        <v>302</v>
      </c>
    </row>
    <row r="57" spans="2:47" s="8" customFormat="1" ht="24.95" customHeight="1">
      <c r="B57" s="162"/>
      <c r="C57" s="163"/>
      <c r="D57" s="164" t="s">
        <v>3262</v>
      </c>
      <c r="E57" s="165"/>
      <c r="F57" s="165"/>
      <c r="G57" s="165"/>
      <c r="H57" s="165"/>
      <c r="I57" s="166"/>
      <c r="J57" s="167">
        <f>J84</f>
        <v>0</v>
      </c>
      <c r="K57" s="168"/>
    </row>
    <row r="58" spans="2:47" s="8" customFormat="1" ht="24.95" customHeight="1">
      <c r="B58" s="162"/>
      <c r="C58" s="163"/>
      <c r="D58" s="164" t="s">
        <v>310</v>
      </c>
      <c r="E58" s="165"/>
      <c r="F58" s="165"/>
      <c r="G58" s="165"/>
      <c r="H58" s="165"/>
      <c r="I58" s="166"/>
      <c r="J58" s="167">
        <f>J89</f>
        <v>0</v>
      </c>
      <c r="K58" s="168"/>
    </row>
    <row r="59" spans="2:47" s="9" customFormat="1" ht="19.899999999999999" customHeight="1">
      <c r="B59" s="169"/>
      <c r="C59" s="170"/>
      <c r="D59" s="171" t="s">
        <v>2329</v>
      </c>
      <c r="E59" s="172"/>
      <c r="F59" s="172"/>
      <c r="G59" s="172"/>
      <c r="H59" s="172"/>
      <c r="I59" s="173"/>
      <c r="J59" s="174">
        <f>J90</f>
        <v>0</v>
      </c>
      <c r="K59" s="175"/>
    </row>
    <row r="60" spans="2:47" s="8" customFormat="1" ht="24.95" customHeight="1">
      <c r="B60" s="162"/>
      <c r="C60" s="163"/>
      <c r="D60" s="164" t="s">
        <v>312</v>
      </c>
      <c r="E60" s="165"/>
      <c r="F60" s="165"/>
      <c r="G60" s="165"/>
      <c r="H60" s="165"/>
      <c r="I60" s="166"/>
      <c r="J60" s="167">
        <f>J109</f>
        <v>0</v>
      </c>
      <c r="K60" s="168"/>
    </row>
    <row r="61" spans="2:47" s="9" customFormat="1" ht="19.899999999999999" customHeight="1">
      <c r="B61" s="169"/>
      <c r="C61" s="170"/>
      <c r="D61" s="171" t="s">
        <v>3263</v>
      </c>
      <c r="E61" s="172"/>
      <c r="F61" s="172"/>
      <c r="G61" s="172"/>
      <c r="H61" s="172"/>
      <c r="I61" s="173"/>
      <c r="J61" s="174">
        <f>J110</f>
        <v>0</v>
      </c>
      <c r="K61" s="175"/>
    </row>
    <row r="62" spans="2:47" s="9" customFormat="1" ht="19.899999999999999" customHeight="1">
      <c r="B62" s="169"/>
      <c r="C62" s="170"/>
      <c r="D62" s="171" t="s">
        <v>3159</v>
      </c>
      <c r="E62" s="172"/>
      <c r="F62" s="172"/>
      <c r="G62" s="172"/>
      <c r="H62" s="172"/>
      <c r="I62" s="173"/>
      <c r="J62" s="174">
        <f>J133</f>
        <v>0</v>
      </c>
      <c r="K62" s="175"/>
    </row>
    <row r="63" spans="2:47" s="9" customFormat="1" ht="19.899999999999999" customHeight="1">
      <c r="B63" s="169"/>
      <c r="C63" s="170"/>
      <c r="D63" s="171" t="s">
        <v>3264</v>
      </c>
      <c r="E63" s="172"/>
      <c r="F63" s="172"/>
      <c r="G63" s="172"/>
      <c r="H63" s="172"/>
      <c r="I63" s="173"/>
      <c r="J63" s="174">
        <f>J163</f>
        <v>0</v>
      </c>
      <c r="K63" s="175"/>
    </row>
    <row r="64" spans="2:47" s="1" customFormat="1" ht="21.75" customHeight="1">
      <c r="B64" s="43"/>
      <c r="C64" s="44"/>
      <c r="D64" s="44"/>
      <c r="E64" s="44"/>
      <c r="F64" s="44"/>
      <c r="G64" s="44"/>
      <c r="H64" s="44"/>
      <c r="I64" s="130"/>
      <c r="J64" s="44"/>
      <c r="K64" s="47"/>
    </row>
    <row r="65" spans="2:12" s="1" customFormat="1" ht="6.95" customHeight="1">
      <c r="B65" s="58"/>
      <c r="C65" s="59"/>
      <c r="D65" s="59"/>
      <c r="E65" s="59"/>
      <c r="F65" s="59"/>
      <c r="G65" s="59"/>
      <c r="H65" s="59"/>
      <c r="I65" s="152"/>
      <c r="J65" s="59"/>
      <c r="K65" s="60"/>
    </row>
    <row r="69" spans="2:12" s="1" customFormat="1" ht="6.95" customHeight="1">
      <c r="B69" s="61"/>
      <c r="C69" s="62"/>
      <c r="D69" s="62"/>
      <c r="E69" s="62"/>
      <c r="F69" s="62"/>
      <c r="G69" s="62"/>
      <c r="H69" s="62"/>
      <c r="I69" s="155"/>
      <c r="J69" s="62"/>
      <c r="K69" s="62"/>
      <c r="L69" s="63"/>
    </row>
    <row r="70" spans="2:12" s="1" customFormat="1" ht="36.950000000000003" customHeight="1">
      <c r="B70" s="43"/>
      <c r="C70" s="64" t="s">
        <v>315</v>
      </c>
      <c r="D70" s="65"/>
      <c r="E70" s="65"/>
      <c r="F70" s="65"/>
      <c r="G70" s="65"/>
      <c r="H70" s="65"/>
      <c r="I70" s="176"/>
      <c r="J70" s="65"/>
      <c r="K70" s="65"/>
      <c r="L70" s="63"/>
    </row>
    <row r="71" spans="2:12" s="1" customFormat="1" ht="6.95" customHeight="1">
      <c r="B71" s="43"/>
      <c r="C71" s="65"/>
      <c r="D71" s="65"/>
      <c r="E71" s="65"/>
      <c r="F71" s="65"/>
      <c r="G71" s="65"/>
      <c r="H71" s="65"/>
      <c r="I71" s="176"/>
      <c r="J71" s="65"/>
      <c r="K71" s="65"/>
      <c r="L71" s="63"/>
    </row>
    <row r="72" spans="2:12" s="1" customFormat="1" ht="14.45" customHeight="1">
      <c r="B72" s="43"/>
      <c r="C72" s="67" t="s">
        <v>18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16.5" customHeight="1">
      <c r="B73" s="43"/>
      <c r="C73" s="65"/>
      <c r="D73" s="65"/>
      <c r="E73" s="409" t="str">
        <f>E7</f>
        <v>ÚPRAVA VEŘEJNÉHO PROSTORU MEZI UL. VÝSTAVNÍ-VELETRŽNÍ PŘI MENDLOVĚ NÁM.ČÁST 1 - PARK</v>
      </c>
      <c r="F73" s="410"/>
      <c r="G73" s="410"/>
      <c r="H73" s="410"/>
      <c r="I73" s="176"/>
      <c r="J73" s="65"/>
      <c r="K73" s="65"/>
      <c r="L73" s="63"/>
    </row>
    <row r="74" spans="2:12" s="1" customFormat="1" ht="14.45" customHeight="1">
      <c r="B74" s="43"/>
      <c r="C74" s="67" t="s">
        <v>275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7.25" customHeight="1">
      <c r="B75" s="43"/>
      <c r="C75" s="65"/>
      <c r="D75" s="65"/>
      <c r="E75" s="379" t="str">
        <f>E9</f>
        <v>SO 09 - VEŘEJNÉ OSVĚTLENÍ - PŘELOŽKA</v>
      </c>
      <c r="F75" s="411"/>
      <c r="G75" s="411"/>
      <c r="H75" s="411"/>
      <c r="I75" s="176"/>
      <c r="J75" s="65"/>
      <c r="K75" s="65"/>
      <c r="L75" s="63"/>
    </row>
    <row r="76" spans="2:12" s="1" customFormat="1" ht="6.95" customHeight="1">
      <c r="B76" s="43"/>
      <c r="C76" s="65"/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8" customHeight="1">
      <c r="B77" s="43"/>
      <c r="C77" s="67" t="s">
        <v>25</v>
      </c>
      <c r="D77" s="65"/>
      <c r="E77" s="65"/>
      <c r="F77" s="179" t="str">
        <f>F12</f>
        <v>BRNO</v>
      </c>
      <c r="G77" s="65"/>
      <c r="H77" s="65"/>
      <c r="I77" s="180" t="s">
        <v>27</v>
      </c>
      <c r="J77" s="75" t="str">
        <f>IF(J12="","",J12)</f>
        <v>15. 8. 2017</v>
      </c>
      <c r="K77" s="65"/>
      <c r="L77" s="63"/>
    </row>
    <row r="78" spans="2:12" s="1" customFormat="1" ht="6.95" customHeight="1">
      <c r="B78" s="43"/>
      <c r="C78" s="65"/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>
      <c r="B79" s="43"/>
      <c r="C79" s="67" t="s">
        <v>34</v>
      </c>
      <c r="D79" s="65"/>
      <c r="E79" s="65"/>
      <c r="F79" s="179" t="str">
        <f>E15</f>
        <v>Statutární město Brno</v>
      </c>
      <c r="G79" s="65"/>
      <c r="H79" s="65"/>
      <c r="I79" s="180" t="s">
        <v>41</v>
      </c>
      <c r="J79" s="179" t="str">
        <f>E21</f>
        <v>ATELIÉR ZAHRADNÍ A KRAJIN. ARCHITEKTURY  Z.SENDLER</v>
      </c>
      <c r="K79" s="65"/>
      <c r="L79" s="63"/>
    </row>
    <row r="80" spans="2:12" s="1" customFormat="1" ht="14.45" customHeight="1">
      <c r="B80" s="43"/>
      <c r="C80" s="67" t="s">
        <v>39</v>
      </c>
      <c r="D80" s="65"/>
      <c r="E80" s="65"/>
      <c r="F80" s="179" t="str">
        <f>IF(E18="","",E18)</f>
        <v/>
      </c>
      <c r="G80" s="65"/>
      <c r="H80" s="65"/>
      <c r="I80" s="176"/>
      <c r="J80" s="65"/>
      <c r="K80" s="65"/>
      <c r="L80" s="63"/>
    </row>
    <row r="81" spans="2:65" s="1" customFormat="1" ht="10.35" customHeight="1">
      <c r="B81" s="43"/>
      <c r="C81" s="65"/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0" customFormat="1" ht="29.25" customHeight="1">
      <c r="B82" s="181"/>
      <c r="C82" s="182" t="s">
        <v>316</v>
      </c>
      <c r="D82" s="183" t="s">
        <v>65</v>
      </c>
      <c r="E82" s="183" t="s">
        <v>61</v>
      </c>
      <c r="F82" s="183" t="s">
        <v>317</v>
      </c>
      <c r="G82" s="183" t="s">
        <v>318</v>
      </c>
      <c r="H82" s="183" t="s">
        <v>319</v>
      </c>
      <c r="I82" s="184" t="s">
        <v>320</v>
      </c>
      <c r="J82" s="183" t="s">
        <v>300</v>
      </c>
      <c r="K82" s="185" t="s">
        <v>321</v>
      </c>
      <c r="L82" s="186"/>
      <c r="M82" s="83" t="s">
        <v>322</v>
      </c>
      <c r="N82" s="84" t="s">
        <v>50</v>
      </c>
      <c r="O82" s="84" t="s">
        <v>323</v>
      </c>
      <c r="P82" s="84" t="s">
        <v>324</v>
      </c>
      <c r="Q82" s="84" t="s">
        <v>325</v>
      </c>
      <c r="R82" s="84" t="s">
        <v>326</v>
      </c>
      <c r="S82" s="84" t="s">
        <v>327</v>
      </c>
      <c r="T82" s="85" t="s">
        <v>328</v>
      </c>
    </row>
    <row r="83" spans="2:65" s="1" customFormat="1" ht="29.25" customHeight="1">
      <c r="B83" s="43"/>
      <c r="C83" s="89" t="s">
        <v>301</v>
      </c>
      <c r="D83" s="65"/>
      <c r="E83" s="65"/>
      <c r="F83" s="65"/>
      <c r="G83" s="65"/>
      <c r="H83" s="65"/>
      <c r="I83" s="176"/>
      <c r="J83" s="187">
        <f>BK83</f>
        <v>0</v>
      </c>
      <c r="K83" s="65"/>
      <c r="L83" s="63"/>
      <c r="M83" s="86"/>
      <c r="N83" s="87"/>
      <c r="O83" s="87"/>
      <c r="P83" s="188">
        <f>P84+P89+P109</f>
        <v>0</v>
      </c>
      <c r="Q83" s="87"/>
      <c r="R83" s="188">
        <f>R84+R89+R109</f>
        <v>24.055209900000001</v>
      </c>
      <c r="S83" s="87"/>
      <c r="T83" s="189">
        <f>T84+T89+T109</f>
        <v>0</v>
      </c>
      <c r="AT83" s="25" t="s">
        <v>79</v>
      </c>
      <c r="AU83" s="25" t="s">
        <v>302</v>
      </c>
      <c r="BK83" s="190">
        <f>BK84+BK89+BK109</f>
        <v>0</v>
      </c>
    </row>
    <row r="84" spans="2:65" s="11" customFormat="1" ht="37.35" customHeight="1">
      <c r="B84" s="191"/>
      <c r="C84" s="192"/>
      <c r="D84" s="193" t="s">
        <v>79</v>
      </c>
      <c r="E84" s="194" t="s">
        <v>3265</v>
      </c>
      <c r="F84" s="194" t="s">
        <v>3266</v>
      </c>
      <c r="G84" s="192"/>
      <c r="H84" s="192"/>
      <c r="I84" s="195"/>
      <c r="J84" s="196">
        <f>BK84</f>
        <v>0</v>
      </c>
      <c r="K84" s="192"/>
      <c r="L84" s="197"/>
      <c r="M84" s="198"/>
      <c r="N84" s="199"/>
      <c r="O84" s="199"/>
      <c r="P84" s="200">
        <f>SUM(P85:P88)</f>
        <v>0</v>
      </c>
      <c r="Q84" s="199"/>
      <c r="R84" s="200">
        <f>SUM(R85:R88)</f>
        <v>0</v>
      </c>
      <c r="S84" s="199"/>
      <c r="T84" s="201">
        <f>SUM(T85:T88)</f>
        <v>0</v>
      </c>
      <c r="AR84" s="202" t="s">
        <v>89</v>
      </c>
      <c r="AT84" s="203" t="s">
        <v>79</v>
      </c>
      <c r="AU84" s="203" t="s">
        <v>80</v>
      </c>
      <c r="AY84" s="202" t="s">
        <v>331</v>
      </c>
      <c r="BK84" s="204">
        <f>SUM(BK85:BK88)</f>
        <v>0</v>
      </c>
    </row>
    <row r="85" spans="2:65" s="1" customFormat="1" ht="16.5" customHeight="1">
      <c r="B85" s="43"/>
      <c r="C85" s="207" t="s">
        <v>29</v>
      </c>
      <c r="D85" s="207" t="s">
        <v>333</v>
      </c>
      <c r="E85" s="208" t="s">
        <v>3267</v>
      </c>
      <c r="F85" s="209" t="s">
        <v>3268</v>
      </c>
      <c r="G85" s="210" t="s">
        <v>402</v>
      </c>
      <c r="H85" s="211">
        <v>136</v>
      </c>
      <c r="I85" s="212"/>
      <c r="J85" s="213">
        <f>ROUND(I85*H85,2)</f>
        <v>0</v>
      </c>
      <c r="K85" s="209" t="s">
        <v>36</v>
      </c>
      <c r="L85" s="63"/>
      <c r="M85" s="214" t="s">
        <v>36</v>
      </c>
      <c r="N85" s="215" t="s">
        <v>51</v>
      </c>
      <c r="O85" s="44"/>
      <c r="P85" s="216">
        <f>O85*H85</f>
        <v>0</v>
      </c>
      <c r="Q85" s="216">
        <v>0</v>
      </c>
      <c r="R85" s="216">
        <f>Q85*H85</f>
        <v>0</v>
      </c>
      <c r="S85" s="216">
        <v>0</v>
      </c>
      <c r="T85" s="217">
        <f>S85*H85</f>
        <v>0</v>
      </c>
      <c r="AR85" s="25" t="s">
        <v>437</v>
      </c>
      <c r="AT85" s="25" t="s">
        <v>333</v>
      </c>
      <c r="AU85" s="25" t="s">
        <v>29</v>
      </c>
      <c r="AY85" s="25" t="s">
        <v>331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25" t="s">
        <v>29</v>
      </c>
      <c r="BK85" s="218">
        <f>ROUND(I85*H85,2)</f>
        <v>0</v>
      </c>
      <c r="BL85" s="25" t="s">
        <v>437</v>
      </c>
      <c r="BM85" s="25" t="s">
        <v>89</v>
      </c>
    </row>
    <row r="86" spans="2:65" s="14" customFormat="1" ht="13.5">
      <c r="B86" s="241"/>
      <c r="C86" s="242"/>
      <c r="D86" s="221" t="s">
        <v>340</v>
      </c>
      <c r="E86" s="243" t="s">
        <v>36</v>
      </c>
      <c r="F86" s="244" t="s">
        <v>3269</v>
      </c>
      <c r="G86" s="242"/>
      <c r="H86" s="245">
        <v>0</v>
      </c>
      <c r="I86" s="246"/>
      <c r="J86" s="242"/>
      <c r="K86" s="242"/>
      <c r="L86" s="247"/>
      <c r="M86" s="248"/>
      <c r="N86" s="249"/>
      <c r="O86" s="249"/>
      <c r="P86" s="249"/>
      <c r="Q86" s="249"/>
      <c r="R86" s="249"/>
      <c r="S86" s="249"/>
      <c r="T86" s="250"/>
      <c r="AT86" s="251" t="s">
        <v>340</v>
      </c>
      <c r="AU86" s="251" t="s">
        <v>29</v>
      </c>
      <c r="AV86" s="14" t="s">
        <v>89</v>
      </c>
      <c r="AW86" s="14" t="s">
        <v>43</v>
      </c>
      <c r="AX86" s="14" t="s">
        <v>80</v>
      </c>
      <c r="AY86" s="251" t="s">
        <v>331</v>
      </c>
    </row>
    <row r="87" spans="2:65" s="14" customFormat="1" ht="13.5">
      <c r="B87" s="241"/>
      <c r="C87" s="242"/>
      <c r="D87" s="221" t="s">
        <v>340</v>
      </c>
      <c r="E87" s="243" t="s">
        <v>36</v>
      </c>
      <c r="F87" s="244" t="s">
        <v>3270</v>
      </c>
      <c r="G87" s="242"/>
      <c r="H87" s="245">
        <v>136</v>
      </c>
      <c r="I87" s="246"/>
      <c r="J87" s="242"/>
      <c r="K87" s="242"/>
      <c r="L87" s="247"/>
      <c r="M87" s="248"/>
      <c r="N87" s="249"/>
      <c r="O87" s="249"/>
      <c r="P87" s="249"/>
      <c r="Q87" s="249"/>
      <c r="R87" s="249"/>
      <c r="S87" s="249"/>
      <c r="T87" s="250"/>
      <c r="AT87" s="251" t="s">
        <v>340</v>
      </c>
      <c r="AU87" s="251" t="s">
        <v>29</v>
      </c>
      <c r="AV87" s="14" t="s">
        <v>89</v>
      </c>
      <c r="AW87" s="14" t="s">
        <v>43</v>
      </c>
      <c r="AX87" s="14" t="s">
        <v>80</v>
      </c>
      <c r="AY87" s="251" t="s">
        <v>331</v>
      </c>
    </row>
    <row r="88" spans="2:65" s="15" customFormat="1" ht="13.5">
      <c r="B88" s="252"/>
      <c r="C88" s="253"/>
      <c r="D88" s="221" t="s">
        <v>340</v>
      </c>
      <c r="E88" s="254" t="s">
        <v>36</v>
      </c>
      <c r="F88" s="255" t="s">
        <v>350</v>
      </c>
      <c r="G88" s="253"/>
      <c r="H88" s="256">
        <v>136</v>
      </c>
      <c r="I88" s="257"/>
      <c r="J88" s="253"/>
      <c r="K88" s="253"/>
      <c r="L88" s="258"/>
      <c r="M88" s="259"/>
      <c r="N88" s="260"/>
      <c r="O88" s="260"/>
      <c r="P88" s="260"/>
      <c r="Q88" s="260"/>
      <c r="R88" s="260"/>
      <c r="S88" s="260"/>
      <c r="T88" s="261"/>
      <c r="AT88" s="262" t="s">
        <v>340</v>
      </c>
      <c r="AU88" s="262" t="s">
        <v>29</v>
      </c>
      <c r="AV88" s="15" t="s">
        <v>338</v>
      </c>
      <c r="AW88" s="15" t="s">
        <v>43</v>
      </c>
      <c r="AX88" s="15" t="s">
        <v>29</v>
      </c>
      <c r="AY88" s="262" t="s">
        <v>331</v>
      </c>
    </row>
    <row r="89" spans="2:65" s="11" customFormat="1" ht="37.35" customHeight="1">
      <c r="B89" s="191"/>
      <c r="C89" s="192"/>
      <c r="D89" s="193" t="s">
        <v>79</v>
      </c>
      <c r="E89" s="194" t="s">
        <v>740</v>
      </c>
      <c r="F89" s="194" t="s">
        <v>741</v>
      </c>
      <c r="G89" s="192"/>
      <c r="H89" s="192"/>
      <c r="I89" s="195"/>
      <c r="J89" s="196">
        <f>BK89</f>
        <v>0</v>
      </c>
      <c r="K89" s="192"/>
      <c r="L89" s="197"/>
      <c r="M89" s="198"/>
      <c r="N89" s="199"/>
      <c r="O89" s="199"/>
      <c r="P89" s="200">
        <f>P90</f>
        <v>0</v>
      </c>
      <c r="Q89" s="199"/>
      <c r="R89" s="200">
        <f>R90</f>
        <v>0.15382000000000001</v>
      </c>
      <c r="S89" s="199"/>
      <c r="T89" s="201">
        <f>T90</f>
        <v>0</v>
      </c>
      <c r="AR89" s="202" t="s">
        <v>89</v>
      </c>
      <c r="AT89" s="203" t="s">
        <v>79</v>
      </c>
      <c r="AU89" s="203" t="s">
        <v>80</v>
      </c>
      <c r="AY89" s="202" t="s">
        <v>331</v>
      </c>
      <c r="BK89" s="204">
        <f>BK90</f>
        <v>0</v>
      </c>
    </row>
    <row r="90" spans="2:65" s="11" customFormat="1" ht="19.899999999999999" customHeight="1">
      <c r="B90" s="191"/>
      <c r="C90" s="192"/>
      <c r="D90" s="193" t="s">
        <v>79</v>
      </c>
      <c r="E90" s="205" t="s">
        <v>2342</v>
      </c>
      <c r="F90" s="205" t="s">
        <v>2343</v>
      </c>
      <c r="G90" s="192"/>
      <c r="H90" s="192"/>
      <c r="I90" s="195"/>
      <c r="J90" s="206">
        <f>BK90</f>
        <v>0</v>
      </c>
      <c r="K90" s="192"/>
      <c r="L90" s="197"/>
      <c r="M90" s="198"/>
      <c r="N90" s="199"/>
      <c r="O90" s="199"/>
      <c r="P90" s="200">
        <f>SUM(P91:P108)</f>
        <v>0</v>
      </c>
      <c r="Q90" s="199"/>
      <c r="R90" s="200">
        <f>SUM(R91:R108)</f>
        <v>0.15382000000000001</v>
      </c>
      <c r="S90" s="199"/>
      <c r="T90" s="201">
        <f>SUM(T91:T108)</f>
        <v>0</v>
      </c>
      <c r="AR90" s="202" t="s">
        <v>89</v>
      </c>
      <c r="AT90" s="203" t="s">
        <v>79</v>
      </c>
      <c r="AU90" s="203" t="s">
        <v>29</v>
      </c>
      <c r="AY90" s="202" t="s">
        <v>331</v>
      </c>
      <c r="BK90" s="204">
        <f>SUM(BK91:BK108)</f>
        <v>0</v>
      </c>
    </row>
    <row r="91" spans="2:65" s="1" customFormat="1" ht="25.5" customHeight="1">
      <c r="B91" s="43"/>
      <c r="C91" s="207" t="s">
        <v>89</v>
      </c>
      <c r="D91" s="207" t="s">
        <v>333</v>
      </c>
      <c r="E91" s="208" t="s">
        <v>3271</v>
      </c>
      <c r="F91" s="209" t="s">
        <v>3272</v>
      </c>
      <c r="G91" s="210" t="s">
        <v>402</v>
      </c>
      <c r="H91" s="211">
        <v>30</v>
      </c>
      <c r="I91" s="212"/>
      <c r="J91" s="213">
        <f t="shared" ref="J91:J96" si="0">ROUND(I91*H91,2)</f>
        <v>0</v>
      </c>
      <c r="K91" s="209" t="s">
        <v>36</v>
      </c>
      <c r="L91" s="63"/>
      <c r="M91" s="214" t="s">
        <v>36</v>
      </c>
      <c r="N91" s="215" t="s">
        <v>51</v>
      </c>
      <c r="O91" s="44"/>
      <c r="P91" s="216">
        <f t="shared" ref="P91:P96" si="1">O91*H91</f>
        <v>0</v>
      </c>
      <c r="Q91" s="216">
        <v>0</v>
      </c>
      <c r="R91" s="216">
        <f t="shared" ref="R91:R96" si="2">Q91*H91</f>
        <v>0</v>
      </c>
      <c r="S91" s="216">
        <v>0</v>
      </c>
      <c r="T91" s="217">
        <f t="shared" ref="T91:T96" si="3">S91*H91</f>
        <v>0</v>
      </c>
      <c r="AR91" s="25" t="s">
        <v>437</v>
      </c>
      <c r="AT91" s="25" t="s">
        <v>333</v>
      </c>
      <c r="AU91" s="25" t="s">
        <v>89</v>
      </c>
      <c r="AY91" s="25" t="s">
        <v>331</v>
      </c>
      <c r="BE91" s="218">
        <f t="shared" ref="BE91:BE96" si="4">IF(N91="základní",J91,0)</f>
        <v>0</v>
      </c>
      <c r="BF91" s="218">
        <f t="shared" ref="BF91:BF96" si="5">IF(N91="snížená",J91,0)</f>
        <v>0</v>
      </c>
      <c r="BG91" s="218">
        <f t="shared" ref="BG91:BG96" si="6">IF(N91="zákl. přenesená",J91,0)</f>
        <v>0</v>
      </c>
      <c r="BH91" s="218">
        <f t="shared" ref="BH91:BH96" si="7">IF(N91="sníž. přenesená",J91,0)</f>
        <v>0</v>
      </c>
      <c r="BI91" s="218">
        <f t="shared" ref="BI91:BI96" si="8">IF(N91="nulová",J91,0)</f>
        <v>0</v>
      </c>
      <c r="BJ91" s="25" t="s">
        <v>29</v>
      </c>
      <c r="BK91" s="218">
        <f t="shared" ref="BK91:BK96" si="9">ROUND(I91*H91,2)</f>
        <v>0</v>
      </c>
      <c r="BL91" s="25" t="s">
        <v>437</v>
      </c>
      <c r="BM91" s="25" t="s">
        <v>338</v>
      </c>
    </row>
    <row r="92" spans="2:65" s="1" customFormat="1" ht="16.5" customHeight="1">
      <c r="B92" s="43"/>
      <c r="C92" s="263" t="s">
        <v>113</v>
      </c>
      <c r="D92" s="263" t="s">
        <v>461</v>
      </c>
      <c r="E92" s="264" t="s">
        <v>3273</v>
      </c>
      <c r="F92" s="265" t="s">
        <v>3274</v>
      </c>
      <c r="G92" s="266" t="s">
        <v>402</v>
      </c>
      <c r="H92" s="267">
        <v>30</v>
      </c>
      <c r="I92" s="268"/>
      <c r="J92" s="269">
        <f t="shared" si="0"/>
        <v>0</v>
      </c>
      <c r="K92" s="265" t="s">
        <v>36</v>
      </c>
      <c r="L92" s="270"/>
      <c r="M92" s="271" t="s">
        <v>36</v>
      </c>
      <c r="N92" s="272" t="s">
        <v>51</v>
      </c>
      <c r="O92" s="44"/>
      <c r="P92" s="216">
        <f t="shared" si="1"/>
        <v>0</v>
      </c>
      <c r="Q92" s="216">
        <v>3.8999999999999999E-4</v>
      </c>
      <c r="R92" s="216">
        <f t="shared" si="2"/>
        <v>1.17E-2</v>
      </c>
      <c r="S92" s="216">
        <v>0</v>
      </c>
      <c r="T92" s="217">
        <f t="shared" si="3"/>
        <v>0</v>
      </c>
      <c r="AR92" s="25" t="s">
        <v>538</v>
      </c>
      <c r="AT92" s="25" t="s">
        <v>461</v>
      </c>
      <c r="AU92" s="25" t="s">
        <v>89</v>
      </c>
      <c r="AY92" s="25" t="s">
        <v>331</v>
      </c>
      <c r="BE92" s="218">
        <f t="shared" si="4"/>
        <v>0</v>
      </c>
      <c r="BF92" s="218">
        <f t="shared" si="5"/>
        <v>0</v>
      </c>
      <c r="BG92" s="218">
        <f t="shared" si="6"/>
        <v>0</v>
      </c>
      <c r="BH92" s="218">
        <f t="shared" si="7"/>
        <v>0</v>
      </c>
      <c r="BI92" s="218">
        <f t="shared" si="8"/>
        <v>0</v>
      </c>
      <c r="BJ92" s="25" t="s">
        <v>29</v>
      </c>
      <c r="BK92" s="218">
        <f t="shared" si="9"/>
        <v>0</v>
      </c>
      <c r="BL92" s="25" t="s">
        <v>437</v>
      </c>
      <c r="BM92" s="25" t="s">
        <v>377</v>
      </c>
    </row>
    <row r="93" spans="2:65" s="1" customFormat="1" ht="25.5" customHeight="1">
      <c r="B93" s="43"/>
      <c r="C93" s="207" t="s">
        <v>338</v>
      </c>
      <c r="D93" s="207" t="s">
        <v>333</v>
      </c>
      <c r="E93" s="208" t="s">
        <v>3275</v>
      </c>
      <c r="F93" s="209" t="s">
        <v>3276</v>
      </c>
      <c r="G93" s="210" t="s">
        <v>402</v>
      </c>
      <c r="H93" s="211">
        <v>76</v>
      </c>
      <c r="I93" s="212"/>
      <c r="J93" s="213">
        <f t="shared" si="0"/>
        <v>0</v>
      </c>
      <c r="K93" s="209" t="s">
        <v>36</v>
      </c>
      <c r="L93" s="63"/>
      <c r="M93" s="214" t="s">
        <v>36</v>
      </c>
      <c r="N93" s="215" t="s">
        <v>51</v>
      </c>
      <c r="O93" s="44"/>
      <c r="P93" s="216">
        <f t="shared" si="1"/>
        <v>0</v>
      </c>
      <c r="Q93" s="216">
        <v>0</v>
      </c>
      <c r="R93" s="216">
        <f t="shared" si="2"/>
        <v>0</v>
      </c>
      <c r="S93" s="216">
        <v>0</v>
      </c>
      <c r="T93" s="217">
        <f t="shared" si="3"/>
        <v>0</v>
      </c>
      <c r="AR93" s="25" t="s">
        <v>437</v>
      </c>
      <c r="AT93" s="25" t="s">
        <v>333</v>
      </c>
      <c r="AU93" s="25" t="s">
        <v>89</v>
      </c>
      <c r="AY93" s="25" t="s">
        <v>331</v>
      </c>
      <c r="BE93" s="218">
        <f t="shared" si="4"/>
        <v>0</v>
      </c>
      <c r="BF93" s="218">
        <f t="shared" si="5"/>
        <v>0</v>
      </c>
      <c r="BG93" s="218">
        <f t="shared" si="6"/>
        <v>0</v>
      </c>
      <c r="BH93" s="218">
        <f t="shared" si="7"/>
        <v>0</v>
      </c>
      <c r="BI93" s="218">
        <f t="shared" si="8"/>
        <v>0</v>
      </c>
      <c r="BJ93" s="25" t="s">
        <v>29</v>
      </c>
      <c r="BK93" s="218">
        <f t="shared" si="9"/>
        <v>0</v>
      </c>
      <c r="BL93" s="25" t="s">
        <v>437</v>
      </c>
      <c r="BM93" s="25" t="s">
        <v>389</v>
      </c>
    </row>
    <row r="94" spans="2:65" s="1" customFormat="1" ht="16.5" customHeight="1">
      <c r="B94" s="43"/>
      <c r="C94" s="263" t="s">
        <v>369</v>
      </c>
      <c r="D94" s="263" t="s">
        <v>461</v>
      </c>
      <c r="E94" s="264" t="s">
        <v>3277</v>
      </c>
      <c r="F94" s="265" t="s">
        <v>3278</v>
      </c>
      <c r="G94" s="266" t="s">
        <v>402</v>
      </c>
      <c r="H94" s="267">
        <v>76</v>
      </c>
      <c r="I94" s="268"/>
      <c r="J94" s="269">
        <f t="shared" si="0"/>
        <v>0</v>
      </c>
      <c r="K94" s="265" t="s">
        <v>36</v>
      </c>
      <c r="L94" s="270"/>
      <c r="M94" s="271" t="s">
        <v>36</v>
      </c>
      <c r="N94" s="272" t="s">
        <v>51</v>
      </c>
      <c r="O94" s="44"/>
      <c r="P94" s="216">
        <f t="shared" si="1"/>
        <v>0</v>
      </c>
      <c r="Q94" s="216">
        <v>3.5E-4</v>
      </c>
      <c r="R94" s="216">
        <f t="shared" si="2"/>
        <v>2.6599999999999999E-2</v>
      </c>
      <c r="S94" s="216">
        <v>0</v>
      </c>
      <c r="T94" s="217">
        <f t="shared" si="3"/>
        <v>0</v>
      </c>
      <c r="AR94" s="25" t="s">
        <v>538</v>
      </c>
      <c r="AT94" s="25" t="s">
        <v>461</v>
      </c>
      <c r="AU94" s="25" t="s">
        <v>89</v>
      </c>
      <c r="AY94" s="25" t="s">
        <v>331</v>
      </c>
      <c r="BE94" s="218">
        <f t="shared" si="4"/>
        <v>0</v>
      </c>
      <c r="BF94" s="218">
        <f t="shared" si="5"/>
        <v>0</v>
      </c>
      <c r="BG94" s="218">
        <f t="shared" si="6"/>
        <v>0</v>
      </c>
      <c r="BH94" s="218">
        <f t="shared" si="7"/>
        <v>0</v>
      </c>
      <c r="BI94" s="218">
        <f t="shared" si="8"/>
        <v>0</v>
      </c>
      <c r="BJ94" s="25" t="s">
        <v>29</v>
      </c>
      <c r="BK94" s="218">
        <f t="shared" si="9"/>
        <v>0</v>
      </c>
      <c r="BL94" s="25" t="s">
        <v>437</v>
      </c>
      <c r="BM94" s="25" t="s">
        <v>399</v>
      </c>
    </row>
    <row r="95" spans="2:65" s="1" customFormat="1" ht="16.5" customHeight="1">
      <c r="B95" s="43"/>
      <c r="C95" s="207" t="s">
        <v>377</v>
      </c>
      <c r="D95" s="207" t="s">
        <v>333</v>
      </c>
      <c r="E95" s="208" t="s">
        <v>3240</v>
      </c>
      <c r="F95" s="209" t="s">
        <v>3241</v>
      </c>
      <c r="G95" s="210" t="s">
        <v>402</v>
      </c>
      <c r="H95" s="211">
        <v>82</v>
      </c>
      <c r="I95" s="212"/>
      <c r="J95" s="213">
        <f t="shared" si="0"/>
        <v>0</v>
      </c>
      <c r="K95" s="209" t="s">
        <v>36</v>
      </c>
      <c r="L95" s="63"/>
      <c r="M95" s="214" t="s">
        <v>36</v>
      </c>
      <c r="N95" s="215" t="s">
        <v>51</v>
      </c>
      <c r="O95" s="44"/>
      <c r="P95" s="216">
        <f t="shared" si="1"/>
        <v>0</v>
      </c>
      <c r="Q95" s="216">
        <v>0</v>
      </c>
      <c r="R95" s="216">
        <f t="shared" si="2"/>
        <v>0</v>
      </c>
      <c r="S95" s="216">
        <v>0</v>
      </c>
      <c r="T95" s="217">
        <f t="shared" si="3"/>
        <v>0</v>
      </c>
      <c r="AR95" s="25" t="s">
        <v>437</v>
      </c>
      <c r="AT95" s="25" t="s">
        <v>333</v>
      </c>
      <c r="AU95" s="25" t="s">
        <v>89</v>
      </c>
      <c r="AY95" s="25" t="s">
        <v>331</v>
      </c>
      <c r="BE95" s="218">
        <f t="shared" si="4"/>
        <v>0</v>
      </c>
      <c r="BF95" s="218">
        <f t="shared" si="5"/>
        <v>0</v>
      </c>
      <c r="BG95" s="218">
        <f t="shared" si="6"/>
        <v>0</v>
      </c>
      <c r="BH95" s="218">
        <f t="shared" si="7"/>
        <v>0</v>
      </c>
      <c r="BI95" s="218">
        <f t="shared" si="8"/>
        <v>0</v>
      </c>
      <c r="BJ95" s="25" t="s">
        <v>29</v>
      </c>
      <c r="BK95" s="218">
        <f t="shared" si="9"/>
        <v>0</v>
      </c>
      <c r="BL95" s="25" t="s">
        <v>437</v>
      </c>
      <c r="BM95" s="25" t="s">
        <v>413</v>
      </c>
    </row>
    <row r="96" spans="2:65" s="1" customFormat="1" ht="16.5" customHeight="1">
      <c r="B96" s="43"/>
      <c r="C96" s="263" t="s">
        <v>383</v>
      </c>
      <c r="D96" s="263" t="s">
        <v>461</v>
      </c>
      <c r="E96" s="264" t="s">
        <v>3242</v>
      </c>
      <c r="F96" s="265" t="s">
        <v>3243</v>
      </c>
      <c r="G96" s="266" t="s">
        <v>402</v>
      </c>
      <c r="H96" s="267">
        <v>82</v>
      </c>
      <c r="I96" s="268"/>
      <c r="J96" s="269">
        <f t="shared" si="0"/>
        <v>0</v>
      </c>
      <c r="K96" s="265" t="s">
        <v>36</v>
      </c>
      <c r="L96" s="270"/>
      <c r="M96" s="271" t="s">
        <v>36</v>
      </c>
      <c r="N96" s="272" t="s">
        <v>51</v>
      </c>
      <c r="O96" s="44"/>
      <c r="P96" s="216">
        <f t="shared" si="1"/>
        <v>0</v>
      </c>
      <c r="Q96" s="216">
        <v>9.1E-4</v>
      </c>
      <c r="R96" s="216">
        <f t="shared" si="2"/>
        <v>7.4620000000000006E-2</v>
      </c>
      <c r="S96" s="216">
        <v>0</v>
      </c>
      <c r="T96" s="217">
        <f t="shared" si="3"/>
        <v>0</v>
      </c>
      <c r="AR96" s="25" t="s">
        <v>538</v>
      </c>
      <c r="AT96" s="25" t="s">
        <v>461</v>
      </c>
      <c r="AU96" s="25" t="s">
        <v>89</v>
      </c>
      <c r="AY96" s="25" t="s">
        <v>331</v>
      </c>
      <c r="BE96" s="218">
        <f t="shared" si="4"/>
        <v>0</v>
      </c>
      <c r="BF96" s="218">
        <f t="shared" si="5"/>
        <v>0</v>
      </c>
      <c r="BG96" s="218">
        <f t="shared" si="6"/>
        <v>0</v>
      </c>
      <c r="BH96" s="218">
        <f t="shared" si="7"/>
        <v>0</v>
      </c>
      <c r="BI96" s="218">
        <f t="shared" si="8"/>
        <v>0</v>
      </c>
      <c r="BJ96" s="25" t="s">
        <v>29</v>
      </c>
      <c r="BK96" s="218">
        <f t="shared" si="9"/>
        <v>0</v>
      </c>
      <c r="BL96" s="25" t="s">
        <v>437</v>
      </c>
      <c r="BM96" s="25" t="s">
        <v>426</v>
      </c>
    </row>
    <row r="97" spans="2:65" s="14" customFormat="1" ht="13.5">
      <c r="B97" s="241"/>
      <c r="C97" s="242"/>
      <c r="D97" s="221" t="s">
        <v>340</v>
      </c>
      <c r="E97" s="243" t="s">
        <v>36</v>
      </c>
      <c r="F97" s="244" t="s">
        <v>3279</v>
      </c>
      <c r="G97" s="242"/>
      <c r="H97" s="245">
        <v>63</v>
      </c>
      <c r="I97" s="246"/>
      <c r="J97" s="242"/>
      <c r="K97" s="242"/>
      <c r="L97" s="247"/>
      <c r="M97" s="248"/>
      <c r="N97" s="249"/>
      <c r="O97" s="249"/>
      <c r="P97" s="249"/>
      <c r="Q97" s="249"/>
      <c r="R97" s="249"/>
      <c r="S97" s="249"/>
      <c r="T97" s="250"/>
      <c r="AT97" s="251" t="s">
        <v>340</v>
      </c>
      <c r="AU97" s="251" t="s">
        <v>89</v>
      </c>
      <c r="AV97" s="14" t="s">
        <v>89</v>
      </c>
      <c r="AW97" s="14" t="s">
        <v>43</v>
      </c>
      <c r="AX97" s="14" t="s">
        <v>80</v>
      </c>
      <c r="AY97" s="251" t="s">
        <v>331</v>
      </c>
    </row>
    <row r="98" spans="2:65" s="14" customFormat="1" ht="13.5">
      <c r="B98" s="241"/>
      <c r="C98" s="242"/>
      <c r="D98" s="221" t="s">
        <v>340</v>
      </c>
      <c r="E98" s="243" t="s">
        <v>36</v>
      </c>
      <c r="F98" s="244" t="s">
        <v>3280</v>
      </c>
      <c r="G98" s="242"/>
      <c r="H98" s="245">
        <v>17</v>
      </c>
      <c r="I98" s="246"/>
      <c r="J98" s="242"/>
      <c r="K98" s="242"/>
      <c r="L98" s="247"/>
      <c r="M98" s="248"/>
      <c r="N98" s="249"/>
      <c r="O98" s="249"/>
      <c r="P98" s="249"/>
      <c r="Q98" s="249"/>
      <c r="R98" s="249"/>
      <c r="S98" s="249"/>
      <c r="T98" s="250"/>
      <c r="AT98" s="251" t="s">
        <v>340</v>
      </c>
      <c r="AU98" s="251" t="s">
        <v>89</v>
      </c>
      <c r="AV98" s="14" t="s">
        <v>89</v>
      </c>
      <c r="AW98" s="14" t="s">
        <v>43</v>
      </c>
      <c r="AX98" s="14" t="s">
        <v>80</v>
      </c>
      <c r="AY98" s="251" t="s">
        <v>331</v>
      </c>
    </row>
    <row r="99" spans="2:65" s="14" customFormat="1" ht="13.5">
      <c r="B99" s="241"/>
      <c r="C99" s="242"/>
      <c r="D99" s="221" t="s">
        <v>340</v>
      </c>
      <c r="E99" s="243" t="s">
        <v>36</v>
      </c>
      <c r="F99" s="244" t="s">
        <v>3281</v>
      </c>
      <c r="G99" s="242"/>
      <c r="H99" s="245">
        <v>2</v>
      </c>
      <c r="I99" s="246"/>
      <c r="J99" s="242"/>
      <c r="K99" s="242"/>
      <c r="L99" s="247"/>
      <c r="M99" s="248"/>
      <c r="N99" s="249"/>
      <c r="O99" s="249"/>
      <c r="P99" s="249"/>
      <c r="Q99" s="249"/>
      <c r="R99" s="249"/>
      <c r="S99" s="249"/>
      <c r="T99" s="250"/>
      <c r="AT99" s="251" t="s">
        <v>340</v>
      </c>
      <c r="AU99" s="251" t="s">
        <v>89</v>
      </c>
      <c r="AV99" s="14" t="s">
        <v>89</v>
      </c>
      <c r="AW99" s="14" t="s">
        <v>43</v>
      </c>
      <c r="AX99" s="14" t="s">
        <v>80</v>
      </c>
      <c r="AY99" s="251" t="s">
        <v>331</v>
      </c>
    </row>
    <row r="100" spans="2:65" s="15" customFormat="1" ht="13.5">
      <c r="B100" s="252"/>
      <c r="C100" s="253"/>
      <c r="D100" s="221" t="s">
        <v>340</v>
      </c>
      <c r="E100" s="254" t="s">
        <v>36</v>
      </c>
      <c r="F100" s="255" t="s">
        <v>3282</v>
      </c>
      <c r="G100" s="253"/>
      <c r="H100" s="256">
        <v>82</v>
      </c>
      <c r="I100" s="257"/>
      <c r="J100" s="253"/>
      <c r="K100" s="253"/>
      <c r="L100" s="258"/>
      <c r="M100" s="259"/>
      <c r="N100" s="260"/>
      <c r="O100" s="260"/>
      <c r="P100" s="260"/>
      <c r="Q100" s="260"/>
      <c r="R100" s="260"/>
      <c r="S100" s="260"/>
      <c r="T100" s="261"/>
      <c r="AT100" s="262" t="s">
        <v>340</v>
      </c>
      <c r="AU100" s="262" t="s">
        <v>89</v>
      </c>
      <c r="AV100" s="15" t="s">
        <v>338</v>
      </c>
      <c r="AW100" s="15" t="s">
        <v>43</v>
      </c>
      <c r="AX100" s="15" t="s">
        <v>29</v>
      </c>
      <c r="AY100" s="262" t="s">
        <v>331</v>
      </c>
    </row>
    <row r="101" spans="2:65" s="1" customFormat="1" ht="16.5" customHeight="1">
      <c r="B101" s="43"/>
      <c r="C101" s="207" t="s">
        <v>389</v>
      </c>
      <c r="D101" s="207" t="s">
        <v>333</v>
      </c>
      <c r="E101" s="208" t="s">
        <v>3283</v>
      </c>
      <c r="F101" s="209" t="s">
        <v>3284</v>
      </c>
      <c r="G101" s="210" t="s">
        <v>484</v>
      </c>
      <c r="H101" s="211">
        <v>10</v>
      </c>
      <c r="I101" s="212"/>
      <c r="J101" s="213">
        <f>ROUND(I101*H101,2)</f>
        <v>0</v>
      </c>
      <c r="K101" s="209" t="s">
        <v>36</v>
      </c>
      <c r="L101" s="63"/>
      <c r="M101" s="214" t="s">
        <v>36</v>
      </c>
      <c r="N101" s="215" t="s">
        <v>51</v>
      </c>
      <c r="O101" s="44"/>
      <c r="P101" s="216">
        <f>O101*H101</f>
        <v>0</v>
      </c>
      <c r="Q101" s="216">
        <v>0</v>
      </c>
      <c r="R101" s="216">
        <f>Q101*H101</f>
        <v>0</v>
      </c>
      <c r="S101" s="216">
        <v>0</v>
      </c>
      <c r="T101" s="217">
        <f>S101*H101</f>
        <v>0</v>
      </c>
      <c r="AR101" s="25" t="s">
        <v>437</v>
      </c>
      <c r="AT101" s="25" t="s">
        <v>333</v>
      </c>
      <c r="AU101" s="25" t="s">
        <v>89</v>
      </c>
      <c r="AY101" s="25" t="s">
        <v>331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25" t="s">
        <v>29</v>
      </c>
      <c r="BK101" s="218">
        <f>ROUND(I101*H101,2)</f>
        <v>0</v>
      </c>
      <c r="BL101" s="25" t="s">
        <v>437</v>
      </c>
      <c r="BM101" s="25" t="s">
        <v>437</v>
      </c>
    </row>
    <row r="102" spans="2:65" s="1" customFormat="1" ht="25.5" customHeight="1">
      <c r="B102" s="43"/>
      <c r="C102" s="207" t="s">
        <v>394</v>
      </c>
      <c r="D102" s="207" t="s">
        <v>333</v>
      </c>
      <c r="E102" s="208" t="s">
        <v>3285</v>
      </c>
      <c r="F102" s="209" t="s">
        <v>3286</v>
      </c>
      <c r="G102" s="210" t="s">
        <v>402</v>
      </c>
      <c r="H102" s="211">
        <v>63</v>
      </c>
      <c r="I102" s="212"/>
      <c r="J102" s="213">
        <f>ROUND(I102*H102,2)</f>
        <v>0</v>
      </c>
      <c r="K102" s="209" t="s">
        <v>36</v>
      </c>
      <c r="L102" s="63"/>
      <c r="M102" s="214" t="s">
        <v>36</v>
      </c>
      <c r="N102" s="215" t="s">
        <v>51</v>
      </c>
      <c r="O102" s="44"/>
      <c r="P102" s="216">
        <f>O102*H102</f>
        <v>0</v>
      </c>
      <c r="Q102" s="216">
        <v>0</v>
      </c>
      <c r="R102" s="216">
        <f>Q102*H102</f>
        <v>0</v>
      </c>
      <c r="S102" s="216">
        <v>0</v>
      </c>
      <c r="T102" s="217">
        <f>S102*H102</f>
        <v>0</v>
      </c>
      <c r="AR102" s="25" t="s">
        <v>437</v>
      </c>
      <c r="AT102" s="25" t="s">
        <v>333</v>
      </c>
      <c r="AU102" s="25" t="s">
        <v>89</v>
      </c>
      <c r="AY102" s="25" t="s">
        <v>331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25" t="s">
        <v>29</v>
      </c>
      <c r="BK102" s="218">
        <f>ROUND(I102*H102,2)</f>
        <v>0</v>
      </c>
      <c r="BL102" s="25" t="s">
        <v>437</v>
      </c>
      <c r="BM102" s="25" t="s">
        <v>445</v>
      </c>
    </row>
    <row r="103" spans="2:65" s="1" customFormat="1" ht="16.5" customHeight="1">
      <c r="B103" s="43"/>
      <c r="C103" s="263" t="s">
        <v>399</v>
      </c>
      <c r="D103" s="263" t="s">
        <v>461</v>
      </c>
      <c r="E103" s="264" t="s">
        <v>3180</v>
      </c>
      <c r="F103" s="265" t="s">
        <v>3181</v>
      </c>
      <c r="G103" s="266" t="s">
        <v>1343</v>
      </c>
      <c r="H103" s="267">
        <v>39.06</v>
      </c>
      <c r="I103" s="268"/>
      <c r="J103" s="269">
        <f>ROUND(I103*H103,2)</f>
        <v>0</v>
      </c>
      <c r="K103" s="265" t="s">
        <v>36</v>
      </c>
      <c r="L103" s="270"/>
      <c r="M103" s="271" t="s">
        <v>36</v>
      </c>
      <c r="N103" s="272" t="s">
        <v>51</v>
      </c>
      <c r="O103" s="44"/>
      <c r="P103" s="216">
        <f>O103*H103</f>
        <v>0</v>
      </c>
      <c r="Q103" s="216">
        <v>1E-3</v>
      </c>
      <c r="R103" s="216">
        <f>Q103*H103</f>
        <v>3.9060000000000004E-2</v>
      </c>
      <c r="S103" s="216">
        <v>0</v>
      </c>
      <c r="T103" s="217">
        <f>S103*H103</f>
        <v>0</v>
      </c>
      <c r="AR103" s="25" t="s">
        <v>538</v>
      </c>
      <c r="AT103" s="25" t="s">
        <v>461</v>
      </c>
      <c r="AU103" s="25" t="s">
        <v>89</v>
      </c>
      <c r="AY103" s="25" t="s">
        <v>331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25" t="s">
        <v>29</v>
      </c>
      <c r="BK103" s="218">
        <f>ROUND(I103*H103,2)</f>
        <v>0</v>
      </c>
      <c r="BL103" s="25" t="s">
        <v>437</v>
      </c>
      <c r="BM103" s="25" t="s">
        <v>460</v>
      </c>
    </row>
    <row r="104" spans="2:65" s="12" customFormat="1" ht="13.5">
      <c r="B104" s="219"/>
      <c r="C104" s="220"/>
      <c r="D104" s="221" t="s">
        <v>340</v>
      </c>
      <c r="E104" s="222" t="s">
        <v>36</v>
      </c>
      <c r="F104" s="223" t="s">
        <v>3182</v>
      </c>
      <c r="G104" s="220"/>
      <c r="H104" s="222" t="s">
        <v>36</v>
      </c>
      <c r="I104" s="224"/>
      <c r="J104" s="220"/>
      <c r="K104" s="220"/>
      <c r="L104" s="225"/>
      <c r="M104" s="226"/>
      <c r="N104" s="227"/>
      <c r="O104" s="227"/>
      <c r="P104" s="227"/>
      <c r="Q104" s="227"/>
      <c r="R104" s="227"/>
      <c r="S104" s="227"/>
      <c r="T104" s="228"/>
      <c r="AT104" s="229" t="s">
        <v>340</v>
      </c>
      <c r="AU104" s="229" t="s">
        <v>89</v>
      </c>
      <c r="AV104" s="12" t="s">
        <v>29</v>
      </c>
      <c r="AW104" s="12" t="s">
        <v>43</v>
      </c>
      <c r="AX104" s="12" t="s">
        <v>80</v>
      </c>
      <c r="AY104" s="229" t="s">
        <v>331</v>
      </c>
    </row>
    <row r="105" spans="2:65" s="14" customFormat="1" ht="13.5">
      <c r="B105" s="241"/>
      <c r="C105" s="242"/>
      <c r="D105" s="221" t="s">
        <v>340</v>
      </c>
      <c r="E105" s="243" t="s">
        <v>36</v>
      </c>
      <c r="F105" s="244" t="s">
        <v>3287</v>
      </c>
      <c r="G105" s="242"/>
      <c r="H105" s="245">
        <v>39.06</v>
      </c>
      <c r="I105" s="246"/>
      <c r="J105" s="242"/>
      <c r="K105" s="242"/>
      <c r="L105" s="247"/>
      <c r="M105" s="248"/>
      <c r="N105" s="249"/>
      <c r="O105" s="249"/>
      <c r="P105" s="249"/>
      <c r="Q105" s="249"/>
      <c r="R105" s="249"/>
      <c r="S105" s="249"/>
      <c r="T105" s="250"/>
      <c r="AT105" s="251" t="s">
        <v>340</v>
      </c>
      <c r="AU105" s="251" t="s">
        <v>89</v>
      </c>
      <c r="AV105" s="14" t="s">
        <v>89</v>
      </c>
      <c r="AW105" s="14" t="s">
        <v>43</v>
      </c>
      <c r="AX105" s="14" t="s">
        <v>80</v>
      </c>
      <c r="AY105" s="251" t="s">
        <v>331</v>
      </c>
    </row>
    <row r="106" spans="2:65" s="15" customFormat="1" ht="13.5">
      <c r="B106" s="252"/>
      <c r="C106" s="253"/>
      <c r="D106" s="221" t="s">
        <v>340</v>
      </c>
      <c r="E106" s="254" t="s">
        <v>36</v>
      </c>
      <c r="F106" s="255" t="s">
        <v>350</v>
      </c>
      <c r="G106" s="253"/>
      <c r="H106" s="256">
        <v>39.06</v>
      </c>
      <c r="I106" s="257"/>
      <c r="J106" s="253"/>
      <c r="K106" s="253"/>
      <c r="L106" s="258"/>
      <c r="M106" s="259"/>
      <c r="N106" s="260"/>
      <c r="O106" s="260"/>
      <c r="P106" s="260"/>
      <c r="Q106" s="260"/>
      <c r="R106" s="260"/>
      <c r="S106" s="260"/>
      <c r="T106" s="261"/>
      <c r="AT106" s="262" t="s">
        <v>340</v>
      </c>
      <c r="AU106" s="262" t="s">
        <v>89</v>
      </c>
      <c r="AV106" s="15" t="s">
        <v>338</v>
      </c>
      <c r="AW106" s="15" t="s">
        <v>43</v>
      </c>
      <c r="AX106" s="15" t="s">
        <v>29</v>
      </c>
      <c r="AY106" s="262" t="s">
        <v>331</v>
      </c>
    </row>
    <row r="107" spans="2:65" s="1" customFormat="1" ht="16.5" customHeight="1">
      <c r="B107" s="43"/>
      <c r="C107" s="207" t="s">
        <v>407</v>
      </c>
      <c r="D107" s="207" t="s">
        <v>333</v>
      </c>
      <c r="E107" s="208" t="s">
        <v>3288</v>
      </c>
      <c r="F107" s="209" t="s">
        <v>3289</v>
      </c>
      <c r="G107" s="210" t="s">
        <v>484</v>
      </c>
      <c r="H107" s="211">
        <v>8</v>
      </c>
      <c r="I107" s="212"/>
      <c r="J107" s="213">
        <f>ROUND(I107*H107,2)</f>
        <v>0</v>
      </c>
      <c r="K107" s="209" t="s">
        <v>36</v>
      </c>
      <c r="L107" s="63"/>
      <c r="M107" s="214" t="s">
        <v>36</v>
      </c>
      <c r="N107" s="215" t="s">
        <v>51</v>
      </c>
      <c r="O107" s="44"/>
      <c r="P107" s="216">
        <f>O107*H107</f>
        <v>0</v>
      </c>
      <c r="Q107" s="216">
        <v>0</v>
      </c>
      <c r="R107" s="216">
        <f>Q107*H107</f>
        <v>0</v>
      </c>
      <c r="S107" s="216">
        <v>0</v>
      </c>
      <c r="T107" s="217">
        <f>S107*H107</f>
        <v>0</v>
      </c>
      <c r="AR107" s="25" t="s">
        <v>437</v>
      </c>
      <c r="AT107" s="25" t="s">
        <v>333</v>
      </c>
      <c r="AU107" s="25" t="s">
        <v>89</v>
      </c>
      <c r="AY107" s="25" t="s">
        <v>331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25" t="s">
        <v>29</v>
      </c>
      <c r="BK107" s="218">
        <f>ROUND(I107*H107,2)</f>
        <v>0</v>
      </c>
      <c r="BL107" s="25" t="s">
        <v>437</v>
      </c>
      <c r="BM107" s="25" t="s">
        <v>474</v>
      </c>
    </row>
    <row r="108" spans="2:65" s="1" customFormat="1" ht="16.5" customHeight="1">
      <c r="B108" s="43"/>
      <c r="C108" s="263" t="s">
        <v>413</v>
      </c>
      <c r="D108" s="263" t="s">
        <v>461</v>
      </c>
      <c r="E108" s="264" t="s">
        <v>3186</v>
      </c>
      <c r="F108" s="265" t="s">
        <v>3187</v>
      </c>
      <c r="G108" s="266" t="s">
        <v>484</v>
      </c>
      <c r="H108" s="267">
        <v>8</v>
      </c>
      <c r="I108" s="268"/>
      <c r="J108" s="269">
        <f>ROUND(I108*H108,2)</f>
        <v>0</v>
      </c>
      <c r="K108" s="265" t="s">
        <v>36</v>
      </c>
      <c r="L108" s="270"/>
      <c r="M108" s="271" t="s">
        <v>36</v>
      </c>
      <c r="N108" s="272" t="s">
        <v>51</v>
      </c>
      <c r="O108" s="44"/>
      <c r="P108" s="216">
        <f>O108*H108</f>
        <v>0</v>
      </c>
      <c r="Q108" s="216">
        <v>2.3000000000000001E-4</v>
      </c>
      <c r="R108" s="216">
        <f>Q108*H108</f>
        <v>1.8400000000000001E-3</v>
      </c>
      <c r="S108" s="216">
        <v>0</v>
      </c>
      <c r="T108" s="217">
        <f>S108*H108</f>
        <v>0</v>
      </c>
      <c r="AR108" s="25" t="s">
        <v>538</v>
      </c>
      <c r="AT108" s="25" t="s">
        <v>461</v>
      </c>
      <c r="AU108" s="25" t="s">
        <v>89</v>
      </c>
      <c r="AY108" s="25" t="s">
        <v>331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25" t="s">
        <v>29</v>
      </c>
      <c r="BK108" s="218">
        <f>ROUND(I108*H108,2)</f>
        <v>0</v>
      </c>
      <c r="BL108" s="25" t="s">
        <v>437</v>
      </c>
      <c r="BM108" s="25" t="s">
        <v>488</v>
      </c>
    </row>
    <row r="109" spans="2:65" s="11" customFormat="1" ht="37.35" customHeight="1">
      <c r="B109" s="191"/>
      <c r="C109" s="192"/>
      <c r="D109" s="193" t="s">
        <v>79</v>
      </c>
      <c r="E109" s="194" t="s">
        <v>461</v>
      </c>
      <c r="F109" s="194" t="s">
        <v>777</v>
      </c>
      <c r="G109" s="192"/>
      <c r="H109" s="192"/>
      <c r="I109" s="195"/>
      <c r="J109" s="196">
        <f>BK109</f>
        <v>0</v>
      </c>
      <c r="K109" s="192"/>
      <c r="L109" s="197"/>
      <c r="M109" s="198"/>
      <c r="N109" s="199"/>
      <c r="O109" s="199"/>
      <c r="P109" s="200">
        <f>P110+P133+P163</f>
        <v>0</v>
      </c>
      <c r="Q109" s="199"/>
      <c r="R109" s="200">
        <f>R110+R133+R163</f>
        <v>23.901389900000002</v>
      </c>
      <c r="S109" s="199"/>
      <c r="T109" s="201">
        <f>T110+T133+T163</f>
        <v>0</v>
      </c>
      <c r="AR109" s="202" t="s">
        <v>113</v>
      </c>
      <c r="AT109" s="203" t="s">
        <v>79</v>
      </c>
      <c r="AU109" s="203" t="s">
        <v>80</v>
      </c>
      <c r="AY109" s="202" t="s">
        <v>331</v>
      </c>
      <c r="BK109" s="204">
        <f>BK110+BK133+BK163</f>
        <v>0</v>
      </c>
    </row>
    <row r="110" spans="2:65" s="11" customFormat="1" ht="19.899999999999999" customHeight="1">
      <c r="B110" s="191"/>
      <c r="C110" s="192"/>
      <c r="D110" s="193" t="s">
        <v>79</v>
      </c>
      <c r="E110" s="205" t="s">
        <v>778</v>
      </c>
      <c r="F110" s="205" t="s">
        <v>3290</v>
      </c>
      <c r="G110" s="192"/>
      <c r="H110" s="192"/>
      <c r="I110" s="195"/>
      <c r="J110" s="206">
        <f>BK110</f>
        <v>0</v>
      </c>
      <c r="K110" s="192"/>
      <c r="L110" s="197"/>
      <c r="M110" s="198"/>
      <c r="N110" s="199"/>
      <c r="O110" s="199"/>
      <c r="P110" s="200">
        <f>SUM(P111:P132)</f>
        <v>0</v>
      </c>
      <c r="Q110" s="199"/>
      <c r="R110" s="200">
        <f>SUM(R111:R132)</f>
        <v>4.5870000000000001E-2</v>
      </c>
      <c r="S110" s="199"/>
      <c r="T110" s="201">
        <f>SUM(T111:T132)</f>
        <v>0</v>
      </c>
      <c r="AR110" s="202" t="s">
        <v>113</v>
      </c>
      <c r="AT110" s="203" t="s">
        <v>79</v>
      </c>
      <c r="AU110" s="203" t="s">
        <v>29</v>
      </c>
      <c r="AY110" s="202" t="s">
        <v>331</v>
      </c>
      <c r="BK110" s="204">
        <f>SUM(BK111:BK132)</f>
        <v>0</v>
      </c>
    </row>
    <row r="111" spans="2:65" s="1" customFormat="1" ht="16.5" customHeight="1">
      <c r="B111" s="43"/>
      <c r="C111" s="207" t="s">
        <v>419</v>
      </c>
      <c r="D111" s="207" t="s">
        <v>333</v>
      </c>
      <c r="E111" s="208" t="s">
        <v>3167</v>
      </c>
      <c r="F111" s="209" t="s">
        <v>3168</v>
      </c>
      <c r="G111" s="210" t="s">
        <v>484</v>
      </c>
      <c r="H111" s="211">
        <v>9</v>
      </c>
      <c r="I111" s="212"/>
      <c r="J111" s="213">
        <f t="shared" ref="J111:J132" si="10">ROUND(I111*H111,2)</f>
        <v>0</v>
      </c>
      <c r="K111" s="209" t="s">
        <v>36</v>
      </c>
      <c r="L111" s="63"/>
      <c r="M111" s="214" t="s">
        <v>36</v>
      </c>
      <c r="N111" s="215" t="s">
        <v>51</v>
      </c>
      <c r="O111" s="44"/>
      <c r="P111" s="216">
        <f t="shared" ref="P111:P132" si="11">O111*H111</f>
        <v>0</v>
      </c>
      <c r="Q111" s="216">
        <v>0</v>
      </c>
      <c r="R111" s="216">
        <f t="shared" ref="R111:R132" si="12">Q111*H111</f>
        <v>0</v>
      </c>
      <c r="S111" s="216">
        <v>0</v>
      </c>
      <c r="T111" s="217">
        <f t="shared" ref="T111:T132" si="13">S111*H111</f>
        <v>0</v>
      </c>
      <c r="AR111" s="25" t="s">
        <v>780</v>
      </c>
      <c r="AT111" s="25" t="s">
        <v>333</v>
      </c>
      <c r="AU111" s="25" t="s">
        <v>89</v>
      </c>
      <c r="AY111" s="25" t="s">
        <v>331</v>
      </c>
      <c r="BE111" s="218">
        <f t="shared" ref="BE111:BE132" si="14">IF(N111="základní",J111,0)</f>
        <v>0</v>
      </c>
      <c r="BF111" s="218">
        <f t="shared" ref="BF111:BF132" si="15">IF(N111="snížená",J111,0)</f>
        <v>0</v>
      </c>
      <c r="BG111" s="218">
        <f t="shared" ref="BG111:BG132" si="16">IF(N111="zákl. přenesená",J111,0)</f>
        <v>0</v>
      </c>
      <c r="BH111" s="218">
        <f t="shared" ref="BH111:BH132" si="17">IF(N111="sníž. přenesená",J111,0)</f>
        <v>0</v>
      </c>
      <c r="BI111" s="218">
        <f t="shared" ref="BI111:BI132" si="18">IF(N111="nulová",J111,0)</f>
        <v>0</v>
      </c>
      <c r="BJ111" s="25" t="s">
        <v>29</v>
      </c>
      <c r="BK111" s="218">
        <f t="shared" ref="BK111:BK132" si="19">ROUND(I111*H111,2)</f>
        <v>0</v>
      </c>
      <c r="BL111" s="25" t="s">
        <v>780</v>
      </c>
      <c r="BM111" s="25" t="s">
        <v>503</v>
      </c>
    </row>
    <row r="112" spans="2:65" s="1" customFormat="1" ht="16.5" customHeight="1">
      <c r="B112" s="43"/>
      <c r="C112" s="263" t="s">
        <v>426</v>
      </c>
      <c r="D112" s="263" t="s">
        <v>461</v>
      </c>
      <c r="E112" s="264" t="s">
        <v>3291</v>
      </c>
      <c r="F112" s="265" t="s">
        <v>3292</v>
      </c>
      <c r="G112" s="266" t="s">
        <v>484</v>
      </c>
      <c r="H112" s="267">
        <v>6</v>
      </c>
      <c r="I112" s="268"/>
      <c r="J112" s="269">
        <f t="shared" si="10"/>
        <v>0</v>
      </c>
      <c r="K112" s="265" t="s">
        <v>36</v>
      </c>
      <c r="L112" s="270"/>
      <c r="M112" s="271" t="s">
        <v>36</v>
      </c>
      <c r="N112" s="272" t="s">
        <v>51</v>
      </c>
      <c r="O112" s="44"/>
      <c r="P112" s="216">
        <f t="shared" si="11"/>
        <v>0</v>
      </c>
      <c r="Q112" s="216">
        <v>1.2999999999999999E-4</v>
      </c>
      <c r="R112" s="216">
        <f t="shared" si="12"/>
        <v>7.7999999999999988E-4</v>
      </c>
      <c r="S112" s="216">
        <v>0</v>
      </c>
      <c r="T112" s="217">
        <f t="shared" si="13"/>
        <v>0</v>
      </c>
      <c r="AR112" s="25" t="s">
        <v>3171</v>
      </c>
      <c r="AT112" s="25" t="s">
        <v>461</v>
      </c>
      <c r="AU112" s="25" t="s">
        <v>89</v>
      </c>
      <c r="AY112" s="25" t="s">
        <v>331</v>
      </c>
      <c r="BE112" s="218">
        <f t="shared" si="14"/>
        <v>0</v>
      </c>
      <c r="BF112" s="218">
        <f t="shared" si="15"/>
        <v>0</v>
      </c>
      <c r="BG112" s="218">
        <f t="shared" si="16"/>
        <v>0</v>
      </c>
      <c r="BH112" s="218">
        <f t="shared" si="17"/>
        <v>0</v>
      </c>
      <c r="BI112" s="218">
        <f t="shared" si="18"/>
        <v>0</v>
      </c>
      <c r="BJ112" s="25" t="s">
        <v>29</v>
      </c>
      <c r="BK112" s="218">
        <f t="shared" si="19"/>
        <v>0</v>
      </c>
      <c r="BL112" s="25" t="s">
        <v>780</v>
      </c>
      <c r="BM112" s="25" t="s">
        <v>514</v>
      </c>
    </row>
    <row r="113" spans="2:65" s="1" customFormat="1" ht="16.5" customHeight="1">
      <c r="B113" s="43"/>
      <c r="C113" s="263" t="s">
        <v>10</v>
      </c>
      <c r="D113" s="263" t="s">
        <v>461</v>
      </c>
      <c r="E113" s="264" t="s">
        <v>3293</v>
      </c>
      <c r="F113" s="265" t="s">
        <v>3294</v>
      </c>
      <c r="G113" s="266" t="s">
        <v>484</v>
      </c>
      <c r="H113" s="267">
        <v>3</v>
      </c>
      <c r="I113" s="268"/>
      <c r="J113" s="269">
        <f t="shared" si="10"/>
        <v>0</v>
      </c>
      <c r="K113" s="265" t="s">
        <v>36</v>
      </c>
      <c r="L113" s="270"/>
      <c r="M113" s="271" t="s">
        <v>36</v>
      </c>
      <c r="N113" s="272" t="s">
        <v>51</v>
      </c>
      <c r="O113" s="44"/>
      <c r="P113" s="216">
        <f t="shared" si="11"/>
        <v>0</v>
      </c>
      <c r="Q113" s="216">
        <v>1.4999999999999999E-4</v>
      </c>
      <c r="R113" s="216">
        <f t="shared" si="12"/>
        <v>4.4999999999999999E-4</v>
      </c>
      <c r="S113" s="216">
        <v>0</v>
      </c>
      <c r="T113" s="217">
        <f t="shared" si="13"/>
        <v>0</v>
      </c>
      <c r="AR113" s="25" t="s">
        <v>3171</v>
      </c>
      <c r="AT113" s="25" t="s">
        <v>461</v>
      </c>
      <c r="AU113" s="25" t="s">
        <v>89</v>
      </c>
      <c r="AY113" s="25" t="s">
        <v>331</v>
      </c>
      <c r="BE113" s="218">
        <f t="shared" si="14"/>
        <v>0</v>
      </c>
      <c r="BF113" s="218">
        <f t="shared" si="15"/>
        <v>0</v>
      </c>
      <c r="BG113" s="218">
        <f t="shared" si="16"/>
        <v>0</v>
      </c>
      <c r="BH113" s="218">
        <f t="shared" si="17"/>
        <v>0</v>
      </c>
      <c r="BI113" s="218">
        <f t="shared" si="18"/>
        <v>0</v>
      </c>
      <c r="BJ113" s="25" t="s">
        <v>29</v>
      </c>
      <c r="BK113" s="218">
        <f t="shared" si="19"/>
        <v>0</v>
      </c>
      <c r="BL113" s="25" t="s">
        <v>780</v>
      </c>
      <c r="BM113" s="25" t="s">
        <v>524</v>
      </c>
    </row>
    <row r="114" spans="2:65" s="1" customFormat="1" ht="25.5" customHeight="1">
      <c r="B114" s="43"/>
      <c r="C114" s="207" t="s">
        <v>437</v>
      </c>
      <c r="D114" s="207" t="s">
        <v>333</v>
      </c>
      <c r="E114" s="208" t="s">
        <v>3295</v>
      </c>
      <c r="F114" s="209" t="s">
        <v>3296</v>
      </c>
      <c r="G114" s="210" t="s">
        <v>484</v>
      </c>
      <c r="H114" s="211">
        <v>2</v>
      </c>
      <c r="I114" s="212"/>
      <c r="J114" s="213">
        <f t="shared" si="10"/>
        <v>0</v>
      </c>
      <c r="K114" s="209" t="s">
        <v>36</v>
      </c>
      <c r="L114" s="63"/>
      <c r="M114" s="214" t="s">
        <v>36</v>
      </c>
      <c r="N114" s="215" t="s">
        <v>51</v>
      </c>
      <c r="O114" s="44"/>
      <c r="P114" s="216">
        <f t="shared" si="11"/>
        <v>0</v>
      </c>
      <c r="Q114" s="216">
        <v>0</v>
      </c>
      <c r="R114" s="216">
        <f t="shared" si="12"/>
        <v>0</v>
      </c>
      <c r="S114" s="216">
        <v>0</v>
      </c>
      <c r="T114" s="217">
        <f t="shared" si="13"/>
        <v>0</v>
      </c>
      <c r="AR114" s="25" t="s">
        <v>780</v>
      </c>
      <c r="AT114" s="25" t="s">
        <v>333</v>
      </c>
      <c r="AU114" s="25" t="s">
        <v>89</v>
      </c>
      <c r="AY114" s="25" t="s">
        <v>331</v>
      </c>
      <c r="BE114" s="218">
        <f t="shared" si="14"/>
        <v>0</v>
      </c>
      <c r="BF114" s="218">
        <f t="shared" si="15"/>
        <v>0</v>
      </c>
      <c r="BG114" s="218">
        <f t="shared" si="16"/>
        <v>0</v>
      </c>
      <c r="BH114" s="218">
        <f t="shared" si="17"/>
        <v>0</v>
      </c>
      <c r="BI114" s="218">
        <f t="shared" si="18"/>
        <v>0</v>
      </c>
      <c r="BJ114" s="25" t="s">
        <v>29</v>
      </c>
      <c r="BK114" s="218">
        <f t="shared" si="19"/>
        <v>0</v>
      </c>
      <c r="BL114" s="25" t="s">
        <v>780</v>
      </c>
      <c r="BM114" s="25" t="s">
        <v>538</v>
      </c>
    </row>
    <row r="115" spans="2:65" s="1" customFormat="1" ht="16.5" customHeight="1">
      <c r="B115" s="43"/>
      <c r="C115" s="263" t="s">
        <v>441</v>
      </c>
      <c r="D115" s="263" t="s">
        <v>461</v>
      </c>
      <c r="E115" s="264" t="s">
        <v>3297</v>
      </c>
      <c r="F115" s="265" t="s">
        <v>3298</v>
      </c>
      <c r="G115" s="266" t="s">
        <v>484</v>
      </c>
      <c r="H115" s="267">
        <v>2</v>
      </c>
      <c r="I115" s="268"/>
      <c r="J115" s="269">
        <f t="shared" si="10"/>
        <v>0</v>
      </c>
      <c r="K115" s="265" t="s">
        <v>36</v>
      </c>
      <c r="L115" s="270"/>
      <c r="M115" s="271" t="s">
        <v>36</v>
      </c>
      <c r="N115" s="272" t="s">
        <v>51</v>
      </c>
      <c r="O115" s="44"/>
      <c r="P115" s="216">
        <f t="shared" si="11"/>
        <v>0</v>
      </c>
      <c r="Q115" s="216">
        <v>8.9999999999999993E-3</v>
      </c>
      <c r="R115" s="216">
        <f t="shared" si="12"/>
        <v>1.7999999999999999E-2</v>
      </c>
      <c r="S115" s="216">
        <v>0</v>
      </c>
      <c r="T115" s="217">
        <f t="shared" si="13"/>
        <v>0</v>
      </c>
      <c r="AR115" s="25" t="s">
        <v>3171</v>
      </c>
      <c r="AT115" s="25" t="s">
        <v>461</v>
      </c>
      <c r="AU115" s="25" t="s">
        <v>89</v>
      </c>
      <c r="AY115" s="25" t="s">
        <v>331</v>
      </c>
      <c r="BE115" s="218">
        <f t="shared" si="14"/>
        <v>0</v>
      </c>
      <c r="BF115" s="218">
        <f t="shared" si="15"/>
        <v>0</v>
      </c>
      <c r="BG115" s="218">
        <f t="shared" si="16"/>
        <v>0</v>
      </c>
      <c r="BH115" s="218">
        <f t="shared" si="17"/>
        <v>0</v>
      </c>
      <c r="BI115" s="218">
        <f t="shared" si="18"/>
        <v>0</v>
      </c>
      <c r="BJ115" s="25" t="s">
        <v>29</v>
      </c>
      <c r="BK115" s="218">
        <f t="shared" si="19"/>
        <v>0</v>
      </c>
      <c r="BL115" s="25" t="s">
        <v>780</v>
      </c>
      <c r="BM115" s="25" t="s">
        <v>548</v>
      </c>
    </row>
    <row r="116" spans="2:65" s="1" customFormat="1" ht="16.5" customHeight="1">
      <c r="B116" s="43"/>
      <c r="C116" s="207" t="s">
        <v>445</v>
      </c>
      <c r="D116" s="207" t="s">
        <v>333</v>
      </c>
      <c r="E116" s="208" t="s">
        <v>3299</v>
      </c>
      <c r="F116" s="209" t="s">
        <v>3300</v>
      </c>
      <c r="G116" s="210" t="s">
        <v>484</v>
      </c>
      <c r="H116" s="211">
        <v>6</v>
      </c>
      <c r="I116" s="212"/>
      <c r="J116" s="213">
        <f t="shared" si="10"/>
        <v>0</v>
      </c>
      <c r="K116" s="209" t="s">
        <v>36</v>
      </c>
      <c r="L116" s="63"/>
      <c r="M116" s="214" t="s">
        <v>36</v>
      </c>
      <c r="N116" s="215" t="s">
        <v>51</v>
      </c>
      <c r="O116" s="44"/>
      <c r="P116" s="216">
        <f t="shared" si="11"/>
        <v>0</v>
      </c>
      <c r="Q116" s="216">
        <v>0</v>
      </c>
      <c r="R116" s="216">
        <f t="shared" si="12"/>
        <v>0</v>
      </c>
      <c r="S116" s="216">
        <v>0</v>
      </c>
      <c r="T116" s="217">
        <f t="shared" si="13"/>
        <v>0</v>
      </c>
      <c r="AR116" s="25" t="s">
        <v>780</v>
      </c>
      <c r="AT116" s="25" t="s">
        <v>333</v>
      </c>
      <c r="AU116" s="25" t="s">
        <v>89</v>
      </c>
      <c r="AY116" s="25" t="s">
        <v>331</v>
      </c>
      <c r="BE116" s="218">
        <f t="shared" si="14"/>
        <v>0</v>
      </c>
      <c r="BF116" s="218">
        <f t="shared" si="15"/>
        <v>0</v>
      </c>
      <c r="BG116" s="218">
        <f t="shared" si="16"/>
        <v>0</v>
      </c>
      <c r="BH116" s="218">
        <f t="shared" si="17"/>
        <v>0</v>
      </c>
      <c r="BI116" s="218">
        <f t="shared" si="18"/>
        <v>0</v>
      </c>
      <c r="BJ116" s="25" t="s">
        <v>29</v>
      </c>
      <c r="BK116" s="218">
        <f t="shared" si="19"/>
        <v>0</v>
      </c>
      <c r="BL116" s="25" t="s">
        <v>780</v>
      </c>
      <c r="BM116" s="25" t="s">
        <v>556</v>
      </c>
    </row>
    <row r="117" spans="2:65" s="1" customFormat="1" ht="16.5" customHeight="1">
      <c r="B117" s="43"/>
      <c r="C117" s="263" t="s">
        <v>452</v>
      </c>
      <c r="D117" s="263" t="s">
        <v>461</v>
      </c>
      <c r="E117" s="264" t="s">
        <v>3301</v>
      </c>
      <c r="F117" s="265" t="s">
        <v>3302</v>
      </c>
      <c r="G117" s="266" t="s">
        <v>484</v>
      </c>
      <c r="H117" s="267">
        <v>6</v>
      </c>
      <c r="I117" s="268"/>
      <c r="J117" s="269">
        <f t="shared" si="10"/>
        <v>0</v>
      </c>
      <c r="K117" s="265" t="s">
        <v>36</v>
      </c>
      <c r="L117" s="270"/>
      <c r="M117" s="271" t="s">
        <v>36</v>
      </c>
      <c r="N117" s="272" t="s">
        <v>51</v>
      </c>
      <c r="O117" s="44"/>
      <c r="P117" s="216">
        <f t="shared" si="11"/>
        <v>0</v>
      </c>
      <c r="Q117" s="216">
        <v>0</v>
      </c>
      <c r="R117" s="216">
        <f t="shared" si="12"/>
        <v>0</v>
      </c>
      <c r="S117" s="216">
        <v>0</v>
      </c>
      <c r="T117" s="217">
        <f t="shared" si="13"/>
        <v>0</v>
      </c>
      <c r="AR117" s="25" t="s">
        <v>3171</v>
      </c>
      <c r="AT117" s="25" t="s">
        <v>461</v>
      </c>
      <c r="AU117" s="25" t="s">
        <v>89</v>
      </c>
      <c r="AY117" s="25" t="s">
        <v>331</v>
      </c>
      <c r="BE117" s="218">
        <f t="shared" si="14"/>
        <v>0</v>
      </c>
      <c r="BF117" s="218">
        <f t="shared" si="15"/>
        <v>0</v>
      </c>
      <c r="BG117" s="218">
        <f t="shared" si="16"/>
        <v>0</v>
      </c>
      <c r="BH117" s="218">
        <f t="shared" si="17"/>
        <v>0</v>
      </c>
      <c r="BI117" s="218">
        <f t="shared" si="18"/>
        <v>0</v>
      </c>
      <c r="BJ117" s="25" t="s">
        <v>29</v>
      </c>
      <c r="BK117" s="218">
        <f t="shared" si="19"/>
        <v>0</v>
      </c>
      <c r="BL117" s="25" t="s">
        <v>780</v>
      </c>
      <c r="BM117" s="25" t="s">
        <v>584</v>
      </c>
    </row>
    <row r="118" spans="2:65" s="1" customFormat="1" ht="16.5" customHeight="1">
      <c r="B118" s="43"/>
      <c r="C118" s="207" t="s">
        <v>460</v>
      </c>
      <c r="D118" s="207" t="s">
        <v>333</v>
      </c>
      <c r="E118" s="208" t="s">
        <v>3303</v>
      </c>
      <c r="F118" s="209" t="s">
        <v>3304</v>
      </c>
      <c r="G118" s="210" t="s">
        <v>484</v>
      </c>
      <c r="H118" s="211">
        <v>3</v>
      </c>
      <c r="I118" s="212"/>
      <c r="J118" s="213">
        <f t="shared" si="10"/>
        <v>0</v>
      </c>
      <c r="K118" s="209" t="s">
        <v>36</v>
      </c>
      <c r="L118" s="63"/>
      <c r="M118" s="214" t="s">
        <v>36</v>
      </c>
      <c r="N118" s="215" t="s">
        <v>51</v>
      </c>
      <c r="O118" s="44"/>
      <c r="P118" s="216">
        <f t="shared" si="11"/>
        <v>0</v>
      </c>
      <c r="Q118" s="216">
        <v>0</v>
      </c>
      <c r="R118" s="216">
        <f t="shared" si="12"/>
        <v>0</v>
      </c>
      <c r="S118" s="216">
        <v>0</v>
      </c>
      <c r="T118" s="217">
        <f t="shared" si="13"/>
        <v>0</v>
      </c>
      <c r="AR118" s="25" t="s">
        <v>780</v>
      </c>
      <c r="AT118" s="25" t="s">
        <v>333</v>
      </c>
      <c r="AU118" s="25" t="s">
        <v>89</v>
      </c>
      <c r="AY118" s="25" t="s">
        <v>331</v>
      </c>
      <c r="BE118" s="218">
        <f t="shared" si="14"/>
        <v>0</v>
      </c>
      <c r="BF118" s="218">
        <f t="shared" si="15"/>
        <v>0</v>
      </c>
      <c r="BG118" s="218">
        <f t="shared" si="16"/>
        <v>0</v>
      </c>
      <c r="BH118" s="218">
        <f t="shared" si="17"/>
        <v>0</v>
      </c>
      <c r="BI118" s="218">
        <f t="shared" si="18"/>
        <v>0</v>
      </c>
      <c r="BJ118" s="25" t="s">
        <v>29</v>
      </c>
      <c r="BK118" s="218">
        <f t="shared" si="19"/>
        <v>0</v>
      </c>
      <c r="BL118" s="25" t="s">
        <v>780</v>
      </c>
      <c r="BM118" s="25" t="s">
        <v>599</v>
      </c>
    </row>
    <row r="119" spans="2:65" s="1" customFormat="1" ht="16.5" customHeight="1">
      <c r="B119" s="43"/>
      <c r="C119" s="207" t="s">
        <v>9</v>
      </c>
      <c r="D119" s="207" t="s">
        <v>333</v>
      </c>
      <c r="E119" s="208" t="s">
        <v>3305</v>
      </c>
      <c r="F119" s="209" t="s">
        <v>3306</v>
      </c>
      <c r="G119" s="210" t="s">
        <v>484</v>
      </c>
      <c r="H119" s="211">
        <v>2</v>
      </c>
      <c r="I119" s="212"/>
      <c r="J119" s="213">
        <f t="shared" si="10"/>
        <v>0</v>
      </c>
      <c r="K119" s="209" t="s">
        <v>36</v>
      </c>
      <c r="L119" s="63"/>
      <c r="M119" s="214" t="s">
        <v>36</v>
      </c>
      <c r="N119" s="215" t="s">
        <v>51</v>
      </c>
      <c r="O119" s="44"/>
      <c r="P119" s="216">
        <f t="shared" si="11"/>
        <v>0</v>
      </c>
      <c r="Q119" s="216">
        <v>0</v>
      </c>
      <c r="R119" s="216">
        <f t="shared" si="12"/>
        <v>0</v>
      </c>
      <c r="S119" s="216">
        <v>0</v>
      </c>
      <c r="T119" s="217">
        <f t="shared" si="13"/>
        <v>0</v>
      </c>
      <c r="AR119" s="25" t="s">
        <v>780</v>
      </c>
      <c r="AT119" s="25" t="s">
        <v>333</v>
      </c>
      <c r="AU119" s="25" t="s">
        <v>89</v>
      </c>
      <c r="AY119" s="25" t="s">
        <v>331</v>
      </c>
      <c r="BE119" s="218">
        <f t="shared" si="14"/>
        <v>0</v>
      </c>
      <c r="BF119" s="218">
        <f t="shared" si="15"/>
        <v>0</v>
      </c>
      <c r="BG119" s="218">
        <f t="shared" si="16"/>
        <v>0</v>
      </c>
      <c r="BH119" s="218">
        <f t="shared" si="17"/>
        <v>0</v>
      </c>
      <c r="BI119" s="218">
        <f t="shared" si="18"/>
        <v>0</v>
      </c>
      <c r="BJ119" s="25" t="s">
        <v>29</v>
      </c>
      <c r="BK119" s="218">
        <f t="shared" si="19"/>
        <v>0</v>
      </c>
      <c r="BL119" s="25" t="s">
        <v>780</v>
      </c>
      <c r="BM119" s="25" t="s">
        <v>608</v>
      </c>
    </row>
    <row r="120" spans="2:65" s="1" customFormat="1" ht="16.5" customHeight="1">
      <c r="B120" s="43"/>
      <c r="C120" s="263" t="s">
        <v>474</v>
      </c>
      <c r="D120" s="263" t="s">
        <v>461</v>
      </c>
      <c r="E120" s="264" t="s">
        <v>3307</v>
      </c>
      <c r="F120" s="265" t="s">
        <v>3308</v>
      </c>
      <c r="G120" s="266" t="s">
        <v>3309</v>
      </c>
      <c r="H120" s="267">
        <v>3</v>
      </c>
      <c r="I120" s="268"/>
      <c r="J120" s="269">
        <f t="shared" si="10"/>
        <v>0</v>
      </c>
      <c r="K120" s="265" t="s">
        <v>36</v>
      </c>
      <c r="L120" s="270"/>
      <c r="M120" s="271" t="s">
        <v>36</v>
      </c>
      <c r="N120" s="272" t="s">
        <v>51</v>
      </c>
      <c r="O120" s="44"/>
      <c r="P120" s="216">
        <f t="shared" si="11"/>
        <v>0</v>
      </c>
      <c r="Q120" s="216">
        <v>0</v>
      </c>
      <c r="R120" s="216">
        <f t="shared" si="12"/>
        <v>0</v>
      </c>
      <c r="S120" s="216">
        <v>0</v>
      </c>
      <c r="T120" s="217">
        <f t="shared" si="13"/>
        <v>0</v>
      </c>
      <c r="AR120" s="25" t="s">
        <v>3171</v>
      </c>
      <c r="AT120" s="25" t="s">
        <v>461</v>
      </c>
      <c r="AU120" s="25" t="s">
        <v>89</v>
      </c>
      <c r="AY120" s="25" t="s">
        <v>331</v>
      </c>
      <c r="BE120" s="218">
        <f t="shared" si="14"/>
        <v>0</v>
      </c>
      <c r="BF120" s="218">
        <f t="shared" si="15"/>
        <v>0</v>
      </c>
      <c r="BG120" s="218">
        <f t="shared" si="16"/>
        <v>0</v>
      </c>
      <c r="BH120" s="218">
        <f t="shared" si="17"/>
        <v>0</v>
      </c>
      <c r="BI120" s="218">
        <f t="shared" si="18"/>
        <v>0</v>
      </c>
      <c r="BJ120" s="25" t="s">
        <v>29</v>
      </c>
      <c r="BK120" s="218">
        <f t="shared" si="19"/>
        <v>0</v>
      </c>
      <c r="BL120" s="25" t="s">
        <v>780</v>
      </c>
      <c r="BM120" s="25" t="s">
        <v>622</v>
      </c>
    </row>
    <row r="121" spans="2:65" s="1" customFormat="1" ht="16.5" customHeight="1">
      <c r="B121" s="43"/>
      <c r="C121" s="207" t="s">
        <v>481</v>
      </c>
      <c r="D121" s="207" t="s">
        <v>333</v>
      </c>
      <c r="E121" s="208" t="s">
        <v>3310</v>
      </c>
      <c r="F121" s="209" t="s">
        <v>3311</v>
      </c>
      <c r="G121" s="210" t="s">
        <v>484</v>
      </c>
      <c r="H121" s="211">
        <v>3</v>
      </c>
      <c r="I121" s="212"/>
      <c r="J121" s="213">
        <f t="shared" si="10"/>
        <v>0</v>
      </c>
      <c r="K121" s="209" t="s">
        <v>36</v>
      </c>
      <c r="L121" s="63"/>
      <c r="M121" s="214" t="s">
        <v>36</v>
      </c>
      <c r="N121" s="215" t="s">
        <v>51</v>
      </c>
      <c r="O121" s="44"/>
      <c r="P121" s="216">
        <f t="shared" si="11"/>
        <v>0</v>
      </c>
      <c r="Q121" s="216">
        <v>0</v>
      </c>
      <c r="R121" s="216">
        <f t="shared" si="12"/>
        <v>0</v>
      </c>
      <c r="S121" s="216">
        <v>0</v>
      </c>
      <c r="T121" s="217">
        <f t="shared" si="13"/>
        <v>0</v>
      </c>
      <c r="AR121" s="25" t="s">
        <v>780</v>
      </c>
      <c r="AT121" s="25" t="s">
        <v>333</v>
      </c>
      <c r="AU121" s="25" t="s">
        <v>89</v>
      </c>
      <c r="AY121" s="25" t="s">
        <v>331</v>
      </c>
      <c r="BE121" s="218">
        <f t="shared" si="14"/>
        <v>0</v>
      </c>
      <c r="BF121" s="218">
        <f t="shared" si="15"/>
        <v>0</v>
      </c>
      <c r="BG121" s="218">
        <f t="shared" si="16"/>
        <v>0</v>
      </c>
      <c r="BH121" s="218">
        <f t="shared" si="17"/>
        <v>0</v>
      </c>
      <c r="BI121" s="218">
        <f t="shared" si="18"/>
        <v>0</v>
      </c>
      <c r="BJ121" s="25" t="s">
        <v>29</v>
      </c>
      <c r="BK121" s="218">
        <f t="shared" si="19"/>
        <v>0</v>
      </c>
      <c r="BL121" s="25" t="s">
        <v>780</v>
      </c>
      <c r="BM121" s="25" t="s">
        <v>633</v>
      </c>
    </row>
    <row r="122" spans="2:65" s="1" customFormat="1" ht="16.5" customHeight="1">
      <c r="B122" s="43"/>
      <c r="C122" s="263" t="s">
        <v>488</v>
      </c>
      <c r="D122" s="263" t="s">
        <v>461</v>
      </c>
      <c r="E122" s="264" t="s">
        <v>3312</v>
      </c>
      <c r="F122" s="265" t="s">
        <v>3313</v>
      </c>
      <c r="G122" s="266" t="s">
        <v>3309</v>
      </c>
      <c r="H122" s="267">
        <v>3</v>
      </c>
      <c r="I122" s="268"/>
      <c r="J122" s="269">
        <f t="shared" si="10"/>
        <v>0</v>
      </c>
      <c r="K122" s="265" t="s">
        <v>36</v>
      </c>
      <c r="L122" s="270"/>
      <c r="M122" s="271" t="s">
        <v>36</v>
      </c>
      <c r="N122" s="272" t="s">
        <v>51</v>
      </c>
      <c r="O122" s="44"/>
      <c r="P122" s="216">
        <f t="shared" si="11"/>
        <v>0</v>
      </c>
      <c r="Q122" s="216">
        <v>0</v>
      </c>
      <c r="R122" s="216">
        <f t="shared" si="12"/>
        <v>0</v>
      </c>
      <c r="S122" s="216">
        <v>0</v>
      </c>
      <c r="T122" s="217">
        <f t="shared" si="13"/>
        <v>0</v>
      </c>
      <c r="AR122" s="25" t="s">
        <v>3171</v>
      </c>
      <c r="AT122" s="25" t="s">
        <v>461</v>
      </c>
      <c r="AU122" s="25" t="s">
        <v>89</v>
      </c>
      <c r="AY122" s="25" t="s">
        <v>331</v>
      </c>
      <c r="BE122" s="218">
        <f t="shared" si="14"/>
        <v>0</v>
      </c>
      <c r="BF122" s="218">
        <f t="shared" si="15"/>
        <v>0</v>
      </c>
      <c r="BG122" s="218">
        <f t="shared" si="16"/>
        <v>0</v>
      </c>
      <c r="BH122" s="218">
        <f t="shared" si="17"/>
        <v>0</v>
      </c>
      <c r="BI122" s="218">
        <f t="shared" si="18"/>
        <v>0</v>
      </c>
      <c r="BJ122" s="25" t="s">
        <v>29</v>
      </c>
      <c r="BK122" s="218">
        <f t="shared" si="19"/>
        <v>0</v>
      </c>
      <c r="BL122" s="25" t="s">
        <v>780</v>
      </c>
      <c r="BM122" s="25" t="s">
        <v>643</v>
      </c>
    </row>
    <row r="123" spans="2:65" s="1" customFormat="1" ht="16.5" customHeight="1">
      <c r="B123" s="43"/>
      <c r="C123" s="207" t="s">
        <v>495</v>
      </c>
      <c r="D123" s="207" t="s">
        <v>333</v>
      </c>
      <c r="E123" s="208" t="s">
        <v>3314</v>
      </c>
      <c r="F123" s="209" t="s">
        <v>3315</v>
      </c>
      <c r="G123" s="210" t="s">
        <v>484</v>
      </c>
      <c r="H123" s="211">
        <v>3</v>
      </c>
      <c r="I123" s="212"/>
      <c r="J123" s="213">
        <f t="shared" si="10"/>
        <v>0</v>
      </c>
      <c r="K123" s="209" t="s">
        <v>36</v>
      </c>
      <c r="L123" s="63"/>
      <c r="M123" s="214" t="s">
        <v>36</v>
      </c>
      <c r="N123" s="215" t="s">
        <v>51</v>
      </c>
      <c r="O123" s="44"/>
      <c r="P123" s="216">
        <f t="shared" si="11"/>
        <v>0</v>
      </c>
      <c r="Q123" s="216">
        <v>0</v>
      </c>
      <c r="R123" s="216">
        <f t="shared" si="12"/>
        <v>0</v>
      </c>
      <c r="S123" s="216">
        <v>0</v>
      </c>
      <c r="T123" s="217">
        <f t="shared" si="13"/>
        <v>0</v>
      </c>
      <c r="AR123" s="25" t="s">
        <v>780</v>
      </c>
      <c r="AT123" s="25" t="s">
        <v>333</v>
      </c>
      <c r="AU123" s="25" t="s">
        <v>89</v>
      </c>
      <c r="AY123" s="25" t="s">
        <v>331</v>
      </c>
      <c r="BE123" s="218">
        <f t="shared" si="14"/>
        <v>0</v>
      </c>
      <c r="BF123" s="218">
        <f t="shared" si="15"/>
        <v>0</v>
      </c>
      <c r="BG123" s="218">
        <f t="shared" si="16"/>
        <v>0</v>
      </c>
      <c r="BH123" s="218">
        <f t="shared" si="17"/>
        <v>0</v>
      </c>
      <c r="BI123" s="218">
        <f t="shared" si="18"/>
        <v>0</v>
      </c>
      <c r="BJ123" s="25" t="s">
        <v>29</v>
      </c>
      <c r="BK123" s="218">
        <f t="shared" si="19"/>
        <v>0</v>
      </c>
      <c r="BL123" s="25" t="s">
        <v>780</v>
      </c>
      <c r="BM123" s="25" t="s">
        <v>651</v>
      </c>
    </row>
    <row r="124" spans="2:65" s="1" customFormat="1" ht="25.5" customHeight="1">
      <c r="B124" s="43"/>
      <c r="C124" s="263" t="s">
        <v>503</v>
      </c>
      <c r="D124" s="263" t="s">
        <v>461</v>
      </c>
      <c r="E124" s="264" t="s">
        <v>3316</v>
      </c>
      <c r="F124" s="265" t="s">
        <v>3317</v>
      </c>
      <c r="G124" s="266" t="s">
        <v>484</v>
      </c>
      <c r="H124" s="267">
        <v>3</v>
      </c>
      <c r="I124" s="268"/>
      <c r="J124" s="269">
        <f t="shared" si="10"/>
        <v>0</v>
      </c>
      <c r="K124" s="265" t="s">
        <v>36</v>
      </c>
      <c r="L124" s="270"/>
      <c r="M124" s="271" t="s">
        <v>36</v>
      </c>
      <c r="N124" s="272" t="s">
        <v>51</v>
      </c>
      <c r="O124" s="44"/>
      <c r="P124" s="216">
        <f t="shared" si="11"/>
        <v>0</v>
      </c>
      <c r="Q124" s="216">
        <v>6.0000000000000001E-3</v>
      </c>
      <c r="R124" s="216">
        <f t="shared" si="12"/>
        <v>1.8000000000000002E-2</v>
      </c>
      <c r="S124" s="216">
        <v>0</v>
      </c>
      <c r="T124" s="217">
        <f t="shared" si="13"/>
        <v>0</v>
      </c>
      <c r="AR124" s="25" t="s">
        <v>3171</v>
      </c>
      <c r="AT124" s="25" t="s">
        <v>461</v>
      </c>
      <c r="AU124" s="25" t="s">
        <v>89</v>
      </c>
      <c r="AY124" s="25" t="s">
        <v>331</v>
      </c>
      <c r="BE124" s="218">
        <f t="shared" si="14"/>
        <v>0</v>
      </c>
      <c r="BF124" s="218">
        <f t="shared" si="15"/>
        <v>0</v>
      </c>
      <c r="BG124" s="218">
        <f t="shared" si="16"/>
        <v>0</v>
      </c>
      <c r="BH124" s="218">
        <f t="shared" si="17"/>
        <v>0</v>
      </c>
      <c r="BI124" s="218">
        <f t="shared" si="18"/>
        <v>0</v>
      </c>
      <c r="BJ124" s="25" t="s">
        <v>29</v>
      </c>
      <c r="BK124" s="218">
        <f t="shared" si="19"/>
        <v>0</v>
      </c>
      <c r="BL124" s="25" t="s">
        <v>780</v>
      </c>
      <c r="BM124" s="25" t="s">
        <v>662</v>
      </c>
    </row>
    <row r="125" spans="2:65" s="1" customFormat="1" ht="16.5" customHeight="1">
      <c r="B125" s="43"/>
      <c r="C125" s="263" t="s">
        <v>509</v>
      </c>
      <c r="D125" s="263" t="s">
        <v>461</v>
      </c>
      <c r="E125" s="264" t="s">
        <v>3318</v>
      </c>
      <c r="F125" s="265" t="s">
        <v>3319</v>
      </c>
      <c r="G125" s="266" t="s">
        <v>402</v>
      </c>
      <c r="H125" s="267">
        <v>72</v>
      </c>
      <c r="I125" s="268"/>
      <c r="J125" s="269">
        <f t="shared" si="10"/>
        <v>0</v>
      </c>
      <c r="K125" s="265" t="s">
        <v>36</v>
      </c>
      <c r="L125" s="270"/>
      <c r="M125" s="271" t="s">
        <v>36</v>
      </c>
      <c r="N125" s="272" t="s">
        <v>51</v>
      </c>
      <c r="O125" s="44"/>
      <c r="P125" s="216">
        <f t="shared" si="11"/>
        <v>0</v>
      </c>
      <c r="Q125" s="216">
        <v>1.2E-4</v>
      </c>
      <c r="R125" s="216">
        <f t="shared" si="12"/>
        <v>8.6400000000000001E-3</v>
      </c>
      <c r="S125" s="216">
        <v>0</v>
      </c>
      <c r="T125" s="217">
        <f t="shared" si="13"/>
        <v>0</v>
      </c>
      <c r="AR125" s="25" t="s">
        <v>3171</v>
      </c>
      <c r="AT125" s="25" t="s">
        <v>461</v>
      </c>
      <c r="AU125" s="25" t="s">
        <v>89</v>
      </c>
      <c r="AY125" s="25" t="s">
        <v>331</v>
      </c>
      <c r="BE125" s="218">
        <f t="shared" si="14"/>
        <v>0</v>
      </c>
      <c r="BF125" s="218">
        <f t="shared" si="15"/>
        <v>0</v>
      </c>
      <c r="BG125" s="218">
        <f t="shared" si="16"/>
        <v>0</v>
      </c>
      <c r="BH125" s="218">
        <f t="shared" si="17"/>
        <v>0</v>
      </c>
      <c r="BI125" s="218">
        <f t="shared" si="18"/>
        <v>0</v>
      </c>
      <c r="BJ125" s="25" t="s">
        <v>29</v>
      </c>
      <c r="BK125" s="218">
        <f t="shared" si="19"/>
        <v>0</v>
      </c>
      <c r="BL125" s="25" t="s">
        <v>780</v>
      </c>
      <c r="BM125" s="25" t="s">
        <v>687</v>
      </c>
    </row>
    <row r="126" spans="2:65" s="1" customFormat="1" ht="25.5" customHeight="1">
      <c r="B126" s="43"/>
      <c r="C126" s="207" t="s">
        <v>514</v>
      </c>
      <c r="D126" s="207" t="s">
        <v>333</v>
      </c>
      <c r="E126" s="208" t="s">
        <v>3320</v>
      </c>
      <c r="F126" s="209" t="s">
        <v>3321</v>
      </c>
      <c r="G126" s="210" t="s">
        <v>484</v>
      </c>
      <c r="H126" s="211">
        <v>1</v>
      </c>
      <c r="I126" s="212"/>
      <c r="J126" s="213">
        <f t="shared" si="10"/>
        <v>0</v>
      </c>
      <c r="K126" s="209" t="s">
        <v>36</v>
      </c>
      <c r="L126" s="63"/>
      <c r="M126" s="214" t="s">
        <v>36</v>
      </c>
      <c r="N126" s="215" t="s">
        <v>51</v>
      </c>
      <c r="O126" s="44"/>
      <c r="P126" s="216">
        <f t="shared" si="11"/>
        <v>0</v>
      </c>
      <c r="Q126" s="216">
        <v>0</v>
      </c>
      <c r="R126" s="216">
        <f t="shared" si="12"/>
        <v>0</v>
      </c>
      <c r="S126" s="216">
        <v>0</v>
      </c>
      <c r="T126" s="217">
        <f t="shared" si="13"/>
        <v>0</v>
      </c>
      <c r="AR126" s="25" t="s">
        <v>780</v>
      </c>
      <c r="AT126" s="25" t="s">
        <v>333</v>
      </c>
      <c r="AU126" s="25" t="s">
        <v>89</v>
      </c>
      <c r="AY126" s="25" t="s">
        <v>331</v>
      </c>
      <c r="BE126" s="218">
        <f t="shared" si="14"/>
        <v>0</v>
      </c>
      <c r="BF126" s="218">
        <f t="shared" si="15"/>
        <v>0</v>
      </c>
      <c r="BG126" s="218">
        <f t="shared" si="16"/>
        <v>0</v>
      </c>
      <c r="BH126" s="218">
        <f t="shared" si="17"/>
        <v>0</v>
      </c>
      <c r="BI126" s="218">
        <f t="shared" si="18"/>
        <v>0</v>
      </c>
      <c r="BJ126" s="25" t="s">
        <v>29</v>
      </c>
      <c r="BK126" s="218">
        <f t="shared" si="19"/>
        <v>0</v>
      </c>
      <c r="BL126" s="25" t="s">
        <v>780</v>
      </c>
      <c r="BM126" s="25" t="s">
        <v>699</v>
      </c>
    </row>
    <row r="127" spans="2:65" s="1" customFormat="1" ht="25.5" customHeight="1">
      <c r="B127" s="43"/>
      <c r="C127" s="207" t="s">
        <v>519</v>
      </c>
      <c r="D127" s="207" t="s">
        <v>333</v>
      </c>
      <c r="E127" s="208" t="s">
        <v>3322</v>
      </c>
      <c r="F127" s="209" t="s">
        <v>3323</v>
      </c>
      <c r="G127" s="210" t="s">
        <v>484</v>
      </c>
      <c r="H127" s="211">
        <v>1</v>
      </c>
      <c r="I127" s="212"/>
      <c r="J127" s="213">
        <f t="shared" si="10"/>
        <v>0</v>
      </c>
      <c r="K127" s="209" t="s">
        <v>36</v>
      </c>
      <c r="L127" s="63"/>
      <c r="M127" s="214" t="s">
        <v>36</v>
      </c>
      <c r="N127" s="215" t="s">
        <v>51</v>
      </c>
      <c r="O127" s="44"/>
      <c r="P127" s="216">
        <f t="shared" si="11"/>
        <v>0</v>
      </c>
      <c r="Q127" s="216">
        <v>0</v>
      </c>
      <c r="R127" s="216">
        <f t="shared" si="12"/>
        <v>0</v>
      </c>
      <c r="S127" s="216">
        <v>0</v>
      </c>
      <c r="T127" s="217">
        <f t="shared" si="13"/>
        <v>0</v>
      </c>
      <c r="AR127" s="25" t="s">
        <v>780</v>
      </c>
      <c r="AT127" s="25" t="s">
        <v>333</v>
      </c>
      <c r="AU127" s="25" t="s">
        <v>89</v>
      </c>
      <c r="AY127" s="25" t="s">
        <v>331</v>
      </c>
      <c r="BE127" s="218">
        <f t="shared" si="14"/>
        <v>0</v>
      </c>
      <c r="BF127" s="218">
        <f t="shared" si="15"/>
        <v>0</v>
      </c>
      <c r="BG127" s="218">
        <f t="shared" si="16"/>
        <v>0</v>
      </c>
      <c r="BH127" s="218">
        <f t="shared" si="17"/>
        <v>0</v>
      </c>
      <c r="BI127" s="218">
        <f t="shared" si="18"/>
        <v>0</v>
      </c>
      <c r="BJ127" s="25" t="s">
        <v>29</v>
      </c>
      <c r="BK127" s="218">
        <f t="shared" si="19"/>
        <v>0</v>
      </c>
      <c r="BL127" s="25" t="s">
        <v>780</v>
      </c>
      <c r="BM127" s="25" t="s">
        <v>736</v>
      </c>
    </row>
    <row r="128" spans="2:65" s="1" customFormat="1" ht="16.5" customHeight="1">
      <c r="B128" s="43"/>
      <c r="C128" s="207" t="s">
        <v>524</v>
      </c>
      <c r="D128" s="207" t="s">
        <v>333</v>
      </c>
      <c r="E128" s="208" t="s">
        <v>3324</v>
      </c>
      <c r="F128" s="209" t="s">
        <v>3325</v>
      </c>
      <c r="G128" s="210" t="s">
        <v>484</v>
      </c>
      <c r="H128" s="211">
        <v>1</v>
      </c>
      <c r="I128" s="212"/>
      <c r="J128" s="213">
        <f t="shared" si="10"/>
        <v>0</v>
      </c>
      <c r="K128" s="209" t="s">
        <v>36</v>
      </c>
      <c r="L128" s="63"/>
      <c r="M128" s="214" t="s">
        <v>36</v>
      </c>
      <c r="N128" s="215" t="s">
        <v>51</v>
      </c>
      <c r="O128" s="44"/>
      <c r="P128" s="216">
        <f t="shared" si="11"/>
        <v>0</v>
      </c>
      <c r="Q128" s="216">
        <v>0</v>
      </c>
      <c r="R128" s="216">
        <f t="shared" si="12"/>
        <v>0</v>
      </c>
      <c r="S128" s="216">
        <v>0</v>
      </c>
      <c r="T128" s="217">
        <f t="shared" si="13"/>
        <v>0</v>
      </c>
      <c r="AR128" s="25" t="s">
        <v>780</v>
      </c>
      <c r="AT128" s="25" t="s">
        <v>333</v>
      </c>
      <c r="AU128" s="25" t="s">
        <v>89</v>
      </c>
      <c r="AY128" s="25" t="s">
        <v>331</v>
      </c>
      <c r="BE128" s="218">
        <f t="shared" si="14"/>
        <v>0</v>
      </c>
      <c r="BF128" s="218">
        <f t="shared" si="15"/>
        <v>0</v>
      </c>
      <c r="BG128" s="218">
        <f t="shared" si="16"/>
        <v>0</v>
      </c>
      <c r="BH128" s="218">
        <f t="shared" si="17"/>
        <v>0</v>
      </c>
      <c r="BI128" s="218">
        <f t="shared" si="18"/>
        <v>0</v>
      </c>
      <c r="BJ128" s="25" t="s">
        <v>29</v>
      </c>
      <c r="BK128" s="218">
        <f t="shared" si="19"/>
        <v>0</v>
      </c>
      <c r="BL128" s="25" t="s">
        <v>780</v>
      </c>
      <c r="BM128" s="25" t="s">
        <v>752</v>
      </c>
    </row>
    <row r="129" spans="2:65" s="1" customFormat="1" ht="16.5" customHeight="1">
      <c r="B129" s="43"/>
      <c r="C129" s="207" t="s">
        <v>530</v>
      </c>
      <c r="D129" s="207" t="s">
        <v>333</v>
      </c>
      <c r="E129" s="208" t="s">
        <v>3326</v>
      </c>
      <c r="F129" s="209" t="s">
        <v>3327</v>
      </c>
      <c r="G129" s="210" t="s">
        <v>484</v>
      </c>
      <c r="H129" s="211">
        <v>1</v>
      </c>
      <c r="I129" s="212"/>
      <c r="J129" s="213">
        <f t="shared" si="10"/>
        <v>0</v>
      </c>
      <c r="K129" s="209" t="s">
        <v>36</v>
      </c>
      <c r="L129" s="63"/>
      <c r="M129" s="214" t="s">
        <v>36</v>
      </c>
      <c r="N129" s="215" t="s">
        <v>51</v>
      </c>
      <c r="O129" s="44"/>
      <c r="P129" s="216">
        <f t="shared" si="11"/>
        <v>0</v>
      </c>
      <c r="Q129" s="216">
        <v>0</v>
      </c>
      <c r="R129" s="216">
        <f t="shared" si="12"/>
        <v>0</v>
      </c>
      <c r="S129" s="216">
        <v>0</v>
      </c>
      <c r="T129" s="217">
        <f t="shared" si="13"/>
        <v>0</v>
      </c>
      <c r="AR129" s="25" t="s">
        <v>780</v>
      </c>
      <c r="AT129" s="25" t="s">
        <v>333</v>
      </c>
      <c r="AU129" s="25" t="s">
        <v>89</v>
      </c>
      <c r="AY129" s="25" t="s">
        <v>331</v>
      </c>
      <c r="BE129" s="218">
        <f t="shared" si="14"/>
        <v>0</v>
      </c>
      <c r="BF129" s="218">
        <f t="shared" si="15"/>
        <v>0</v>
      </c>
      <c r="BG129" s="218">
        <f t="shared" si="16"/>
        <v>0</v>
      </c>
      <c r="BH129" s="218">
        <f t="shared" si="17"/>
        <v>0</v>
      </c>
      <c r="BI129" s="218">
        <f t="shared" si="18"/>
        <v>0</v>
      </c>
      <c r="BJ129" s="25" t="s">
        <v>29</v>
      </c>
      <c r="BK129" s="218">
        <f t="shared" si="19"/>
        <v>0</v>
      </c>
      <c r="BL129" s="25" t="s">
        <v>780</v>
      </c>
      <c r="BM129" s="25" t="s">
        <v>765</v>
      </c>
    </row>
    <row r="130" spans="2:65" s="1" customFormat="1" ht="16.5" customHeight="1">
      <c r="B130" s="43"/>
      <c r="C130" s="207" t="s">
        <v>538</v>
      </c>
      <c r="D130" s="207" t="s">
        <v>333</v>
      </c>
      <c r="E130" s="208" t="s">
        <v>3192</v>
      </c>
      <c r="F130" s="209" t="s">
        <v>3193</v>
      </c>
      <c r="G130" s="210" t="s">
        <v>484</v>
      </c>
      <c r="H130" s="211">
        <v>1</v>
      </c>
      <c r="I130" s="212"/>
      <c r="J130" s="213">
        <f t="shared" si="10"/>
        <v>0</v>
      </c>
      <c r="K130" s="209" t="s">
        <v>36</v>
      </c>
      <c r="L130" s="63"/>
      <c r="M130" s="214" t="s">
        <v>36</v>
      </c>
      <c r="N130" s="215" t="s">
        <v>51</v>
      </c>
      <c r="O130" s="44"/>
      <c r="P130" s="216">
        <f t="shared" si="11"/>
        <v>0</v>
      </c>
      <c r="Q130" s="216">
        <v>0</v>
      </c>
      <c r="R130" s="216">
        <f t="shared" si="12"/>
        <v>0</v>
      </c>
      <c r="S130" s="216">
        <v>0</v>
      </c>
      <c r="T130" s="217">
        <f t="shared" si="13"/>
        <v>0</v>
      </c>
      <c r="AR130" s="25" t="s">
        <v>780</v>
      </c>
      <c r="AT130" s="25" t="s">
        <v>333</v>
      </c>
      <c r="AU130" s="25" t="s">
        <v>89</v>
      </c>
      <c r="AY130" s="25" t="s">
        <v>331</v>
      </c>
      <c r="BE130" s="218">
        <f t="shared" si="14"/>
        <v>0</v>
      </c>
      <c r="BF130" s="218">
        <f t="shared" si="15"/>
        <v>0</v>
      </c>
      <c r="BG130" s="218">
        <f t="shared" si="16"/>
        <v>0</v>
      </c>
      <c r="BH130" s="218">
        <f t="shared" si="17"/>
        <v>0</v>
      </c>
      <c r="BI130" s="218">
        <f t="shared" si="18"/>
        <v>0</v>
      </c>
      <c r="BJ130" s="25" t="s">
        <v>29</v>
      </c>
      <c r="BK130" s="218">
        <f t="shared" si="19"/>
        <v>0</v>
      </c>
      <c r="BL130" s="25" t="s">
        <v>780</v>
      </c>
      <c r="BM130" s="25" t="s">
        <v>780</v>
      </c>
    </row>
    <row r="131" spans="2:65" s="1" customFormat="1" ht="16.5" customHeight="1">
      <c r="B131" s="43"/>
      <c r="C131" s="207" t="s">
        <v>544</v>
      </c>
      <c r="D131" s="207" t="s">
        <v>333</v>
      </c>
      <c r="E131" s="208" t="s">
        <v>3328</v>
      </c>
      <c r="F131" s="209" t="s">
        <v>3329</v>
      </c>
      <c r="G131" s="210" t="s">
        <v>3330</v>
      </c>
      <c r="H131" s="211">
        <v>1</v>
      </c>
      <c r="I131" s="212"/>
      <c r="J131" s="213">
        <f t="shared" si="10"/>
        <v>0</v>
      </c>
      <c r="K131" s="209" t="s">
        <v>36</v>
      </c>
      <c r="L131" s="63"/>
      <c r="M131" s="214" t="s">
        <v>36</v>
      </c>
      <c r="N131" s="215" t="s">
        <v>51</v>
      </c>
      <c r="O131" s="44"/>
      <c r="P131" s="216">
        <f t="shared" si="11"/>
        <v>0</v>
      </c>
      <c r="Q131" s="216">
        <v>0</v>
      </c>
      <c r="R131" s="216">
        <f t="shared" si="12"/>
        <v>0</v>
      </c>
      <c r="S131" s="216">
        <v>0</v>
      </c>
      <c r="T131" s="217">
        <f t="shared" si="13"/>
        <v>0</v>
      </c>
      <c r="AR131" s="25" t="s">
        <v>780</v>
      </c>
      <c r="AT131" s="25" t="s">
        <v>333</v>
      </c>
      <c r="AU131" s="25" t="s">
        <v>89</v>
      </c>
      <c r="AY131" s="25" t="s">
        <v>331</v>
      </c>
      <c r="BE131" s="218">
        <f t="shared" si="14"/>
        <v>0</v>
      </c>
      <c r="BF131" s="218">
        <f t="shared" si="15"/>
        <v>0</v>
      </c>
      <c r="BG131" s="218">
        <f t="shared" si="16"/>
        <v>0</v>
      </c>
      <c r="BH131" s="218">
        <f t="shared" si="17"/>
        <v>0</v>
      </c>
      <c r="BI131" s="218">
        <f t="shared" si="18"/>
        <v>0</v>
      </c>
      <c r="BJ131" s="25" t="s">
        <v>29</v>
      </c>
      <c r="BK131" s="218">
        <f t="shared" si="19"/>
        <v>0</v>
      </c>
      <c r="BL131" s="25" t="s">
        <v>780</v>
      </c>
      <c r="BM131" s="25" t="s">
        <v>3331</v>
      </c>
    </row>
    <row r="132" spans="2:65" s="1" customFormat="1" ht="16.5" customHeight="1">
      <c r="B132" s="43"/>
      <c r="C132" s="207" t="s">
        <v>548</v>
      </c>
      <c r="D132" s="207" t="s">
        <v>333</v>
      </c>
      <c r="E132" s="208" t="s">
        <v>3332</v>
      </c>
      <c r="F132" s="209" t="s">
        <v>3333</v>
      </c>
      <c r="G132" s="210" t="s">
        <v>484</v>
      </c>
      <c r="H132" s="211">
        <v>3</v>
      </c>
      <c r="I132" s="212"/>
      <c r="J132" s="213">
        <f t="shared" si="10"/>
        <v>0</v>
      </c>
      <c r="K132" s="209" t="s">
        <v>36</v>
      </c>
      <c r="L132" s="63"/>
      <c r="M132" s="214" t="s">
        <v>36</v>
      </c>
      <c r="N132" s="215" t="s">
        <v>51</v>
      </c>
      <c r="O132" s="44"/>
      <c r="P132" s="216">
        <f t="shared" si="11"/>
        <v>0</v>
      </c>
      <c r="Q132" s="216">
        <v>0</v>
      </c>
      <c r="R132" s="216">
        <f t="shared" si="12"/>
        <v>0</v>
      </c>
      <c r="S132" s="216">
        <v>0</v>
      </c>
      <c r="T132" s="217">
        <f t="shared" si="13"/>
        <v>0</v>
      </c>
      <c r="AR132" s="25" t="s">
        <v>780</v>
      </c>
      <c r="AT132" s="25" t="s">
        <v>333</v>
      </c>
      <c r="AU132" s="25" t="s">
        <v>89</v>
      </c>
      <c r="AY132" s="25" t="s">
        <v>331</v>
      </c>
      <c r="BE132" s="218">
        <f t="shared" si="14"/>
        <v>0</v>
      </c>
      <c r="BF132" s="218">
        <f t="shared" si="15"/>
        <v>0</v>
      </c>
      <c r="BG132" s="218">
        <f t="shared" si="16"/>
        <v>0</v>
      </c>
      <c r="BH132" s="218">
        <f t="shared" si="17"/>
        <v>0</v>
      </c>
      <c r="BI132" s="218">
        <f t="shared" si="18"/>
        <v>0</v>
      </c>
      <c r="BJ132" s="25" t="s">
        <v>29</v>
      </c>
      <c r="BK132" s="218">
        <f t="shared" si="19"/>
        <v>0</v>
      </c>
      <c r="BL132" s="25" t="s">
        <v>780</v>
      </c>
      <c r="BM132" s="25" t="s">
        <v>3334</v>
      </c>
    </row>
    <row r="133" spans="2:65" s="11" customFormat="1" ht="29.85" customHeight="1">
      <c r="B133" s="191"/>
      <c r="C133" s="192"/>
      <c r="D133" s="193" t="s">
        <v>79</v>
      </c>
      <c r="E133" s="205" t="s">
        <v>1393</v>
      </c>
      <c r="F133" s="205" t="s">
        <v>3196</v>
      </c>
      <c r="G133" s="192"/>
      <c r="H133" s="192"/>
      <c r="I133" s="195"/>
      <c r="J133" s="206">
        <f>BK133</f>
        <v>0</v>
      </c>
      <c r="K133" s="192"/>
      <c r="L133" s="197"/>
      <c r="M133" s="198"/>
      <c r="N133" s="199"/>
      <c r="O133" s="199"/>
      <c r="P133" s="200">
        <f>SUM(P134:P162)</f>
        <v>0</v>
      </c>
      <c r="Q133" s="199"/>
      <c r="R133" s="200">
        <f>SUM(R134:R162)</f>
        <v>23.855519900000001</v>
      </c>
      <c r="S133" s="199"/>
      <c r="T133" s="201">
        <f>SUM(T134:T162)</f>
        <v>0</v>
      </c>
      <c r="AR133" s="202" t="s">
        <v>113</v>
      </c>
      <c r="AT133" s="203" t="s">
        <v>79</v>
      </c>
      <c r="AU133" s="203" t="s">
        <v>29</v>
      </c>
      <c r="AY133" s="202" t="s">
        <v>331</v>
      </c>
      <c r="BK133" s="204">
        <f>SUM(BK134:BK162)</f>
        <v>0</v>
      </c>
    </row>
    <row r="134" spans="2:65" s="1" customFormat="1" ht="16.5" customHeight="1">
      <c r="B134" s="43"/>
      <c r="C134" s="207" t="s">
        <v>552</v>
      </c>
      <c r="D134" s="207" t="s">
        <v>333</v>
      </c>
      <c r="E134" s="208" t="s">
        <v>3197</v>
      </c>
      <c r="F134" s="209" t="s">
        <v>3198</v>
      </c>
      <c r="G134" s="210" t="s">
        <v>1397</v>
      </c>
      <c r="H134" s="211">
        <v>7.6999999999999999E-2</v>
      </c>
      <c r="I134" s="212"/>
      <c r="J134" s="213">
        <f>ROUND(I134*H134,2)</f>
        <v>0</v>
      </c>
      <c r="K134" s="209" t="s">
        <v>36</v>
      </c>
      <c r="L134" s="63"/>
      <c r="M134" s="214" t="s">
        <v>36</v>
      </c>
      <c r="N134" s="215" t="s">
        <v>51</v>
      </c>
      <c r="O134" s="44"/>
      <c r="P134" s="216">
        <f>O134*H134</f>
        <v>0</v>
      </c>
      <c r="Q134" s="216">
        <v>8.8000000000000005E-3</v>
      </c>
      <c r="R134" s="216">
        <f>Q134*H134</f>
        <v>6.7759999999999999E-4</v>
      </c>
      <c r="S134" s="216">
        <v>0</v>
      </c>
      <c r="T134" s="217">
        <f>S134*H134</f>
        <v>0</v>
      </c>
      <c r="AR134" s="25" t="s">
        <v>780</v>
      </c>
      <c r="AT134" s="25" t="s">
        <v>333</v>
      </c>
      <c r="AU134" s="25" t="s">
        <v>89</v>
      </c>
      <c r="AY134" s="25" t="s">
        <v>331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25" t="s">
        <v>29</v>
      </c>
      <c r="BK134" s="218">
        <f>ROUND(I134*H134,2)</f>
        <v>0</v>
      </c>
      <c r="BL134" s="25" t="s">
        <v>780</v>
      </c>
      <c r="BM134" s="25" t="s">
        <v>3335</v>
      </c>
    </row>
    <row r="135" spans="2:65" s="14" customFormat="1" ht="13.5">
      <c r="B135" s="241"/>
      <c r="C135" s="242"/>
      <c r="D135" s="221" t="s">
        <v>340</v>
      </c>
      <c r="E135" s="243" t="s">
        <v>36</v>
      </c>
      <c r="F135" s="244" t="s">
        <v>3336</v>
      </c>
      <c r="G135" s="242"/>
      <c r="H135" s="245">
        <v>7.6999999999999999E-2</v>
      </c>
      <c r="I135" s="246"/>
      <c r="J135" s="242"/>
      <c r="K135" s="242"/>
      <c r="L135" s="247"/>
      <c r="M135" s="248"/>
      <c r="N135" s="249"/>
      <c r="O135" s="249"/>
      <c r="P135" s="249"/>
      <c r="Q135" s="249"/>
      <c r="R135" s="249"/>
      <c r="S135" s="249"/>
      <c r="T135" s="250"/>
      <c r="AT135" s="251" t="s">
        <v>340</v>
      </c>
      <c r="AU135" s="251" t="s">
        <v>89</v>
      </c>
      <c r="AV135" s="14" t="s">
        <v>89</v>
      </c>
      <c r="AW135" s="14" t="s">
        <v>43</v>
      </c>
      <c r="AX135" s="14" t="s">
        <v>80</v>
      </c>
      <c r="AY135" s="251" t="s">
        <v>331</v>
      </c>
    </row>
    <row r="136" spans="2:65" s="15" customFormat="1" ht="13.5">
      <c r="B136" s="252"/>
      <c r="C136" s="253"/>
      <c r="D136" s="221" t="s">
        <v>340</v>
      </c>
      <c r="E136" s="254" t="s">
        <v>36</v>
      </c>
      <c r="F136" s="255" t="s">
        <v>350</v>
      </c>
      <c r="G136" s="253"/>
      <c r="H136" s="256">
        <v>7.6999999999999999E-2</v>
      </c>
      <c r="I136" s="257"/>
      <c r="J136" s="253"/>
      <c r="K136" s="253"/>
      <c r="L136" s="258"/>
      <c r="M136" s="259"/>
      <c r="N136" s="260"/>
      <c r="O136" s="260"/>
      <c r="P136" s="260"/>
      <c r="Q136" s="260"/>
      <c r="R136" s="260"/>
      <c r="S136" s="260"/>
      <c r="T136" s="261"/>
      <c r="AT136" s="262" t="s">
        <v>340</v>
      </c>
      <c r="AU136" s="262" t="s">
        <v>89</v>
      </c>
      <c r="AV136" s="15" t="s">
        <v>338</v>
      </c>
      <c r="AW136" s="15" t="s">
        <v>43</v>
      </c>
      <c r="AX136" s="15" t="s">
        <v>29</v>
      </c>
      <c r="AY136" s="262" t="s">
        <v>331</v>
      </c>
    </row>
    <row r="137" spans="2:65" s="1" customFormat="1" ht="16.5" customHeight="1">
      <c r="B137" s="43"/>
      <c r="C137" s="207" t="s">
        <v>556</v>
      </c>
      <c r="D137" s="207" t="s">
        <v>333</v>
      </c>
      <c r="E137" s="208" t="s">
        <v>3200</v>
      </c>
      <c r="F137" s="209" t="s">
        <v>3201</v>
      </c>
      <c r="G137" s="210" t="s">
        <v>1397</v>
      </c>
      <c r="H137" s="211">
        <v>7.6999999999999999E-2</v>
      </c>
      <c r="I137" s="212"/>
      <c r="J137" s="213">
        <f t="shared" ref="J137:J151" si="20">ROUND(I137*H137,2)</f>
        <v>0</v>
      </c>
      <c r="K137" s="209" t="s">
        <v>36</v>
      </c>
      <c r="L137" s="63"/>
      <c r="M137" s="214" t="s">
        <v>36</v>
      </c>
      <c r="N137" s="215" t="s">
        <v>51</v>
      </c>
      <c r="O137" s="44"/>
      <c r="P137" s="216">
        <f t="shared" ref="P137:P151" si="21">O137*H137</f>
        <v>0</v>
      </c>
      <c r="Q137" s="216">
        <v>9.9000000000000008E-3</v>
      </c>
      <c r="R137" s="216">
        <f t="shared" ref="R137:R151" si="22">Q137*H137</f>
        <v>7.6230000000000004E-4</v>
      </c>
      <c r="S137" s="216">
        <v>0</v>
      </c>
      <c r="T137" s="217">
        <f t="shared" ref="T137:T151" si="23">S137*H137</f>
        <v>0</v>
      </c>
      <c r="AR137" s="25" t="s">
        <v>780</v>
      </c>
      <c r="AT137" s="25" t="s">
        <v>333</v>
      </c>
      <c r="AU137" s="25" t="s">
        <v>89</v>
      </c>
      <c r="AY137" s="25" t="s">
        <v>331</v>
      </c>
      <c r="BE137" s="218">
        <f t="shared" ref="BE137:BE151" si="24">IF(N137="základní",J137,0)</f>
        <v>0</v>
      </c>
      <c r="BF137" s="218">
        <f t="shared" ref="BF137:BF151" si="25">IF(N137="snížená",J137,0)</f>
        <v>0</v>
      </c>
      <c r="BG137" s="218">
        <f t="shared" ref="BG137:BG151" si="26">IF(N137="zákl. přenesená",J137,0)</f>
        <v>0</v>
      </c>
      <c r="BH137" s="218">
        <f t="shared" ref="BH137:BH151" si="27">IF(N137="sníž. přenesená",J137,0)</f>
        <v>0</v>
      </c>
      <c r="BI137" s="218">
        <f t="shared" ref="BI137:BI151" si="28">IF(N137="nulová",J137,0)</f>
        <v>0</v>
      </c>
      <c r="BJ137" s="25" t="s">
        <v>29</v>
      </c>
      <c r="BK137" s="218">
        <f t="shared" ref="BK137:BK151" si="29">ROUND(I137*H137,2)</f>
        <v>0</v>
      </c>
      <c r="BL137" s="25" t="s">
        <v>780</v>
      </c>
      <c r="BM137" s="25" t="s">
        <v>1529</v>
      </c>
    </row>
    <row r="138" spans="2:65" s="1" customFormat="1" ht="25.5" customHeight="1">
      <c r="B138" s="43"/>
      <c r="C138" s="207" t="s">
        <v>564</v>
      </c>
      <c r="D138" s="207" t="s">
        <v>333</v>
      </c>
      <c r="E138" s="208" t="s">
        <v>3202</v>
      </c>
      <c r="F138" s="209" t="s">
        <v>3203</v>
      </c>
      <c r="G138" s="210" t="s">
        <v>402</v>
      </c>
      <c r="H138" s="211">
        <v>17</v>
      </c>
      <c r="I138" s="212"/>
      <c r="J138" s="213">
        <f t="shared" si="20"/>
        <v>0</v>
      </c>
      <c r="K138" s="209" t="s">
        <v>36</v>
      </c>
      <c r="L138" s="63"/>
      <c r="M138" s="214" t="s">
        <v>36</v>
      </c>
      <c r="N138" s="215" t="s">
        <v>51</v>
      </c>
      <c r="O138" s="44"/>
      <c r="P138" s="216">
        <f t="shared" si="21"/>
        <v>0</v>
      </c>
      <c r="Q138" s="216">
        <v>0</v>
      </c>
      <c r="R138" s="216">
        <f t="shared" si="22"/>
        <v>0</v>
      </c>
      <c r="S138" s="216">
        <v>0</v>
      </c>
      <c r="T138" s="217">
        <f t="shared" si="23"/>
        <v>0</v>
      </c>
      <c r="AR138" s="25" t="s">
        <v>780</v>
      </c>
      <c r="AT138" s="25" t="s">
        <v>333</v>
      </c>
      <c r="AU138" s="25" t="s">
        <v>89</v>
      </c>
      <c r="AY138" s="25" t="s">
        <v>331</v>
      </c>
      <c r="BE138" s="218">
        <f t="shared" si="24"/>
        <v>0</v>
      </c>
      <c r="BF138" s="218">
        <f t="shared" si="25"/>
        <v>0</v>
      </c>
      <c r="BG138" s="218">
        <f t="shared" si="26"/>
        <v>0</v>
      </c>
      <c r="BH138" s="218">
        <f t="shared" si="27"/>
        <v>0</v>
      </c>
      <c r="BI138" s="218">
        <f t="shared" si="28"/>
        <v>0</v>
      </c>
      <c r="BJ138" s="25" t="s">
        <v>29</v>
      </c>
      <c r="BK138" s="218">
        <f t="shared" si="29"/>
        <v>0</v>
      </c>
      <c r="BL138" s="25" t="s">
        <v>780</v>
      </c>
      <c r="BM138" s="25" t="s">
        <v>3337</v>
      </c>
    </row>
    <row r="139" spans="2:65" s="1" customFormat="1" ht="25.5" customHeight="1">
      <c r="B139" s="43"/>
      <c r="C139" s="207" t="s">
        <v>584</v>
      </c>
      <c r="D139" s="207" t="s">
        <v>333</v>
      </c>
      <c r="E139" s="208" t="s">
        <v>3338</v>
      </c>
      <c r="F139" s="209" t="s">
        <v>3339</v>
      </c>
      <c r="G139" s="210" t="s">
        <v>402</v>
      </c>
      <c r="H139" s="211">
        <v>60</v>
      </c>
      <c r="I139" s="212"/>
      <c r="J139" s="213">
        <f t="shared" si="20"/>
        <v>0</v>
      </c>
      <c r="K139" s="209" t="s">
        <v>36</v>
      </c>
      <c r="L139" s="63"/>
      <c r="M139" s="214" t="s">
        <v>36</v>
      </c>
      <c r="N139" s="215" t="s">
        <v>51</v>
      </c>
      <c r="O139" s="44"/>
      <c r="P139" s="216">
        <f t="shared" si="21"/>
        <v>0</v>
      </c>
      <c r="Q139" s="216">
        <v>0</v>
      </c>
      <c r="R139" s="216">
        <f t="shared" si="22"/>
        <v>0</v>
      </c>
      <c r="S139" s="216">
        <v>0</v>
      </c>
      <c r="T139" s="217">
        <f t="shared" si="23"/>
        <v>0</v>
      </c>
      <c r="AR139" s="25" t="s">
        <v>780</v>
      </c>
      <c r="AT139" s="25" t="s">
        <v>333</v>
      </c>
      <c r="AU139" s="25" t="s">
        <v>89</v>
      </c>
      <c r="AY139" s="25" t="s">
        <v>331</v>
      </c>
      <c r="BE139" s="218">
        <f t="shared" si="24"/>
        <v>0</v>
      </c>
      <c r="BF139" s="218">
        <f t="shared" si="25"/>
        <v>0</v>
      </c>
      <c r="BG139" s="218">
        <f t="shared" si="26"/>
        <v>0</v>
      </c>
      <c r="BH139" s="218">
        <f t="shared" si="27"/>
        <v>0</v>
      </c>
      <c r="BI139" s="218">
        <f t="shared" si="28"/>
        <v>0</v>
      </c>
      <c r="BJ139" s="25" t="s">
        <v>29</v>
      </c>
      <c r="BK139" s="218">
        <f t="shared" si="29"/>
        <v>0</v>
      </c>
      <c r="BL139" s="25" t="s">
        <v>780</v>
      </c>
      <c r="BM139" s="25" t="s">
        <v>3340</v>
      </c>
    </row>
    <row r="140" spans="2:65" s="1" customFormat="1" ht="25.5" customHeight="1">
      <c r="B140" s="43"/>
      <c r="C140" s="207" t="s">
        <v>588</v>
      </c>
      <c r="D140" s="207" t="s">
        <v>333</v>
      </c>
      <c r="E140" s="208" t="s">
        <v>3206</v>
      </c>
      <c r="F140" s="209" t="s">
        <v>3207</v>
      </c>
      <c r="G140" s="210" t="s">
        <v>422</v>
      </c>
      <c r="H140" s="211">
        <v>4</v>
      </c>
      <c r="I140" s="212"/>
      <c r="J140" s="213">
        <f t="shared" si="20"/>
        <v>0</v>
      </c>
      <c r="K140" s="209" t="s">
        <v>36</v>
      </c>
      <c r="L140" s="63"/>
      <c r="M140" s="214" t="s">
        <v>36</v>
      </c>
      <c r="N140" s="215" t="s">
        <v>51</v>
      </c>
      <c r="O140" s="44"/>
      <c r="P140" s="216">
        <f t="shared" si="21"/>
        <v>0</v>
      </c>
      <c r="Q140" s="216">
        <v>0</v>
      </c>
      <c r="R140" s="216">
        <f t="shared" si="22"/>
        <v>0</v>
      </c>
      <c r="S140" s="216">
        <v>0</v>
      </c>
      <c r="T140" s="217">
        <f t="shared" si="23"/>
        <v>0</v>
      </c>
      <c r="AR140" s="25" t="s">
        <v>780</v>
      </c>
      <c r="AT140" s="25" t="s">
        <v>333</v>
      </c>
      <c r="AU140" s="25" t="s">
        <v>89</v>
      </c>
      <c r="AY140" s="25" t="s">
        <v>331</v>
      </c>
      <c r="BE140" s="218">
        <f t="shared" si="24"/>
        <v>0</v>
      </c>
      <c r="BF140" s="218">
        <f t="shared" si="25"/>
        <v>0</v>
      </c>
      <c r="BG140" s="218">
        <f t="shared" si="26"/>
        <v>0</v>
      </c>
      <c r="BH140" s="218">
        <f t="shared" si="27"/>
        <v>0</v>
      </c>
      <c r="BI140" s="218">
        <f t="shared" si="28"/>
        <v>0</v>
      </c>
      <c r="BJ140" s="25" t="s">
        <v>29</v>
      </c>
      <c r="BK140" s="218">
        <f t="shared" si="29"/>
        <v>0</v>
      </c>
      <c r="BL140" s="25" t="s">
        <v>780</v>
      </c>
      <c r="BM140" s="25" t="s">
        <v>3341</v>
      </c>
    </row>
    <row r="141" spans="2:65" s="1" customFormat="1" ht="25.5" customHeight="1">
      <c r="B141" s="43"/>
      <c r="C141" s="207" t="s">
        <v>599</v>
      </c>
      <c r="D141" s="207" t="s">
        <v>333</v>
      </c>
      <c r="E141" s="208" t="s">
        <v>3208</v>
      </c>
      <c r="F141" s="209" t="s">
        <v>3209</v>
      </c>
      <c r="G141" s="210" t="s">
        <v>402</v>
      </c>
      <c r="H141" s="211">
        <v>17</v>
      </c>
      <c r="I141" s="212"/>
      <c r="J141" s="213">
        <f t="shared" si="20"/>
        <v>0</v>
      </c>
      <c r="K141" s="209" t="s">
        <v>36</v>
      </c>
      <c r="L141" s="63"/>
      <c r="M141" s="214" t="s">
        <v>36</v>
      </c>
      <c r="N141" s="215" t="s">
        <v>51</v>
      </c>
      <c r="O141" s="44"/>
      <c r="P141" s="216">
        <f t="shared" si="21"/>
        <v>0</v>
      </c>
      <c r="Q141" s="216">
        <v>5.2639999999999999E-2</v>
      </c>
      <c r="R141" s="216">
        <f t="shared" si="22"/>
        <v>0.89488000000000001</v>
      </c>
      <c r="S141" s="216">
        <v>0</v>
      </c>
      <c r="T141" s="217">
        <f t="shared" si="23"/>
        <v>0</v>
      </c>
      <c r="AR141" s="25" t="s">
        <v>780</v>
      </c>
      <c r="AT141" s="25" t="s">
        <v>333</v>
      </c>
      <c r="AU141" s="25" t="s">
        <v>89</v>
      </c>
      <c r="AY141" s="25" t="s">
        <v>331</v>
      </c>
      <c r="BE141" s="218">
        <f t="shared" si="24"/>
        <v>0</v>
      </c>
      <c r="BF141" s="218">
        <f t="shared" si="25"/>
        <v>0</v>
      </c>
      <c r="BG141" s="218">
        <f t="shared" si="26"/>
        <v>0</v>
      </c>
      <c r="BH141" s="218">
        <f t="shared" si="27"/>
        <v>0</v>
      </c>
      <c r="BI141" s="218">
        <f t="shared" si="28"/>
        <v>0</v>
      </c>
      <c r="BJ141" s="25" t="s">
        <v>29</v>
      </c>
      <c r="BK141" s="218">
        <f t="shared" si="29"/>
        <v>0</v>
      </c>
      <c r="BL141" s="25" t="s">
        <v>780</v>
      </c>
      <c r="BM141" s="25" t="s">
        <v>3342</v>
      </c>
    </row>
    <row r="142" spans="2:65" s="1" customFormat="1" ht="16.5" customHeight="1">
      <c r="B142" s="43"/>
      <c r="C142" s="207" t="s">
        <v>603</v>
      </c>
      <c r="D142" s="207" t="s">
        <v>333</v>
      </c>
      <c r="E142" s="208" t="s">
        <v>3343</v>
      </c>
      <c r="F142" s="209" t="s">
        <v>3344</v>
      </c>
      <c r="G142" s="210" t="s">
        <v>402</v>
      </c>
      <c r="H142" s="211">
        <v>60</v>
      </c>
      <c r="I142" s="212"/>
      <c r="J142" s="213">
        <f t="shared" si="20"/>
        <v>0</v>
      </c>
      <c r="K142" s="209" t="s">
        <v>36</v>
      </c>
      <c r="L142" s="63"/>
      <c r="M142" s="214" t="s">
        <v>36</v>
      </c>
      <c r="N142" s="215" t="s">
        <v>51</v>
      </c>
      <c r="O142" s="44"/>
      <c r="P142" s="216">
        <f t="shared" si="21"/>
        <v>0</v>
      </c>
      <c r="Q142" s="216">
        <v>5.2639999999999999E-2</v>
      </c>
      <c r="R142" s="216">
        <f t="shared" si="22"/>
        <v>3.1583999999999999</v>
      </c>
      <c r="S142" s="216">
        <v>0</v>
      </c>
      <c r="T142" s="217">
        <f t="shared" si="23"/>
        <v>0</v>
      </c>
      <c r="AR142" s="25" t="s">
        <v>780</v>
      </c>
      <c r="AT142" s="25" t="s">
        <v>333</v>
      </c>
      <c r="AU142" s="25" t="s">
        <v>89</v>
      </c>
      <c r="AY142" s="25" t="s">
        <v>331</v>
      </c>
      <c r="BE142" s="218">
        <f t="shared" si="24"/>
        <v>0</v>
      </c>
      <c r="BF142" s="218">
        <f t="shared" si="25"/>
        <v>0</v>
      </c>
      <c r="BG142" s="218">
        <f t="shared" si="26"/>
        <v>0</v>
      </c>
      <c r="BH142" s="218">
        <f t="shared" si="27"/>
        <v>0</v>
      </c>
      <c r="BI142" s="218">
        <f t="shared" si="28"/>
        <v>0</v>
      </c>
      <c r="BJ142" s="25" t="s">
        <v>29</v>
      </c>
      <c r="BK142" s="218">
        <f t="shared" si="29"/>
        <v>0</v>
      </c>
      <c r="BL142" s="25" t="s">
        <v>780</v>
      </c>
      <c r="BM142" s="25" t="s">
        <v>3345</v>
      </c>
    </row>
    <row r="143" spans="2:65" s="1" customFormat="1" ht="25.5" customHeight="1">
      <c r="B143" s="43"/>
      <c r="C143" s="207" t="s">
        <v>608</v>
      </c>
      <c r="D143" s="207" t="s">
        <v>333</v>
      </c>
      <c r="E143" s="208" t="s">
        <v>3346</v>
      </c>
      <c r="F143" s="209" t="s">
        <v>3347</v>
      </c>
      <c r="G143" s="210" t="s">
        <v>402</v>
      </c>
      <c r="H143" s="211">
        <v>60</v>
      </c>
      <c r="I143" s="212"/>
      <c r="J143" s="213">
        <f t="shared" si="20"/>
        <v>0</v>
      </c>
      <c r="K143" s="209" t="s">
        <v>36</v>
      </c>
      <c r="L143" s="63"/>
      <c r="M143" s="214" t="s">
        <v>36</v>
      </c>
      <c r="N143" s="215" t="s">
        <v>51</v>
      </c>
      <c r="O143" s="44"/>
      <c r="P143" s="216">
        <f t="shared" si="21"/>
        <v>0</v>
      </c>
      <c r="Q143" s="216">
        <v>0.20300000000000001</v>
      </c>
      <c r="R143" s="216">
        <f t="shared" si="22"/>
        <v>12.180000000000001</v>
      </c>
      <c r="S143" s="216">
        <v>0</v>
      </c>
      <c r="T143" s="217">
        <f t="shared" si="23"/>
        <v>0</v>
      </c>
      <c r="AR143" s="25" t="s">
        <v>780</v>
      </c>
      <c r="AT143" s="25" t="s">
        <v>333</v>
      </c>
      <c r="AU143" s="25" t="s">
        <v>89</v>
      </c>
      <c r="AY143" s="25" t="s">
        <v>331</v>
      </c>
      <c r="BE143" s="218">
        <f t="shared" si="24"/>
        <v>0</v>
      </c>
      <c r="BF143" s="218">
        <f t="shared" si="25"/>
        <v>0</v>
      </c>
      <c r="BG143" s="218">
        <f t="shared" si="26"/>
        <v>0</v>
      </c>
      <c r="BH143" s="218">
        <f t="shared" si="27"/>
        <v>0</v>
      </c>
      <c r="BI143" s="218">
        <f t="shared" si="28"/>
        <v>0</v>
      </c>
      <c r="BJ143" s="25" t="s">
        <v>29</v>
      </c>
      <c r="BK143" s="218">
        <f t="shared" si="29"/>
        <v>0</v>
      </c>
      <c r="BL143" s="25" t="s">
        <v>780</v>
      </c>
      <c r="BM143" s="25" t="s">
        <v>3348</v>
      </c>
    </row>
    <row r="144" spans="2:65" s="1" customFormat="1" ht="16.5" customHeight="1">
      <c r="B144" s="43"/>
      <c r="C144" s="207" t="s">
        <v>618</v>
      </c>
      <c r="D144" s="207" t="s">
        <v>333</v>
      </c>
      <c r="E144" s="208" t="s">
        <v>3210</v>
      </c>
      <c r="F144" s="209" t="s">
        <v>3211</v>
      </c>
      <c r="G144" s="210" t="s">
        <v>484</v>
      </c>
      <c r="H144" s="211">
        <v>4</v>
      </c>
      <c r="I144" s="212"/>
      <c r="J144" s="213">
        <f t="shared" si="20"/>
        <v>0</v>
      </c>
      <c r="K144" s="209" t="s">
        <v>36</v>
      </c>
      <c r="L144" s="63"/>
      <c r="M144" s="214" t="s">
        <v>36</v>
      </c>
      <c r="N144" s="215" t="s">
        <v>51</v>
      </c>
      <c r="O144" s="44"/>
      <c r="P144" s="216">
        <f t="shared" si="21"/>
        <v>0</v>
      </c>
      <c r="Q144" s="216">
        <v>3.8E-3</v>
      </c>
      <c r="R144" s="216">
        <f t="shared" si="22"/>
        <v>1.52E-2</v>
      </c>
      <c r="S144" s="216">
        <v>0</v>
      </c>
      <c r="T144" s="217">
        <f t="shared" si="23"/>
        <v>0</v>
      </c>
      <c r="AR144" s="25" t="s">
        <v>780</v>
      </c>
      <c r="AT144" s="25" t="s">
        <v>333</v>
      </c>
      <c r="AU144" s="25" t="s">
        <v>89</v>
      </c>
      <c r="AY144" s="25" t="s">
        <v>331</v>
      </c>
      <c r="BE144" s="218">
        <f t="shared" si="24"/>
        <v>0</v>
      </c>
      <c r="BF144" s="218">
        <f t="shared" si="25"/>
        <v>0</v>
      </c>
      <c r="BG144" s="218">
        <f t="shared" si="26"/>
        <v>0</v>
      </c>
      <c r="BH144" s="218">
        <f t="shared" si="27"/>
        <v>0</v>
      </c>
      <c r="BI144" s="218">
        <f t="shared" si="28"/>
        <v>0</v>
      </c>
      <c r="BJ144" s="25" t="s">
        <v>29</v>
      </c>
      <c r="BK144" s="218">
        <f t="shared" si="29"/>
        <v>0</v>
      </c>
      <c r="BL144" s="25" t="s">
        <v>780</v>
      </c>
      <c r="BM144" s="25" t="s">
        <v>3349</v>
      </c>
    </row>
    <row r="145" spans="2:65" s="1" customFormat="1" ht="16.5" customHeight="1">
      <c r="B145" s="43"/>
      <c r="C145" s="207" t="s">
        <v>622</v>
      </c>
      <c r="D145" s="207" t="s">
        <v>333</v>
      </c>
      <c r="E145" s="208" t="s">
        <v>3350</v>
      </c>
      <c r="F145" s="209" t="s">
        <v>3351</v>
      </c>
      <c r="G145" s="210" t="s">
        <v>484</v>
      </c>
      <c r="H145" s="211">
        <v>6</v>
      </c>
      <c r="I145" s="212"/>
      <c r="J145" s="213">
        <f t="shared" si="20"/>
        <v>0</v>
      </c>
      <c r="K145" s="209" t="s">
        <v>36</v>
      </c>
      <c r="L145" s="63"/>
      <c r="M145" s="214" t="s">
        <v>36</v>
      </c>
      <c r="N145" s="215" t="s">
        <v>51</v>
      </c>
      <c r="O145" s="44"/>
      <c r="P145" s="216">
        <f t="shared" si="21"/>
        <v>0</v>
      </c>
      <c r="Q145" s="216">
        <v>7.6E-3</v>
      </c>
      <c r="R145" s="216">
        <f t="shared" si="22"/>
        <v>4.5600000000000002E-2</v>
      </c>
      <c r="S145" s="216">
        <v>0</v>
      </c>
      <c r="T145" s="217">
        <f t="shared" si="23"/>
        <v>0</v>
      </c>
      <c r="AR145" s="25" t="s">
        <v>780</v>
      </c>
      <c r="AT145" s="25" t="s">
        <v>333</v>
      </c>
      <c r="AU145" s="25" t="s">
        <v>89</v>
      </c>
      <c r="AY145" s="25" t="s">
        <v>331</v>
      </c>
      <c r="BE145" s="218">
        <f t="shared" si="24"/>
        <v>0</v>
      </c>
      <c r="BF145" s="218">
        <f t="shared" si="25"/>
        <v>0</v>
      </c>
      <c r="BG145" s="218">
        <f t="shared" si="26"/>
        <v>0</v>
      </c>
      <c r="BH145" s="218">
        <f t="shared" si="27"/>
        <v>0</v>
      </c>
      <c r="BI145" s="218">
        <f t="shared" si="28"/>
        <v>0</v>
      </c>
      <c r="BJ145" s="25" t="s">
        <v>29</v>
      </c>
      <c r="BK145" s="218">
        <f t="shared" si="29"/>
        <v>0</v>
      </c>
      <c r="BL145" s="25" t="s">
        <v>780</v>
      </c>
      <c r="BM145" s="25" t="s">
        <v>3352</v>
      </c>
    </row>
    <row r="146" spans="2:65" s="1" customFormat="1" ht="25.5" customHeight="1">
      <c r="B146" s="43"/>
      <c r="C146" s="207" t="s">
        <v>628</v>
      </c>
      <c r="D146" s="207" t="s">
        <v>333</v>
      </c>
      <c r="E146" s="208" t="s">
        <v>3212</v>
      </c>
      <c r="F146" s="209" t="s">
        <v>3213</v>
      </c>
      <c r="G146" s="210" t="s">
        <v>402</v>
      </c>
      <c r="H146" s="211">
        <v>6</v>
      </c>
      <c r="I146" s="212"/>
      <c r="J146" s="213">
        <f t="shared" si="20"/>
        <v>0</v>
      </c>
      <c r="K146" s="209" t="s">
        <v>36</v>
      </c>
      <c r="L146" s="63"/>
      <c r="M146" s="214" t="s">
        <v>36</v>
      </c>
      <c r="N146" s="215" t="s">
        <v>51</v>
      </c>
      <c r="O146" s="44"/>
      <c r="P146" s="216">
        <f t="shared" si="21"/>
        <v>0</v>
      </c>
      <c r="Q146" s="216">
        <v>0.18</v>
      </c>
      <c r="R146" s="216">
        <f t="shared" si="22"/>
        <v>1.08</v>
      </c>
      <c r="S146" s="216">
        <v>0</v>
      </c>
      <c r="T146" s="217">
        <f t="shared" si="23"/>
        <v>0</v>
      </c>
      <c r="AR146" s="25" t="s">
        <v>780</v>
      </c>
      <c r="AT146" s="25" t="s">
        <v>333</v>
      </c>
      <c r="AU146" s="25" t="s">
        <v>89</v>
      </c>
      <c r="AY146" s="25" t="s">
        <v>331</v>
      </c>
      <c r="BE146" s="218">
        <f t="shared" si="24"/>
        <v>0</v>
      </c>
      <c r="BF146" s="218">
        <f t="shared" si="25"/>
        <v>0</v>
      </c>
      <c r="BG146" s="218">
        <f t="shared" si="26"/>
        <v>0</v>
      </c>
      <c r="BH146" s="218">
        <f t="shared" si="27"/>
        <v>0</v>
      </c>
      <c r="BI146" s="218">
        <f t="shared" si="28"/>
        <v>0</v>
      </c>
      <c r="BJ146" s="25" t="s">
        <v>29</v>
      </c>
      <c r="BK146" s="218">
        <f t="shared" si="29"/>
        <v>0</v>
      </c>
      <c r="BL146" s="25" t="s">
        <v>780</v>
      </c>
      <c r="BM146" s="25" t="s">
        <v>3353</v>
      </c>
    </row>
    <row r="147" spans="2:65" s="1" customFormat="1" ht="25.5" customHeight="1">
      <c r="B147" s="43"/>
      <c r="C147" s="207" t="s">
        <v>633</v>
      </c>
      <c r="D147" s="207" t="s">
        <v>333</v>
      </c>
      <c r="E147" s="208" t="s">
        <v>3354</v>
      </c>
      <c r="F147" s="209" t="s">
        <v>3355</v>
      </c>
      <c r="G147" s="210" t="s">
        <v>402</v>
      </c>
      <c r="H147" s="211">
        <v>60</v>
      </c>
      <c r="I147" s="212"/>
      <c r="J147" s="213">
        <f t="shared" si="20"/>
        <v>0</v>
      </c>
      <c r="K147" s="209" t="s">
        <v>36</v>
      </c>
      <c r="L147" s="63"/>
      <c r="M147" s="214" t="s">
        <v>36</v>
      </c>
      <c r="N147" s="215" t="s">
        <v>51</v>
      </c>
      <c r="O147" s="44"/>
      <c r="P147" s="216">
        <f t="shared" si="21"/>
        <v>0</v>
      </c>
      <c r="Q147" s="216">
        <v>0.108</v>
      </c>
      <c r="R147" s="216">
        <f t="shared" si="22"/>
        <v>6.4799999999999995</v>
      </c>
      <c r="S147" s="216">
        <v>0</v>
      </c>
      <c r="T147" s="217">
        <f t="shared" si="23"/>
        <v>0</v>
      </c>
      <c r="AR147" s="25" t="s">
        <v>780</v>
      </c>
      <c r="AT147" s="25" t="s">
        <v>333</v>
      </c>
      <c r="AU147" s="25" t="s">
        <v>89</v>
      </c>
      <c r="AY147" s="25" t="s">
        <v>331</v>
      </c>
      <c r="BE147" s="218">
        <f t="shared" si="24"/>
        <v>0</v>
      </c>
      <c r="BF147" s="218">
        <f t="shared" si="25"/>
        <v>0</v>
      </c>
      <c r="BG147" s="218">
        <f t="shared" si="26"/>
        <v>0</v>
      </c>
      <c r="BH147" s="218">
        <f t="shared" si="27"/>
        <v>0</v>
      </c>
      <c r="BI147" s="218">
        <f t="shared" si="28"/>
        <v>0</v>
      </c>
      <c r="BJ147" s="25" t="s">
        <v>29</v>
      </c>
      <c r="BK147" s="218">
        <f t="shared" si="29"/>
        <v>0</v>
      </c>
      <c r="BL147" s="25" t="s">
        <v>780</v>
      </c>
      <c r="BM147" s="25" t="s">
        <v>3356</v>
      </c>
    </row>
    <row r="148" spans="2:65" s="1" customFormat="1" ht="16.5" customHeight="1">
      <c r="B148" s="43"/>
      <c r="C148" s="207" t="s">
        <v>638</v>
      </c>
      <c r="D148" s="207" t="s">
        <v>333</v>
      </c>
      <c r="E148" s="208" t="s">
        <v>3214</v>
      </c>
      <c r="F148" s="209" t="s">
        <v>3215</v>
      </c>
      <c r="G148" s="210" t="s">
        <v>402</v>
      </c>
      <c r="H148" s="211">
        <v>17</v>
      </c>
      <c r="I148" s="212"/>
      <c r="J148" s="213">
        <f t="shared" si="20"/>
        <v>0</v>
      </c>
      <c r="K148" s="209" t="s">
        <v>36</v>
      </c>
      <c r="L148" s="63"/>
      <c r="M148" s="214" t="s">
        <v>36</v>
      </c>
      <c r="N148" s="215" t="s">
        <v>51</v>
      </c>
      <c r="O148" s="44"/>
      <c r="P148" s="216">
        <f t="shared" si="21"/>
        <v>0</v>
      </c>
      <c r="Q148" s="216">
        <v>0</v>
      </c>
      <c r="R148" s="216">
        <f t="shared" si="22"/>
        <v>0</v>
      </c>
      <c r="S148" s="216">
        <v>0</v>
      </c>
      <c r="T148" s="217">
        <f t="shared" si="23"/>
        <v>0</v>
      </c>
      <c r="AR148" s="25" t="s">
        <v>780</v>
      </c>
      <c r="AT148" s="25" t="s">
        <v>333</v>
      </c>
      <c r="AU148" s="25" t="s">
        <v>89</v>
      </c>
      <c r="AY148" s="25" t="s">
        <v>331</v>
      </c>
      <c r="BE148" s="218">
        <f t="shared" si="24"/>
        <v>0</v>
      </c>
      <c r="BF148" s="218">
        <f t="shared" si="25"/>
        <v>0</v>
      </c>
      <c r="BG148" s="218">
        <f t="shared" si="26"/>
        <v>0</v>
      </c>
      <c r="BH148" s="218">
        <f t="shared" si="27"/>
        <v>0</v>
      </c>
      <c r="BI148" s="218">
        <f t="shared" si="28"/>
        <v>0</v>
      </c>
      <c r="BJ148" s="25" t="s">
        <v>29</v>
      </c>
      <c r="BK148" s="218">
        <f t="shared" si="29"/>
        <v>0</v>
      </c>
      <c r="BL148" s="25" t="s">
        <v>780</v>
      </c>
      <c r="BM148" s="25" t="s">
        <v>3357</v>
      </c>
    </row>
    <row r="149" spans="2:65" s="1" customFormat="1" ht="16.5" customHeight="1">
      <c r="B149" s="43"/>
      <c r="C149" s="207" t="s">
        <v>643</v>
      </c>
      <c r="D149" s="207" t="s">
        <v>333</v>
      </c>
      <c r="E149" s="208" t="s">
        <v>3358</v>
      </c>
      <c r="F149" s="209" t="s">
        <v>3359</v>
      </c>
      <c r="G149" s="210" t="s">
        <v>402</v>
      </c>
      <c r="H149" s="211">
        <v>60</v>
      </c>
      <c r="I149" s="212"/>
      <c r="J149" s="213">
        <f t="shared" si="20"/>
        <v>0</v>
      </c>
      <c r="K149" s="209" t="s">
        <v>36</v>
      </c>
      <c r="L149" s="63"/>
      <c r="M149" s="214" t="s">
        <v>36</v>
      </c>
      <c r="N149" s="215" t="s">
        <v>51</v>
      </c>
      <c r="O149" s="44"/>
      <c r="P149" s="216">
        <f t="shared" si="21"/>
        <v>0</v>
      </c>
      <c r="Q149" s="216">
        <v>0</v>
      </c>
      <c r="R149" s="216">
        <f t="shared" si="22"/>
        <v>0</v>
      </c>
      <c r="S149" s="216">
        <v>0</v>
      </c>
      <c r="T149" s="217">
        <f t="shared" si="23"/>
        <v>0</v>
      </c>
      <c r="AR149" s="25" t="s">
        <v>780</v>
      </c>
      <c r="AT149" s="25" t="s">
        <v>333</v>
      </c>
      <c r="AU149" s="25" t="s">
        <v>89</v>
      </c>
      <c r="AY149" s="25" t="s">
        <v>331</v>
      </c>
      <c r="BE149" s="218">
        <f t="shared" si="24"/>
        <v>0</v>
      </c>
      <c r="BF149" s="218">
        <f t="shared" si="25"/>
        <v>0</v>
      </c>
      <c r="BG149" s="218">
        <f t="shared" si="26"/>
        <v>0</v>
      </c>
      <c r="BH149" s="218">
        <f t="shared" si="27"/>
        <v>0</v>
      </c>
      <c r="BI149" s="218">
        <f t="shared" si="28"/>
        <v>0</v>
      </c>
      <c r="BJ149" s="25" t="s">
        <v>29</v>
      </c>
      <c r="BK149" s="218">
        <f t="shared" si="29"/>
        <v>0</v>
      </c>
      <c r="BL149" s="25" t="s">
        <v>780</v>
      </c>
      <c r="BM149" s="25" t="s">
        <v>3360</v>
      </c>
    </row>
    <row r="150" spans="2:65" s="1" customFormat="1" ht="16.5" customHeight="1">
      <c r="B150" s="43"/>
      <c r="C150" s="207" t="s">
        <v>647</v>
      </c>
      <c r="D150" s="207" t="s">
        <v>333</v>
      </c>
      <c r="E150" s="208" t="s">
        <v>3218</v>
      </c>
      <c r="F150" s="209" t="s">
        <v>3219</v>
      </c>
      <c r="G150" s="210" t="s">
        <v>422</v>
      </c>
      <c r="H150" s="211">
        <v>4</v>
      </c>
      <c r="I150" s="212"/>
      <c r="J150" s="213">
        <f t="shared" si="20"/>
        <v>0</v>
      </c>
      <c r="K150" s="209" t="s">
        <v>36</v>
      </c>
      <c r="L150" s="63"/>
      <c r="M150" s="214" t="s">
        <v>36</v>
      </c>
      <c r="N150" s="215" t="s">
        <v>51</v>
      </c>
      <c r="O150" s="44"/>
      <c r="P150" s="216">
        <f t="shared" si="21"/>
        <v>0</v>
      </c>
      <c r="Q150" s="216">
        <v>0</v>
      </c>
      <c r="R150" s="216">
        <f t="shared" si="22"/>
        <v>0</v>
      </c>
      <c r="S150" s="216">
        <v>0</v>
      </c>
      <c r="T150" s="217">
        <f t="shared" si="23"/>
        <v>0</v>
      </c>
      <c r="AR150" s="25" t="s">
        <v>780</v>
      </c>
      <c r="AT150" s="25" t="s">
        <v>333</v>
      </c>
      <c r="AU150" s="25" t="s">
        <v>89</v>
      </c>
      <c r="AY150" s="25" t="s">
        <v>331</v>
      </c>
      <c r="BE150" s="218">
        <f t="shared" si="24"/>
        <v>0</v>
      </c>
      <c r="BF150" s="218">
        <f t="shared" si="25"/>
        <v>0</v>
      </c>
      <c r="BG150" s="218">
        <f t="shared" si="26"/>
        <v>0</v>
      </c>
      <c r="BH150" s="218">
        <f t="shared" si="27"/>
        <v>0</v>
      </c>
      <c r="BI150" s="218">
        <f t="shared" si="28"/>
        <v>0</v>
      </c>
      <c r="BJ150" s="25" t="s">
        <v>29</v>
      </c>
      <c r="BK150" s="218">
        <f t="shared" si="29"/>
        <v>0</v>
      </c>
      <c r="BL150" s="25" t="s">
        <v>780</v>
      </c>
      <c r="BM150" s="25" t="s">
        <v>3361</v>
      </c>
    </row>
    <row r="151" spans="2:65" s="1" customFormat="1" ht="16.5" customHeight="1">
      <c r="B151" s="43"/>
      <c r="C151" s="207" t="s">
        <v>651</v>
      </c>
      <c r="D151" s="207" t="s">
        <v>333</v>
      </c>
      <c r="E151" s="208" t="s">
        <v>3220</v>
      </c>
      <c r="F151" s="209" t="s">
        <v>3221</v>
      </c>
      <c r="G151" s="210" t="s">
        <v>422</v>
      </c>
      <c r="H151" s="211">
        <v>10.19</v>
      </c>
      <c r="I151" s="212"/>
      <c r="J151" s="213">
        <f t="shared" si="20"/>
        <v>0</v>
      </c>
      <c r="K151" s="209" t="s">
        <v>36</v>
      </c>
      <c r="L151" s="63"/>
      <c r="M151" s="214" t="s">
        <v>36</v>
      </c>
      <c r="N151" s="215" t="s">
        <v>51</v>
      </c>
      <c r="O151" s="44"/>
      <c r="P151" s="216">
        <f t="shared" si="21"/>
        <v>0</v>
      </c>
      <c r="Q151" s="216">
        <v>0</v>
      </c>
      <c r="R151" s="216">
        <f t="shared" si="22"/>
        <v>0</v>
      </c>
      <c r="S151" s="216">
        <v>0</v>
      </c>
      <c r="T151" s="217">
        <f t="shared" si="23"/>
        <v>0</v>
      </c>
      <c r="AR151" s="25" t="s">
        <v>780</v>
      </c>
      <c r="AT151" s="25" t="s">
        <v>333</v>
      </c>
      <c r="AU151" s="25" t="s">
        <v>89</v>
      </c>
      <c r="AY151" s="25" t="s">
        <v>331</v>
      </c>
      <c r="BE151" s="218">
        <f t="shared" si="24"/>
        <v>0</v>
      </c>
      <c r="BF151" s="218">
        <f t="shared" si="25"/>
        <v>0</v>
      </c>
      <c r="BG151" s="218">
        <f t="shared" si="26"/>
        <v>0</v>
      </c>
      <c r="BH151" s="218">
        <f t="shared" si="27"/>
        <v>0</v>
      </c>
      <c r="BI151" s="218">
        <f t="shared" si="28"/>
        <v>0</v>
      </c>
      <c r="BJ151" s="25" t="s">
        <v>29</v>
      </c>
      <c r="BK151" s="218">
        <f t="shared" si="29"/>
        <v>0</v>
      </c>
      <c r="BL151" s="25" t="s">
        <v>780</v>
      </c>
      <c r="BM151" s="25" t="s">
        <v>3362</v>
      </c>
    </row>
    <row r="152" spans="2:65" s="14" customFormat="1" ht="13.5">
      <c r="B152" s="241"/>
      <c r="C152" s="242"/>
      <c r="D152" s="221" t="s">
        <v>340</v>
      </c>
      <c r="E152" s="243" t="s">
        <v>36</v>
      </c>
      <c r="F152" s="244" t="s">
        <v>3363</v>
      </c>
      <c r="G152" s="242"/>
      <c r="H152" s="245">
        <v>10.19</v>
      </c>
      <c r="I152" s="246"/>
      <c r="J152" s="242"/>
      <c r="K152" s="242"/>
      <c r="L152" s="247"/>
      <c r="M152" s="248"/>
      <c r="N152" s="249"/>
      <c r="O152" s="249"/>
      <c r="P152" s="249"/>
      <c r="Q152" s="249"/>
      <c r="R152" s="249"/>
      <c r="S152" s="249"/>
      <c r="T152" s="250"/>
      <c r="AT152" s="251" t="s">
        <v>340</v>
      </c>
      <c r="AU152" s="251" t="s">
        <v>89</v>
      </c>
      <c r="AV152" s="14" t="s">
        <v>89</v>
      </c>
      <c r="AW152" s="14" t="s">
        <v>43</v>
      </c>
      <c r="AX152" s="14" t="s">
        <v>80</v>
      </c>
      <c r="AY152" s="251" t="s">
        <v>331</v>
      </c>
    </row>
    <row r="153" spans="2:65" s="15" customFormat="1" ht="13.5">
      <c r="B153" s="252"/>
      <c r="C153" s="253"/>
      <c r="D153" s="221" t="s">
        <v>340</v>
      </c>
      <c r="E153" s="254" t="s">
        <v>36</v>
      </c>
      <c r="F153" s="255" t="s">
        <v>350</v>
      </c>
      <c r="G153" s="253"/>
      <c r="H153" s="256">
        <v>10.19</v>
      </c>
      <c r="I153" s="257"/>
      <c r="J153" s="253"/>
      <c r="K153" s="253"/>
      <c r="L153" s="258"/>
      <c r="M153" s="259"/>
      <c r="N153" s="260"/>
      <c r="O153" s="260"/>
      <c r="P153" s="260"/>
      <c r="Q153" s="260"/>
      <c r="R153" s="260"/>
      <c r="S153" s="260"/>
      <c r="T153" s="261"/>
      <c r="AT153" s="262" t="s">
        <v>340</v>
      </c>
      <c r="AU153" s="262" t="s">
        <v>89</v>
      </c>
      <c r="AV153" s="15" t="s">
        <v>338</v>
      </c>
      <c r="AW153" s="15" t="s">
        <v>43</v>
      </c>
      <c r="AX153" s="15" t="s">
        <v>29</v>
      </c>
      <c r="AY153" s="262" t="s">
        <v>331</v>
      </c>
    </row>
    <row r="154" spans="2:65" s="1" customFormat="1" ht="16.5" customHeight="1">
      <c r="B154" s="43"/>
      <c r="C154" s="207" t="s">
        <v>657</v>
      </c>
      <c r="D154" s="207" t="s">
        <v>333</v>
      </c>
      <c r="E154" s="208" t="s">
        <v>3223</v>
      </c>
      <c r="F154" s="209" t="s">
        <v>3224</v>
      </c>
      <c r="G154" s="210" t="s">
        <v>422</v>
      </c>
      <c r="H154" s="211">
        <v>152.85</v>
      </c>
      <c r="I154" s="212"/>
      <c r="J154" s="213">
        <f>ROUND(I154*H154,2)</f>
        <v>0</v>
      </c>
      <c r="K154" s="209" t="s">
        <v>36</v>
      </c>
      <c r="L154" s="63"/>
      <c r="M154" s="214" t="s">
        <v>36</v>
      </c>
      <c r="N154" s="215" t="s">
        <v>51</v>
      </c>
      <c r="O154" s="44"/>
      <c r="P154" s="216">
        <f>O154*H154</f>
        <v>0</v>
      </c>
      <c r="Q154" s="216">
        <v>0</v>
      </c>
      <c r="R154" s="216">
        <f>Q154*H154</f>
        <v>0</v>
      </c>
      <c r="S154" s="216">
        <v>0</v>
      </c>
      <c r="T154" s="217">
        <f>S154*H154</f>
        <v>0</v>
      </c>
      <c r="AR154" s="25" t="s">
        <v>780</v>
      </c>
      <c r="AT154" s="25" t="s">
        <v>333</v>
      </c>
      <c r="AU154" s="25" t="s">
        <v>89</v>
      </c>
      <c r="AY154" s="25" t="s">
        <v>331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25" t="s">
        <v>29</v>
      </c>
      <c r="BK154" s="218">
        <f>ROUND(I154*H154,2)</f>
        <v>0</v>
      </c>
      <c r="BL154" s="25" t="s">
        <v>780</v>
      </c>
      <c r="BM154" s="25" t="s">
        <v>3364</v>
      </c>
    </row>
    <row r="155" spans="2:65" s="14" customFormat="1" ht="13.5">
      <c r="B155" s="241"/>
      <c r="C155" s="242"/>
      <c r="D155" s="221" t="s">
        <v>340</v>
      </c>
      <c r="E155" s="243" t="s">
        <v>36</v>
      </c>
      <c r="F155" s="244" t="s">
        <v>3365</v>
      </c>
      <c r="G155" s="242"/>
      <c r="H155" s="245">
        <v>152.85</v>
      </c>
      <c r="I155" s="246"/>
      <c r="J155" s="242"/>
      <c r="K155" s="242"/>
      <c r="L155" s="247"/>
      <c r="M155" s="248"/>
      <c r="N155" s="249"/>
      <c r="O155" s="249"/>
      <c r="P155" s="249"/>
      <c r="Q155" s="249"/>
      <c r="R155" s="249"/>
      <c r="S155" s="249"/>
      <c r="T155" s="250"/>
      <c r="AT155" s="251" t="s">
        <v>340</v>
      </c>
      <c r="AU155" s="251" t="s">
        <v>89</v>
      </c>
      <c r="AV155" s="14" t="s">
        <v>89</v>
      </c>
      <c r="AW155" s="14" t="s">
        <v>43</v>
      </c>
      <c r="AX155" s="14" t="s">
        <v>80</v>
      </c>
      <c r="AY155" s="251" t="s">
        <v>331</v>
      </c>
    </row>
    <row r="156" spans="2:65" s="15" customFormat="1" ht="13.5">
      <c r="B156" s="252"/>
      <c r="C156" s="253"/>
      <c r="D156" s="221" t="s">
        <v>340</v>
      </c>
      <c r="E156" s="254" t="s">
        <v>36</v>
      </c>
      <c r="F156" s="255" t="s">
        <v>350</v>
      </c>
      <c r="G156" s="253"/>
      <c r="H156" s="256">
        <v>152.85</v>
      </c>
      <c r="I156" s="257"/>
      <c r="J156" s="253"/>
      <c r="K156" s="253"/>
      <c r="L156" s="258"/>
      <c r="M156" s="259"/>
      <c r="N156" s="260"/>
      <c r="O156" s="260"/>
      <c r="P156" s="260"/>
      <c r="Q156" s="260"/>
      <c r="R156" s="260"/>
      <c r="S156" s="260"/>
      <c r="T156" s="261"/>
      <c r="AT156" s="262" t="s">
        <v>340</v>
      </c>
      <c r="AU156" s="262" t="s">
        <v>89</v>
      </c>
      <c r="AV156" s="15" t="s">
        <v>338</v>
      </c>
      <c r="AW156" s="15" t="s">
        <v>43</v>
      </c>
      <c r="AX156" s="15" t="s">
        <v>29</v>
      </c>
      <c r="AY156" s="262" t="s">
        <v>331</v>
      </c>
    </row>
    <row r="157" spans="2:65" s="1" customFormat="1" ht="16.5" customHeight="1">
      <c r="B157" s="43"/>
      <c r="C157" s="207" t="s">
        <v>662</v>
      </c>
      <c r="D157" s="207" t="s">
        <v>333</v>
      </c>
      <c r="E157" s="208" t="s">
        <v>3226</v>
      </c>
      <c r="F157" s="209" t="s">
        <v>834</v>
      </c>
      <c r="G157" s="210" t="s">
        <v>448</v>
      </c>
      <c r="H157" s="211">
        <v>16.303999999999998</v>
      </c>
      <c r="I157" s="212"/>
      <c r="J157" s="213">
        <f>ROUND(I157*H157,2)</f>
        <v>0</v>
      </c>
      <c r="K157" s="209" t="s">
        <v>36</v>
      </c>
      <c r="L157" s="63"/>
      <c r="M157" s="214" t="s">
        <v>36</v>
      </c>
      <c r="N157" s="215" t="s">
        <v>51</v>
      </c>
      <c r="O157" s="44"/>
      <c r="P157" s="216">
        <f>O157*H157</f>
        <v>0</v>
      </c>
      <c r="Q157" s="216">
        <v>0</v>
      </c>
      <c r="R157" s="216">
        <f>Q157*H157</f>
        <v>0</v>
      </c>
      <c r="S157" s="216">
        <v>0</v>
      </c>
      <c r="T157" s="217">
        <f>S157*H157</f>
        <v>0</v>
      </c>
      <c r="AR157" s="25" t="s">
        <v>780</v>
      </c>
      <c r="AT157" s="25" t="s">
        <v>333</v>
      </c>
      <c r="AU157" s="25" t="s">
        <v>89</v>
      </c>
      <c r="AY157" s="25" t="s">
        <v>331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25" t="s">
        <v>29</v>
      </c>
      <c r="BK157" s="218">
        <f>ROUND(I157*H157,2)</f>
        <v>0</v>
      </c>
      <c r="BL157" s="25" t="s">
        <v>780</v>
      </c>
      <c r="BM157" s="25" t="s">
        <v>3366</v>
      </c>
    </row>
    <row r="158" spans="2:65" s="14" customFormat="1" ht="13.5">
      <c r="B158" s="241"/>
      <c r="C158" s="242"/>
      <c r="D158" s="221" t="s">
        <v>340</v>
      </c>
      <c r="E158" s="243" t="s">
        <v>36</v>
      </c>
      <c r="F158" s="244" t="s">
        <v>3367</v>
      </c>
      <c r="G158" s="242"/>
      <c r="H158" s="245">
        <v>16.303999999999998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AT158" s="251" t="s">
        <v>340</v>
      </c>
      <c r="AU158" s="251" t="s">
        <v>89</v>
      </c>
      <c r="AV158" s="14" t="s">
        <v>89</v>
      </c>
      <c r="AW158" s="14" t="s">
        <v>43</v>
      </c>
      <c r="AX158" s="14" t="s">
        <v>80</v>
      </c>
      <c r="AY158" s="251" t="s">
        <v>331</v>
      </c>
    </row>
    <row r="159" spans="2:65" s="15" customFormat="1" ht="13.5">
      <c r="B159" s="252"/>
      <c r="C159" s="253"/>
      <c r="D159" s="221" t="s">
        <v>340</v>
      </c>
      <c r="E159" s="254" t="s">
        <v>36</v>
      </c>
      <c r="F159" s="255" t="s">
        <v>350</v>
      </c>
      <c r="G159" s="253"/>
      <c r="H159" s="256">
        <v>16.303999999999998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AT159" s="262" t="s">
        <v>340</v>
      </c>
      <c r="AU159" s="262" t="s">
        <v>89</v>
      </c>
      <c r="AV159" s="15" t="s">
        <v>338</v>
      </c>
      <c r="AW159" s="15" t="s">
        <v>43</v>
      </c>
      <c r="AX159" s="15" t="s">
        <v>29</v>
      </c>
      <c r="AY159" s="262" t="s">
        <v>331</v>
      </c>
    </row>
    <row r="160" spans="2:65" s="1" customFormat="1" ht="16.5" customHeight="1">
      <c r="B160" s="43"/>
      <c r="C160" s="207" t="s">
        <v>670</v>
      </c>
      <c r="D160" s="207" t="s">
        <v>333</v>
      </c>
      <c r="E160" s="208" t="s">
        <v>3228</v>
      </c>
      <c r="F160" s="209" t="s">
        <v>3229</v>
      </c>
      <c r="G160" s="210" t="s">
        <v>336</v>
      </c>
      <c r="H160" s="211">
        <v>35.950000000000003</v>
      </c>
      <c r="I160" s="212"/>
      <c r="J160" s="213">
        <f>ROUND(I160*H160,2)</f>
        <v>0</v>
      </c>
      <c r="K160" s="209" t="s">
        <v>36</v>
      </c>
      <c r="L160" s="63"/>
      <c r="M160" s="214" t="s">
        <v>36</v>
      </c>
      <c r="N160" s="215" t="s">
        <v>51</v>
      </c>
      <c r="O160" s="44"/>
      <c r="P160" s="216">
        <f>O160*H160</f>
        <v>0</v>
      </c>
      <c r="Q160" s="216">
        <v>0</v>
      </c>
      <c r="R160" s="216">
        <f>Q160*H160</f>
        <v>0</v>
      </c>
      <c r="S160" s="216">
        <v>0</v>
      </c>
      <c r="T160" s="217">
        <f>S160*H160</f>
        <v>0</v>
      </c>
      <c r="AR160" s="25" t="s">
        <v>780</v>
      </c>
      <c r="AT160" s="25" t="s">
        <v>333</v>
      </c>
      <c r="AU160" s="25" t="s">
        <v>89</v>
      </c>
      <c r="AY160" s="25" t="s">
        <v>331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25" t="s">
        <v>29</v>
      </c>
      <c r="BK160" s="218">
        <f>ROUND(I160*H160,2)</f>
        <v>0</v>
      </c>
      <c r="BL160" s="25" t="s">
        <v>780</v>
      </c>
      <c r="BM160" s="25" t="s">
        <v>3368</v>
      </c>
    </row>
    <row r="161" spans="2:65" s="14" customFormat="1" ht="13.5">
      <c r="B161" s="241"/>
      <c r="C161" s="242"/>
      <c r="D161" s="221" t="s">
        <v>340</v>
      </c>
      <c r="E161" s="243" t="s">
        <v>36</v>
      </c>
      <c r="F161" s="244" t="s">
        <v>3369</v>
      </c>
      <c r="G161" s="242"/>
      <c r="H161" s="245">
        <v>35.950000000000003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AT161" s="251" t="s">
        <v>340</v>
      </c>
      <c r="AU161" s="251" t="s">
        <v>89</v>
      </c>
      <c r="AV161" s="14" t="s">
        <v>89</v>
      </c>
      <c r="AW161" s="14" t="s">
        <v>43</v>
      </c>
      <c r="AX161" s="14" t="s">
        <v>80</v>
      </c>
      <c r="AY161" s="251" t="s">
        <v>331</v>
      </c>
    </row>
    <row r="162" spans="2:65" s="15" customFormat="1" ht="13.5">
      <c r="B162" s="252"/>
      <c r="C162" s="253"/>
      <c r="D162" s="221" t="s">
        <v>340</v>
      </c>
      <c r="E162" s="254" t="s">
        <v>36</v>
      </c>
      <c r="F162" s="255" t="s">
        <v>350</v>
      </c>
      <c r="G162" s="253"/>
      <c r="H162" s="256">
        <v>35.950000000000003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AT162" s="262" t="s">
        <v>340</v>
      </c>
      <c r="AU162" s="262" t="s">
        <v>89</v>
      </c>
      <c r="AV162" s="15" t="s">
        <v>338</v>
      </c>
      <c r="AW162" s="15" t="s">
        <v>43</v>
      </c>
      <c r="AX162" s="15" t="s">
        <v>29</v>
      </c>
      <c r="AY162" s="262" t="s">
        <v>331</v>
      </c>
    </row>
    <row r="163" spans="2:65" s="11" customFormat="1" ht="29.85" customHeight="1">
      <c r="B163" s="191"/>
      <c r="C163" s="192"/>
      <c r="D163" s="193" t="s">
        <v>79</v>
      </c>
      <c r="E163" s="205" t="s">
        <v>3370</v>
      </c>
      <c r="F163" s="205" t="s">
        <v>3371</v>
      </c>
      <c r="G163" s="192"/>
      <c r="H163" s="192"/>
      <c r="I163" s="195"/>
      <c r="J163" s="206">
        <f>BK163</f>
        <v>0</v>
      </c>
      <c r="K163" s="192"/>
      <c r="L163" s="197"/>
      <c r="M163" s="198"/>
      <c r="N163" s="199"/>
      <c r="O163" s="199"/>
      <c r="P163" s="200">
        <f>P164</f>
        <v>0</v>
      </c>
      <c r="Q163" s="199"/>
      <c r="R163" s="200">
        <f>R164</f>
        <v>0</v>
      </c>
      <c r="S163" s="199"/>
      <c r="T163" s="201">
        <f>T164</f>
        <v>0</v>
      </c>
      <c r="AR163" s="202" t="s">
        <v>113</v>
      </c>
      <c r="AT163" s="203" t="s">
        <v>79</v>
      </c>
      <c r="AU163" s="203" t="s">
        <v>29</v>
      </c>
      <c r="AY163" s="202" t="s">
        <v>331</v>
      </c>
      <c r="BK163" s="204">
        <f>BK164</f>
        <v>0</v>
      </c>
    </row>
    <row r="164" spans="2:65" s="1" customFormat="1" ht="16.5" customHeight="1">
      <c r="B164" s="43"/>
      <c r="C164" s="207" t="s">
        <v>687</v>
      </c>
      <c r="D164" s="207" t="s">
        <v>333</v>
      </c>
      <c r="E164" s="208" t="s">
        <v>3372</v>
      </c>
      <c r="F164" s="209" t="s">
        <v>3373</v>
      </c>
      <c r="G164" s="210" t="s">
        <v>484</v>
      </c>
      <c r="H164" s="211">
        <v>3</v>
      </c>
      <c r="I164" s="212"/>
      <c r="J164" s="213">
        <f>ROUND(I164*H164,2)</f>
        <v>0</v>
      </c>
      <c r="K164" s="209" t="s">
        <v>36</v>
      </c>
      <c r="L164" s="63"/>
      <c r="M164" s="214" t="s">
        <v>36</v>
      </c>
      <c r="N164" s="279" t="s">
        <v>51</v>
      </c>
      <c r="O164" s="280"/>
      <c r="P164" s="281">
        <f>O164*H164</f>
        <v>0</v>
      </c>
      <c r="Q164" s="281">
        <v>0</v>
      </c>
      <c r="R164" s="281">
        <f>Q164*H164</f>
        <v>0</v>
      </c>
      <c r="S164" s="281">
        <v>0</v>
      </c>
      <c r="T164" s="282">
        <f>S164*H164</f>
        <v>0</v>
      </c>
      <c r="AR164" s="25" t="s">
        <v>780</v>
      </c>
      <c r="AT164" s="25" t="s">
        <v>333</v>
      </c>
      <c r="AU164" s="25" t="s">
        <v>89</v>
      </c>
      <c r="AY164" s="25" t="s">
        <v>331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25" t="s">
        <v>29</v>
      </c>
      <c r="BK164" s="218">
        <f>ROUND(I164*H164,2)</f>
        <v>0</v>
      </c>
      <c r="BL164" s="25" t="s">
        <v>780</v>
      </c>
      <c r="BM164" s="25" t="s">
        <v>3374</v>
      </c>
    </row>
    <row r="165" spans="2:65" s="1" customFormat="1" ht="6.95" customHeight="1">
      <c r="B165" s="58"/>
      <c r="C165" s="59"/>
      <c r="D165" s="59"/>
      <c r="E165" s="59"/>
      <c r="F165" s="59"/>
      <c r="G165" s="59"/>
      <c r="H165" s="59"/>
      <c r="I165" s="152"/>
      <c r="J165" s="59"/>
      <c r="K165" s="59"/>
      <c r="L165" s="63"/>
    </row>
  </sheetData>
  <sheetProtection algorithmName="SHA-512" hashValue="vomWZRyV1FYDfHHuk4vzHx/RFOHKy1V+cnPGQ656QBQB1Y5a2yDrjTu6siTUBUEeySJko1ExPigF4VCqGPzS2w==" saltValue="pPrXrPZfeDCOsr5tI4Jw6FVT5vmsLC0WBowQsZzdxty9Y6B9t/4jhMC9BAlDkY+bF4PmEpPJUqEQMxd9G9VGFQ==" spinCount="100000" sheet="1" objects="1" scenarios="1" formatColumns="0" formatRows="0" autoFilter="0"/>
  <autoFilter ref="C82:K164"/>
  <mergeCells count="10">
    <mergeCell ref="J51:J52"/>
    <mergeCell ref="E73:H73"/>
    <mergeCell ref="E75:H75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2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68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237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 s="1" customFormat="1">
      <c r="B8" s="43"/>
      <c r="C8" s="44"/>
      <c r="D8" s="38" t="s">
        <v>275</v>
      </c>
      <c r="E8" s="44"/>
      <c r="F8" s="44"/>
      <c r="G8" s="44"/>
      <c r="H8" s="44"/>
      <c r="I8" s="130"/>
      <c r="J8" s="44"/>
      <c r="K8" s="47"/>
    </row>
    <row r="9" spans="1:70" s="1" customFormat="1" ht="36.950000000000003" customHeight="1">
      <c r="B9" s="43"/>
      <c r="C9" s="44"/>
      <c r="D9" s="44"/>
      <c r="E9" s="407" t="s">
        <v>3375</v>
      </c>
      <c r="F9" s="406"/>
      <c r="G9" s="406"/>
      <c r="H9" s="406"/>
      <c r="I9" s="130"/>
      <c r="J9" s="44"/>
      <c r="K9" s="47"/>
    </row>
    <row r="10" spans="1:70" s="1" customFormat="1" ht="13.5">
      <c r="B10" s="43"/>
      <c r="C10" s="44"/>
      <c r="D10" s="44"/>
      <c r="E10" s="44"/>
      <c r="F10" s="44"/>
      <c r="G10" s="44"/>
      <c r="H10" s="44"/>
      <c r="I10" s="130"/>
      <c r="J10" s="44"/>
      <c r="K10" s="47"/>
    </row>
    <row r="11" spans="1:70" s="1" customFormat="1" ht="14.45" customHeight="1">
      <c r="B11" s="43"/>
      <c r="C11" s="44"/>
      <c r="D11" s="38" t="s">
        <v>21</v>
      </c>
      <c r="E11" s="44"/>
      <c r="F11" s="36" t="s">
        <v>234</v>
      </c>
      <c r="G11" s="44"/>
      <c r="H11" s="44"/>
      <c r="I11" s="131" t="s">
        <v>23</v>
      </c>
      <c r="J11" s="36" t="s">
        <v>36</v>
      </c>
      <c r="K11" s="47"/>
    </row>
    <row r="12" spans="1:70" s="1" customFormat="1" ht="14.45" customHeight="1">
      <c r="B12" s="43"/>
      <c r="C12" s="44"/>
      <c r="D12" s="38" t="s">
        <v>25</v>
      </c>
      <c r="E12" s="44"/>
      <c r="F12" s="36" t="s">
        <v>26</v>
      </c>
      <c r="G12" s="44"/>
      <c r="H12" s="44"/>
      <c r="I12" s="131" t="s">
        <v>27</v>
      </c>
      <c r="J12" s="132" t="str">
        <f>'Rekapitulace stavby'!AN8</f>
        <v>15. 8. 2017</v>
      </c>
      <c r="K12" s="47"/>
    </row>
    <row r="13" spans="1:70" s="1" customFormat="1" ht="10.9" customHeight="1">
      <c r="B13" s="43"/>
      <c r="C13" s="44"/>
      <c r="D13" s="44"/>
      <c r="E13" s="44"/>
      <c r="F13" s="44"/>
      <c r="G13" s="44"/>
      <c r="H13" s="44"/>
      <c r="I13" s="130"/>
      <c r="J13" s="44"/>
      <c r="K13" s="47"/>
    </row>
    <row r="14" spans="1:70" s="1" customFormat="1" ht="14.45" customHeight="1">
      <c r="B14" s="43"/>
      <c r="C14" s="44"/>
      <c r="D14" s="38" t="s">
        <v>34</v>
      </c>
      <c r="E14" s="44"/>
      <c r="F14" s="44"/>
      <c r="G14" s="44"/>
      <c r="H14" s="44"/>
      <c r="I14" s="131" t="s">
        <v>35</v>
      </c>
      <c r="J14" s="36" t="s">
        <v>36</v>
      </c>
      <c r="K14" s="47"/>
    </row>
    <row r="15" spans="1:70" s="1" customFormat="1" ht="18" customHeight="1">
      <c r="B15" s="43"/>
      <c r="C15" s="44"/>
      <c r="D15" s="44"/>
      <c r="E15" s="36" t="s">
        <v>37</v>
      </c>
      <c r="F15" s="44"/>
      <c r="G15" s="44"/>
      <c r="H15" s="44"/>
      <c r="I15" s="131" t="s">
        <v>38</v>
      </c>
      <c r="J15" s="36" t="s">
        <v>36</v>
      </c>
      <c r="K15" s="47"/>
    </row>
    <row r="16" spans="1:70" s="1" customFormat="1" ht="6.95" customHeight="1">
      <c r="B16" s="43"/>
      <c r="C16" s="44"/>
      <c r="D16" s="44"/>
      <c r="E16" s="44"/>
      <c r="F16" s="44"/>
      <c r="G16" s="44"/>
      <c r="H16" s="44"/>
      <c r="I16" s="130"/>
      <c r="J16" s="44"/>
      <c r="K16" s="47"/>
    </row>
    <row r="17" spans="2:11" s="1" customFormat="1" ht="14.45" customHeight="1">
      <c r="B17" s="43"/>
      <c r="C17" s="44"/>
      <c r="D17" s="38" t="s">
        <v>39</v>
      </c>
      <c r="E17" s="44"/>
      <c r="F17" s="44"/>
      <c r="G17" s="44"/>
      <c r="H17" s="44"/>
      <c r="I17" s="131" t="s">
        <v>35</v>
      </c>
      <c r="J17" s="36" t="str">
        <f>IF('Rekapitulace stavby'!AN13="Vyplň údaj","",IF('Rekapitulace stavby'!AN13="","",'Rekapitulace stavby'!AN13))</f>
        <v/>
      </c>
      <c r="K17" s="47"/>
    </row>
    <row r="18" spans="2:11" s="1" customFormat="1" ht="18" customHeight="1">
      <c r="B18" s="43"/>
      <c r="C18" s="44"/>
      <c r="D18" s="44"/>
      <c r="E18" s="36" t="str">
        <f>IF('Rekapitulace stavby'!E14="Vyplň údaj","",IF('Rekapitulace stavby'!E14="","",'Rekapitulace stavby'!E14))</f>
        <v/>
      </c>
      <c r="F18" s="44"/>
      <c r="G18" s="44"/>
      <c r="H18" s="44"/>
      <c r="I18" s="131" t="s">
        <v>38</v>
      </c>
      <c r="J18" s="36" t="str">
        <f>IF('Rekapitulace stavby'!AN14="Vyplň údaj","",IF('Rekapitulace stavby'!AN14="","",'Rekapitulace stavby'!AN14))</f>
        <v/>
      </c>
      <c r="K18" s="47"/>
    </row>
    <row r="19" spans="2:11" s="1" customFormat="1" ht="6.95" customHeight="1">
      <c r="B19" s="43"/>
      <c r="C19" s="44"/>
      <c r="D19" s="44"/>
      <c r="E19" s="44"/>
      <c r="F19" s="44"/>
      <c r="G19" s="44"/>
      <c r="H19" s="44"/>
      <c r="I19" s="130"/>
      <c r="J19" s="44"/>
      <c r="K19" s="47"/>
    </row>
    <row r="20" spans="2:11" s="1" customFormat="1" ht="14.45" customHeight="1">
      <c r="B20" s="43"/>
      <c r="C20" s="44"/>
      <c r="D20" s="38" t="s">
        <v>41</v>
      </c>
      <c r="E20" s="44"/>
      <c r="F20" s="44"/>
      <c r="G20" s="44"/>
      <c r="H20" s="44"/>
      <c r="I20" s="131" t="s">
        <v>35</v>
      </c>
      <c r="J20" s="36" t="s">
        <v>36</v>
      </c>
      <c r="K20" s="47"/>
    </row>
    <row r="21" spans="2:11" s="1" customFormat="1" ht="18" customHeight="1">
      <c r="B21" s="43"/>
      <c r="C21" s="44"/>
      <c r="D21" s="44"/>
      <c r="E21" s="36" t="s">
        <v>42</v>
      </c>
      <c r="F21" s="44"/>
      <c r="G21" s="44"/>
      <c r="H21" s="44"/>
      <c r="I21" s="131" t="s">
        <v>38</v>
      </c>
      <c r="J21" s="36" t="s">
        <v>36</v>
      </c>
      <c r="K21" s="47"/>
    </row>
    <row r="22" spans="2:11" s="1" customFormat="1" ht="6.95" customHeight="1">
      <c r="B22" s="43"/>
      <c r="C22" s="44"/>
      <c r="D22" s="44"/>
      <c r="E22" s="44"/>
      <c r="F22" s="44"/>
      <c r="G22" s="44"/>
      <c r="H22" s="44"/>
      <c r="I22" s="130"/>
      <c r="J22" s="44"/>
      <c r="K22" s="47"/>
    </row>
    <row r="23" spans="2:11" s="1" customFormat="1" ht="14.45" customHeight="1">
      <c r="B23" s="43"/>
      <c r="C23" s="44"/>
      <c r="D23" s="38" t="s">
        <v>44</v>
      </c>
      <c r="E23" s="44"/>
      <c r="F23" s="44"/>
      <c r="G23" s="44"/>
      <c r="H23" s="44"/>
      <c r="I23" s="130"/>
      <c r="J23" s="44"/>
      <c r="K23" s="47"/>
    </row>
    <row r="24" spans="2:11" s="7" customFormat="1" ht="16.5" customHeight="1">
      <c r="B24" s="134"/>
      <c r="C24" s="135"/>
      <c r="D24" s="135"/>
      <c r="E24" s="368" t="s">
        <v>36</v>
      </c>
      <c r="F24" s="368"/>
      <c r="G24" s="368"/>
      <c r="H24" s="368"/>
      <c r="I24" s="136"/>
      <c r="J24" s="135"/>
      <c r="K24" s="137"/>
    </row>
    <row r="25" spans="2:11" s="1" customFormat="1" ht="6.95" customHeight="1">
      <c r="B25" s="43"/>
      <c r="C25" s="44"/>
      <c r="D25" s="44"/>
      <c r="E25" s="44"/>
      <c r="F25" s="44"/>
      <c r="G25" s="44"/>
      <c r="H25" s="44"/>
      <c r="I25" s="130"/>
      <c r="J25" s="44"/>
      <c r="K25" s="47"/>
    </row>
    <row r="26" spans="2:11" s="1" customFormat="1" ht="6.95" customHeight="1">
      <c r="B26" s="43"/>
      <c r="C26" s="44"/>
      <c r="D26" s="87"/>
      <c r="E26" s="87"/>
      <c r="F26" s="87"/>
      <c r="G26" s="87"/>
      <c r="H26" s="87"/>
      <c r="I26" s="138"/>
      <c r="J26" s="87"/>
      <c r="K26" s="139"/>
    </row>
    <row r="27" spans="2:11" s="1" customFormat="1" ht="25.35" customHeight="1">
      <c r="B27" s="43"/>
      <c r="C27" s="44"/>
      <c r="D27" s="140" t="s">
        <v>46</v>
      </c>
      <c r="E27" s="44"/>
      <c r="F27" s="44"/>
      <c r="G27" s="44"/>
      <c r="H27" s="44"/>
      <c r="I27" s="130"/>
      <c r="J27" s="141">
        <f>ROUND(J83,0)</f>
        <v>0</v>
      </c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14.45" customHeight="1">
      <c r="B29" s="43"/>
      <c r="C29" s="44"/>
      <c r="D29" s="44"/>
      <c r="E29" s="44"/>
      <c r="F29" s="48" t="s">
        <v>48</v>
      </c>
      <c r="G29" s="44"/>
      <c r="H29" s="44"/>
      <c r="I29" s="142" t="s">
        <v>47</v>
      </c>
      <c r="J29" s="48" t="s">
        <v>49</v>
      </c>
      <c r="K29" s="47"/>
    </row>
    <row r="30" spans="2:11" s="1" customFormat="1" ht="14.45" customHeight="1">
      <c r="B30" s="43"/>
      <c r="C30" s="44"/>
      <c r="D30" s="51" t="s">
        <v>50</v>
      </c>
      <c r="E30" s="51" t="s">
        <v>51</v>
      </c>
      <c r="F30" s="143">
        <f>ROUND(SUM(BE83:BE167), 0)</f>
        <v>0</v>
      </c>
      <c r="G30" s="44"/>
      <c r="H30" s="44"/>
      <c r="I30" s="144">
        <v>0.21</v>
      </c>
      <c r="J30" s="143">
        <f>ROUND(ROUND((SUM(BE83:BE167)), 0)*I30, 0)</f>
        <v>0</v>
      </c>
      <c r="K30" s="47"/>
    </row>
    <row r="31" spans="2:11" s="1" customFormat="1" ht="14.45" customHeight="1">
      <c r="B31" s="43"/>
      <c r="C31" s="44"/>
      <c r="D31" s="44"/>
      <c r="E31" s="51" t="s">
        <v>52</v>
      </c>
      <c r="F31" s="143">
        <f>ROUND(SUM(BF83:BF167), 0)</f>
        <v>0</v>
      </c>
      <c r="G31" s="44"/>
      <c r="H31" s="44"/>
      <c r="I31" s="144">
        <v>0.15</v>
      </c>
      <c r="J31" s="143">
        <f>ROUND(ROUND((SUM(BF83:BF167)), 0)*I31, 0)</f>
        <v>0</v>
      </c>
      <c r="K31" s="47"/>
    </row>
    <row r="32" spans="2:11" s="1" customFormat="1" ht="14.45" hidden="1" customHeight="1">
      <c r="B32" s="43"/>
      <c r="C32" s="44"/>
      <c r="D32" s="44"/>
      <c r="E32" s="51" t="s">
        <v>53</v>
      </c>
      <c r="F32" s="143">
        <f>ROUND(SUM(BG83:BG167), 0)</f>
        <v>0</v>
      </c>
      <c r="G32" s="44"/>
      <c r="H32" s="44"/>
      <c r="I32" s="144">
        <v>0.21</v>
      </c>
      <c r="J32" s="143">
        <v>0</v>
      </c>
      <c r="K32" s="47"/>
    </row>
    <row r="33" spans="2:11" s="1" customFormat="1" ht="14.45" hidden="1" customHeight="1">
      <c r="B33" s="43"/>
      <c r="C33" s="44"/>
      <c r="D33" s="44"/>
      <c r="E33" s="51" t="s">
        <v>54</v>
      </c>
      <c r="F33" s="143">
        <f>ROUND(SUM(BH83:BH167), 0)</f>
        <v>0</v>
      </c>
      <c r="G33" s="44"/>
      <c r="H33" s="44"/>
      <c r="I33" s="144">
        <v>0.15</v>
      </c>
      <c r="J33" s="143"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55</v>
      </c>
      <c r="F34" s="143">
        <f>ROUND(SUM(BI83:BI167), 0)</f>
        <v>0</v>
      </c>
      <c r="G34" s="44"/>
      <c r="H34" s="44"/>
      <c r="I34" s="144">
        <v>0</v>
      </c>
      <c r="J34" s="143">
        <v>0</v>
      </c>
      <c r="K34" s="47"/>
    </row>
    <row r="35" spans="2:11" s="1" customFormat="1" ht="6.95" customHeight="1">
      <c r="B35" s="43"/>
      <c r="C35" s="44"/>
      <c r="D35" s="44"/>
      <c r="E35" s="44"/>
      <c r="F35" s="44"/>
      <c r="G35" s="44"/>
      <c r="H35" s="44"/>
      <c r="I35" s="130"/>
      <c r="J35" s="44"/>
      <c r="K35" s="47"/>
    </row>
    <row r="36" spans="2:11" s="1" customFormat="1" ht="25.35" customHeight="1">
      <c r="B36" s="43"/>
      <c r="C36" s="145"/>
      <c r="D36" s="146" t="s">
        <v>56</v>
      </c>
      <c r="E36" s="81"/>
      <c r="F36" s="81"/>
      <c r="G36" s="147" t="s">
        <v>57</v>
      </c>
      <c r="H36" s="148" t="s">
        <v>58</v>
      </c>
      <c r="I36" s="149"/>
      <c r="J36" s="150">
        <f>SUM(J27:J34)</f>
        <v>0</v>
      </c>
      <c r="K36" s="151"/>
    </row>
    <row r="37" spans="2:11" s="1" customFormat="1" ht="14.45" customHeight="1">
      <c r="B37" s="58"/>
      <c r="C37" s="59"/>
      <c r="D37" s="59"/>
      <c r="E37" s="59"/>
      <c r="F37" s="59"/>
      <c r="G37" s="59"/>
      <c r="H37" s="59"/>
      <c r="I37" s="152"/>
      <c r="J37" s="59"/>
      <c r="K37" s="60"/>
    </row>
    <row r="41" spans="2:11" s="1" customFormat="1" ht="6.95" customHeight="1">
      <c r="B41" s="153"/>
      <c r="C41" s="154"/>
      <c r="D41" s="154"/>
      <c r="E41" s="154"/>
      <c r="F41" s="154"/>
      <c r="G41" s="154"/>
      <c r="H41" s="154"/>
      <c r="I41" s="155"/>
      <c r="J41" s="154"/>
      <c r="K41" s="156"/>
    </row>
    <row r="42" spans="2:11" s="1" customFormat="1" ht="36.950000000000003" customHeight="1">
      <c r="B42" s="43"/>
      <c r="C42" s="31" t="s">
        <v>298</v>
      </c>
      <c r="D42" s="44"/>
      <c r="E42" s="44"/>
      <c r="F42" s="44"/>
      <c r="G42" s="44"/>
      <c r="H42" s="44"/>
      <c r="I42" s="130"/>
      <c r="J42" s="44"/>
      <c r="K42" s="47"/>
    </row>
    <row r="43" spans="2:11" s="1" customFormat="1" ht="6.95" customHeight="1">
      <c r="B43" s="43"/>
      <c r="C43" s="44"/>
      <c r="D43" s="44"/>
      <c r="E43" s="44"/>
      <c r="F43" s="44"/>
      <c r="G43" s="44"/>
      <c r="H43" s="44"/>
      <c r="I43" s="130"/>
      <c r="J43" s="44"/>
      <c r="K43" s="47"/>
    </row>
    <row r="44" spans="2:11" s="1" customFormat="1" ht="14.45" customHeight="1">
      <c r="B44" s="43"/>
      <c r="C44" s="38" t="s">
        <v>18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16.5" customHeight="1">
      <c r="B45" s="43"/>
      <c r="C45" s="44"/>
      <c r="D45" s="44"/>
      <c r="E45" s="404" t="str">
        <f>E7</f>
        <v>ÚPRAVA VEŘEJNÉHO PROSTORU MEZI UL. VÝSTAVNÍ-VELETRŽNÍ PŘI MENDLOVĚ NÁM.ČÁST 1 - PARK</v>
      </c>
      <c r="F45" s="405"/>
      <c r="G45" s="405"/>
      <c r="H45" s="405"/>
      <c r="I45" s="130"/>
      <c r="J45" s="44"/>
      <c r="K45" s="47"/>
    </row>
    <row r="46" spans="2:11" s="1" customFormat="1" ht="14.45" customHeight="1">
      <c r="B46" s="43"/>
      <c r="C46" s="38" t="s">
        <v>275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7.25" customHeight="1">
      <c r="B47" s="43"/>
      <c r="C47" s="44"/>
      <c r="D47" s="44"/>
      <c r="E47" s="407" t="str">
        <f>E9</f>
        <v>SO 10 - VEŘEJNÉ OSVĚTLENÍ PARKU</v>
      </c>
      <c r="F47" s="406"/>
      <c r="G47" s="406"/>
      <c r="H47" s="406"/>
      <c r="I47" s="130"/>
      <c r="J47" s="44"/>
      <c r="K47" s="47"/>
    </row>
    <row r="48" spans="2:11" s="1" customFormat="1" ht="6.95" customHeight="1">
      <c r="B48" s="43"/>
      <c r="C48" s="44"/>
      <c r="D48" s="44"/>
      <c r="E48" s="44"/>
      <c r="F48" s="44"/>
      <c r="G48" s="44"/>
      <c r="H48" s="44"/>
      <c r="I48" s="130"/>
      <c r="J48" s="44"/>
      <c r="K48" s="47"/>
    </row>
    <row r="49" spans="2:47" s="1" customFormat="1" ht="18" customHeight="1">
      <c r="B49" s="43"/>
      <c r="C49" s="38" t="s">
        <v>25</v>
      </c>
      <c r="D49" s="44"/>
      <c r="E49" s="44"/>
      <c r="F49" s="36" t="str">
        <f>F12</f>
        <v>BRNO</v>
      </c>
      <c r="G49" s="44"/>
      <c r="H49" s="44"/>
      <c r="I49" s="131" t="s">
        <v>27</v>
      </c>
      <c r="J49" s="132" t="str">
        <f>IF(J12="","",J12)</f>
        <v>15. 8. 2017</v>
      </c>
      <c r="K49" s="47"/>
    </row>
    <row r="50" spans="2:47" s="1" customFormat="1" ht="6.95" customHeight="1">
      <c r="B50" s="43"/>
      <c r="C50" s="44"/>
      <c r="D50" s="44"/>
      <c r="E50" s="44"/>
      <c r="F50" s="44"/>
      <c r="G50" s="44"/>
      <c r="H50" s="44"/>
      <c r="I50" s="130"/>
      <c r="J50" s="44"/>
      <c r="K50" s="47"/>
    </row>
    <row r="51" spans="2:47" s="1" customFormat="1">
      <c r="B51" s="43"/>
      <c r="C51" s="38" t="s">
        <v>34</v>
      </c>
      <c r="D51" s="44"/>
      <c r="E51" s="44"/>
      <c r="F51" s="36" t="str">
        <f>E15</f>
        <v>Statutární město Brno</v>
      </c>
      <c r="G51" s="44"/>
      <c r="H51" s="44"/>
      <c r="I51" s="131" t="s">
        <v>41</v>
      </c>
      <c r="J51" s="368" t="str">
        <f>E21</f>
        <v>ATELIÉR ZAHRADNÍ A KRAJIN. ARCHITEKTURY  Z.SENDLER</v>
      </c>
      <c r="K51" s="47"/>
    </row>
    <row r="52" spans="2:47" s="1" customFormat="1" ht="14.45" customHeight="1">
      <c r="B52" s="43"/>
      <c r="C52" s="38" t="s">
        <v>39</v>
      </c>
      <c r="D52" s="44"/>
      <c r="E52" s="44"/>
      <c r="F52" s="36" t="str">
        <f>IF(E18="","",E18)</f>
        <v/>
      </c>
      <c r="G52" s="44"/>
      <c r="H52" s="44"/>
      <c r="I52" s="130"/>
      <c r="J52" s="408"/>
      <c r="K52" s="47"/>
    </row>
    <row r="53" spans="2:47" s="1" customFormat="1" ht="10.35" customHeight="1">
      <c r="B53" s="43"/>
      <c r="C53" s="44"/>
      <c r="D53" s="44"/>
      <c r="E53" s="44"/>
      <c r="F53" s="44"/>
      <c r="G53" s="44"/>
      <c r="H53" s="44"/>
      <c r="I53" s="130"/>
      <c r="J53" s="44"/>
      <c r="K53" s="47"/>
    </row>
    <row r="54" spans="2:47" s="1" customFormat="1" ht="29.25" customHeight="1">
      <c r="B54" s="43"/>
      <c r="C54" s="157" t="s">
        <v>299</v>
      </c>
      <c r="D54" s="145"/>
      <c r="E54" s="145"/>
      <c r="F54" s="145"/>
      <c r="G54" s="145"/>
      <c r="H54" s="145"/>
      <c r="I54" s="158"/>
      <c r="J54" s="159" t="s">
        <v>300</v>
      </c>
      <c r="K54" s="160"/>
    </row>
    <row r="55" spans="2:47" s="1" customFormat="1" ht="10.35" customHeight="1">
      <c r="B55" s="43"/>
      <c r="C55" s="44"/>
      <c r="D55" s="44"/>
      <c r="E55" s="44"/>
      <c r="F55" s="44"/>
      <c r="G55" s="44"/>
      <c r="H55" s="44"/>
      <c r="I55" s="130"/>
      <c r="J55" s="44"/>
      <c r="K55" s="47"/>
    </row>
    <row r="56" spans="2:47" s="1" customFormat="1" ht="29.25" customHeight="1">
      <c r="B56" s="43"/>
      <c r="C56" s="161" t="s">
        <v>301</v>
      </c>
      <c r="D56" s="44"/>
      <c r="E56" s="44"/>
      <c r="F56" s="44"/>
      <c r="G56" s="44"/>
      <c r="H56" s="44"/>
      <c r="I56" s="130"/>
      <c r="J56" s="141">
        <f>J83</f>
        <v>0</v>
      </c>
      <c r="K56" s="47"/>
      <c r="AU56" s="25" t="s">
        <v>302</v>
      </c>
    </row>
    <row r="57" spans="2:47" s="8" customFormat="1" ht="24.95" customHeight="1">
      <c r="B57" s="162"/>
      <c r="C57" s="163"/>
      <c r="D57" s="164" t="s">
        <v>3262</v>
      </c>
      <c r="E57" s="165"/>
      <c r="F57" s="165"/>
      <c r="G57" s="165"/>
      <c r="H57" s="165"/>
      <c r="I57" s="166"/>
      <c r="J57" s="167">
        <f>J84</f>
        <v>0</v>
      </c>
      <c r="K57" s="168"/>
    </row>
    <row r="58" spans="2:47" s="8" customFormat="1" ht="24.95" customHeight="1">
      <c r="B58" s="162"/>
      <c r="C58" s="163"/>
      <c r="D58" s="164" t="s">
        <v>310</v>
      </c>
      <c r="E58" s="165"/>
      <c r="F58" s="165"/>
      <c r="G58" s="165"/>
      <c r="H58" s="165"/>
      <c r="I58" s="166"/>
      <c r="J58" s="167">
        <f>J86</f>
        <v>0</v>
      </c>
      <c r="K58" s="168"/>
    </row>
    <row r="59" spans="2:47" s="9" customFormat="1" ht="19.899999999999999" customHeight="1">
      <c r="B59" s="169"/>
      <c r="C59" s="170"/>
      <c r="D59" s="171" t="s">
        <v>2329</v>
      </c>
      <c r="E59" s="172"/>
      <c r="F59" s="172"/>
      <c r="G59" s="172"/>
      <c r="H59" s="172"/>
      <c r="I59" s="173"/>
      <c r="J59" s="174">
        <f>J87</f>
        <v>0</v>
      </c>
      <c r="K59" s="175"/>
    </row>
    <row r="60" spans="2:47" s="8" customFormat="1" ht="24.95" customHeight="1">
      <c r="B60" s="162"/>
      <c r="C60" s="163"/>
      <c r="D60" s="164" t="s">
        <v>312</v>
      </c>
      <c r="E60" s="165"/>
      <c r="F60" s="165"/>
      <c r="G60" s="165"/>
      <c r="H60" s="165"/>
      <c r="I60" s="166"/>
      <c r="J60" s="167">
        <f>J107</f>
        <v>0</v>
      </c>
      <c r="K60" s="168"/>
    </row>
    <row r="61" spans="2:47" s="9" customFormat="1" ht="19.899999999999999" customHeight="1">
      <c r="B61" s="169"/>
      <c r="C61" s="170"/>
      <c r="D61" s="171" t="s">
        <v>313</v>
      </c>
      <c r="E61" s="172"/>
      <c r="F61" s="172"/>
      <c r="G61" s="172"/>
      <c r="H61" s="172"/>
      <c r="I61" s="173"/>
      <c r="J61" s="174">
        <f>J108</f>
        <v>0</v>
      </c>
      <c r="K61" s="175"/>
    </row>
    <row r="62" spans="2:47" s="9" customFormat="1" ht="19.899999999999999" customHeight="1">
      <c r="B62" s="169"/>
      <c r="C62" s="170"/>
      <c r="D62" s="171" t="s">
        <v>3159</v>
      </c>
      <c r="E62" s="172"/>
      <c r="F62" s="172"/>
      <c r="G62" s="172"/>
      <c r="H62" s="172"/>
      <c r="I62" s="173"/>
      <c r="J62" s="174">
        <f>J121</f>
        <v>0</v>
      </c>
      <c r="K62" s="175"/>
    </row>
    <row r="63" spans="2:47" s="9" customFormat="1" ht="19.899999999999999" customHeight="1">
      <c r="B63" s="169"/>
      <c r="C63" s="170"/>
      <c r="D63" s="171" t="s">
        <v>3264</v>
      </c>
      <c r="E63" s="172"/>
      <c r="F63" s="172"/>
      <c r="G63" s="172"/>
      <c r="H63" s="172"/>
      <c r="I63" s="173"/>
      <c r="J63" s="174">
        <f>J166</f>
        <v>0</v>
      </c>
      <c r="K63" s="175"/>
    </row>
    <row r="64" spans="2:47" s="1" customFormat="1" ht="21.75" customHeight="1">
      <c r="B64" s="43"/>
      <c r="C64" s="44"/>
      <c r="D64" s="44"/>
      <c r="E64" s="44"/>
      <c r="F64" s="44"/>
      <c r="G64" s="44"/>
      <c r="H64" s="44"/>
      <c r="I64" s="130"/>
      <c r="J64" s="44"/>
      <c r="K64" s="47"/>
    </row>
    <row r="65" spans="2:12" s="1" customFormat="1" ht="6.95" customHeight="1">
      <c r="B65" s="58"/>
      <c r="C65" s="59"/>
      <c r="D65" s="59"/>
      <c r="E65" s="59"/>
      <c r="F65" s="59"/>
      <c r="G65" s="59"/>
      <c r="H65" s="59"/>
      <c r="I65" s="152"/>
      <c r="J65" s="59"/>
      <c r="K65" s="60"/>
    </row>
    <row r="69" spans="2:12" s="1" customFormat="1" ht="6.95" customHeight="1">
      <c r="B69" s="61"/>
      <c r="C69" s="62"/>
      <c r="D69" s="62"/>
      <c r="E69" s="62"/>
      <c r="F69" s="62"/>
      <c r="G69" s="62"/>
      <c r="H69" s="62"/>
      <c r="I69" s="155"/>
      <c r="J69" s="62"/>
      <c r="K69" s="62"/>
      <c r="L69" s="63"/>
    </row>
    <row r="70" spans="2:12" s="1" customFormat="1" ht="36.950000000000003" customHeight="1">
      <c r="B70" s="43"/>
      <c r="C70" s="64" t="s">
        <v>315</v>
      </c>
      <c r="D70" s="65"/>
      <c r="E70" s="65"/>
      <c r="F70" s="65"/>
      <c r="G70" s="65"/>
      <c r="H70" s="65"/>
      <c r="I70" s="176"/>
      <c r="J70" s="65"/>
      <c r="K70" s="65"/>
      <c r="L70" s="63"/>
    </row>
    <row r="71" spans="2:12" s="1" customFormat="1" ht="6.95" customHeight="1">
      <c r="B71" s="43"/>
      <c r="C71" s="65"/>
      <c r="D71" s="65"/>
      <c r="E71" s="65"/>
      <c r="F71" s="65"/>
      <c r="G71" s="65"/>
      <c r="H71" s="65"/>
      <c r="I71" s="176"/>
      <c r="J71" s="65"/>
      <c r="K71" s="65"/>
      <c r="L71" s="63"/>
    </row>
    <row r="72" spans="2:12" s="1" customFormat="1" ht="14.45" customHeight="1">
      <c r="B72" s="43"/>
      <c r="C72" s="67" t="s">
        <v>18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16.5" customHeight="1">
      <c r="B73" s="43"/>
      <c r="C73" s="65"/>
      <c r="D73" s="65"/>
      <c r="E73" s="409" t="str">
        <f>E7</f>
        <v>ÚPRAVA VEŘEJNÉHO PROSTORU MEZI UL. VÝSTAVNÍ-VELETRŽNÍ PŘI MENDLOVĚ NÁM.ČÁST 1 - PARK</v>
      </c>
      <c r="F73" s="410"/>
      <c r="G73" s="410"/>
      <c r="H73" s="410"/>
      <c r="I73" s="176"/>
      <c r="J73" s="65"/>
      <c r="K73" s="65"/>
      <c r="L73" s="63"/>
    </row>
    <row r="74" spans="2:12" s="1" customFormat="1" ht="14.45" customHeight="1">
      <c r="B74" s="43"/>
      <c r="C74" s="67" t="s">
        <v>275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7.25" customHeight="1">
      <c r="B75" s="43"/>
      <c r="C75" s="65"/>
      <c r="D75" s="65"/>
      <c r="E75" s="379" t="str">
        <f>E9</f>
        <v>SO 10 - VEŘEJNÉ OSVĚTLENÍ PARKU</v>
      </c>
      <c r="F75" s="411"/>
      <c r="G75" s="411"/>
      <c r="H75" s="411"/>
      <c r="I75" s="176"/>
      <c r="J75" s="65"/>
      <c r="K75" s="65"/>
      <c r="L75" s="63"/>
    </row>
    <row r="76" spans="2:12" s="1" customFormat="1" ht="6.95" customHeight="1">
      <c r="B76" s="43"/>
      <c r="C76" s="65"/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8" customHeight="1">
      <c r="B77" s="43"/>
      <c r="C77" s="67" t="s">
        <v>25</v>
      </c>
      <c r="D77" s="65"/>
      <c r="E77" s="65"/>
      <c r="F77" s="179" t="str">
        <f>F12</f>
        <v>BRNO</v>
      </c>
      <c r="G77" s="65"/>
      <c r="H77" s="65"/>
      <c r="I77" s="180" t="s">
        <v>27</v>
      </c>
      <c r="J77" s="75" t="str">
        <f>IF(J12="","",J12)</f>
        <v>15. 8. 2017</v>
      </c>
      <c r="K77" s="65"/>
      <c r="L77" s="63"/>
    </row>
    <row r="78" spans="2:12" s="1" customFormat="1" ht="6.95" customHeight="1">
      <c r="B78" s="43"/>
      <c r="C78" s="65"/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>
      <c r="B79" s="43"/>
      <c r="C79" s="67" t="s">
        <v>34</v>
      </c>
      <c r="D79" s="65"/>
      <c r="E79" s="65"/>
      <c r="F79" s="179" t="str">
        <f>E15</f>
        <v>Statutární město Brno</v>
      </c>
      <c r="G79" s="65"/>
      <c r="H79" s="65"/>
      <c r="I79" s="180" t="s">
        <v>41</v>
      </c>
      <c r="J79" s="179" t="str">
        <f>E21</f>
        <v>ATELIÉR ZAHRADNÍ A KRAJIN. ARCHITEKTURY  Z.SENDLER</v>
      </c>
      <c r="K79" s="65"/>
      <c r="L79" s="63"/>
    </row>
    <row r="80" spans="2:12" s="1" customFormat="1" ht="14.45" customHeight="1">
      <c r="B80" s="43"/>
      <c r="C80" s="67" t="s">
        <v>39</v>
      </c>
      <c r="D80" s="65"/>
      <c r="E80" s="65"/>
      <c r="F80" s="179" t="str">
        <f>IF(E18="","",E18)</f>
        <v/>
      </c>
      <c r="G80" s="65"/>
      <c r="H80" s="65"/>
      <c r="I80" s="176"/>
      <c r="J80" s="65"/>
      <c r="K80" s="65"/>
      <c r="L80" s="63"/>
    </row>
    <row r="81" spans="2:65" s="1" customFormat="1" ht="10.35" customHeight="1">
      <c r="B81" s="43"/>
      <c r="C81" s="65"/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0" customFormat="1" ht="29.25" customHeight="1">
      <c r="B82" s="181"/>
      <c r="C82" s="182" t="s">
        <v>316</v>
      </c>
      <c r="D82" s="183" t="s">
        <v>65</v>
      </c>
      <c r="E82" s="183" t="s">
        <v>61</v>
      </c>
      <c r="F82" s="183" t="s">
        <v>317</v>
      </c>
      <c r="G82" s="183" t="s">
        <v>318</v>
      </c>
      <c r="H82" s="183" t="s">
        <v>319</v>
      </c>
      <c r="I82" s="184" t="s">
        <v>320</v>
      </c>
      <c r="J82" s="183" t="s">
        <v>300</v>
      </c>
      <c r="K82" s="185" t="s">
        <v>321</v>
      </c>
      <c r="L82" s="186"/>
      <c r="M82" s="83" t="s">
        <v>322</v>
      </c>
      <c r="N82" s="84" t="s">
        <v>50</v>
      </c>
      <c r="O82" s="84" t="s">
        <v>323</v>
      </c>
      <c r="P82" s="84" t="s">
        <v>324</v>
      </c>
      <c r="Q82" s="84" t="s">
        <v>325</v>
      </c>
      <c r="R82" s="84" t="s">
        <v>326</v>
      </c>
      <c r="S82" s="84" t="s">
        <v>327</v>
      </c>
      <c r="T82" s="85" t="s">
        <v>328</v>
      </c>
    </row>
    <row r="83" spans="2:65" s="1" customFormat="1" ht="29.25" customHeight="1">
      <c r="B83" s="43"/>
      <c r="C83" s="89" t="s">
        <v>301</v>
      </c>
      <c r="D83" s="65"/>
      <c r="E83" s="65"/>
      <c r="F83" s="65"/>
      <c r="G83" s="65"/>
      <c r="H83" s="65"/>
      <c r="I83" s="176"/>
      <c r="J83" s="187">
        <f>BK83</f>
        <v>0</v>
      </c>
      <c r="K83" s="65"/>
      <c r="L83" s="63"/>
      <c r="M83" s="86"/>
      <c r="N83" s="87"/>
      <c r="O83" s="87"/>
      <c r="P83" s="188">
        <f>P84+P86+P107</f>
        <v>0</v>
      </c>
      <c r="Q83" s="87"/>
      <c r="R83" s="188">
        <f>R84+R86+R107</f>
        <v>25.839921579999999</v>
      </c>
      <c r="S83" s="87"/>
      <c r="T83" s="189">
        <f>T84+T86+T107</f>
        <v>0</v>
      </c>
      <c r="AT83" s="25" t="s">
        <v>79</v>
      </c>
      <c r="AU83" s="25" t="s">
        <v>302</v>
      </c>
      <c r="BK83" s="190">
        <f>BK84+BK86+BK107</f>
        <v>0</v>
      </c>
    </row>
    <row r="84" spans="2:65" s="11" customFormat="1" ht="37.35" customHeight="1">
      <c r="B84" s="191"/>
      <c r="C84" s="192"/>
      <c r="D84" s="193" t="s">
        <v>79</v>
      </c>
      <c r="E84" s="194" t="s">
        <v>3265</v>
      </c>
      <c r="F84" s="194" t="s">
        <v>3266</v>
      </c>
      <c r="G84" s="192"/>
      <c r="H84" s="192"/>
      <c r="I84" s="195"/>
      <c r="J84" s="196">
        <f>BK84</f>
        <v>0</v>
      </c>
      <c r="K84" s="192"/>
      <c r="L84" s="197"/>
      <c r="M84" s="198"/>
      <c r="N84" s="199"/>
      <c r="O84" s="199"/>
      <c r="P84" s="200">
        <f>P85</f>
        <v>0</v>
      </c>
      <c r="Q84" s="199"/>
      <c r="R84" s="200">
        <f>R85</f>
        <v>0</v>
      </c>
      <c r="S84" s="199"/>
      <c r="T84" s="201">
        <f>T85</f>
        <v>0</v>
      </c>
      <c r="AR84" s="202" t="s">
        <v>89</v>
      </c>
      <c r="AT84" s="203" t="s">
        <v>79</v>
      </c>
      <c r="AU84" s="203" t="s">
        <v>80</v>
      </c>
      <c r="AY84" s="202" t="s">
        <v>331</v>
      </c>
      <c r="BK84" s="204">
        <f>BK85</f>
        <v>0</v>
      </c>
    </row>
    <row r="85" spans="2:65" s="1" customFormat="1" ht="16.5" customHeight="1">
      <c r="B85" s="43"/>
      <c r="C85" s="207" t="s">
        <v>29</v>
      </c>
      <c r="D85" s="207" t="s">
        <v>333</v>
      </c>
      <c r="E85" s="208" t="s">
        <v>3267</v>
      </c>
      <c r="F85" s="209" t="s">
        <v>3268</v>
      </c>
      <c r="G85" s="210" t="s">
        <v>402</v>
      </c>
      <c r="H85" s="211">
        <v>287</v>
      </c>
      <c r="I85" s="212"/>
      <c r="J85" s="213">
        <f>ROUND(I85*H85,2)</f>
        <v>0</v>
      </c>
      <c r="K85" s="209" t="s">
        <v>36</v>
      </c>
      <c r="L85" s="63"/>
      <c r="M85" s="214" t="s">
        <v>36</v>
      </c>
      <c r="N85" s="215" t="s">
        <v>51</v>
      </c>
      <c r="O85" s="44"/>
      <c r="P85" s="216">
        <f>O85*H85</f>
        <v>0</v>
      </c>
      <c r="Q85" s="216">
        <v>0</v>
      </c>
      <c r="R85" s="216">
        <f>Q85*H85</f>
        <v>0</v>
      </c>
      <c r="S85" s="216">
        <v>0</v>
      </c>
      <c r="T85" s="217">
        <f>S85*H85</f>
        <v>0</v>
      </c>
      <c r="AR85" s="25" t="s">
        <v>437</v>
      </c>
      <c r="AT85" s="25" t="s">
        <v>333</v>
      </c>
      <c r="AU85" s="25" t="s">
        <v>29</v>
      </c>
      <c r="AY85" s="25" t="s">
        <v>331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25" t="s">
        <v>29</v>
      </c>
      <c r="BK85" s="218">
        <f>ROUND(I85*H85,2)</f>
        <v>0</v>
      </c>
      <c r="BL85" s="25" t="s">
        <v>437</v>
      </c>
      <c r="BM85" s="25" t="s">
        <v>89</v>
      </c>
    </row>
    <row r="86" spans="2:65" s="11" customFormat="1" ht="37.35" customHeight="1">
      <c r="B86" s="191"/>
      <c r="C86" s="192"/>
      <c r="D86" s="193" t="s">
        <v>79</v>
      </c>
      <c r="E86" s="194" t="s">
        <v>740</v>
      </c>
      <c r="F86" s="194" t="s">
        <v>741</v>
      </c>
      <c r="G86" s="192"/>
      <c r="H86" s="192"/>
      <c r="I86" s="195"/>
      <c r="J86" s="196">
        <f>BK86</f>
        <v>0</v>
      </c>
      <c r="K86" s="192"/>
      <c r="L86" s="197"/>
      <c r="M86" s="198"/>
      <c r="N86" s="199"/>
      <c r="O86" s="199"/>
      <c r="P86" s="200">
        <f>P87</f>
        <v>0</v>
      </c>
      <c r="Q86" s="199"/>
      <c r="R86" s="200">
        <f>R87</f>
        <v>0.45578000000000002</v>
      </c>
      <c r="S86" s="199"/>
      <c r="T86" s="201">
        <f>T87</f>
        <v>0</v>
      </c>
      <c r="AR86" s="202" t="s">
        <v>89</v>
      </c>
      <c r="AT86" s="203" t="s">
        <v>79</v>
      </c>
      <c r="AU86" s="203" t="s">
        <v>80</v>
      </c>
      <c r="AY86" s="202" t="s">
        <v>331</v>
      </c>
      <c r="BK86" s="204">
        <f>BK87</f>
        <v>0</v>
      </c>
    </row>
    <row r="87" spans="2:65" s="11" customFormat="1" ht="19.899999999999999" customHeight="1">
      <c r="B87" s="191"/>
      <c r="C87" s="192"/>
      <c r="D87" s="193" t="s">
        <v>79</v>
      </c>
      <c r="E87" s="205" t="s">
        <v>2342</v>
      </c>
      <c r="F87" s="205" t="s">
        <v>2343</v>
      </c>
      <c r="G87" s="192"/>
      <c r="H87" s="192"/>
      <c r="I87" s="195"/>
      <c r="J87" s="206">
        <f>BK87</f>
        <v>0</v>
      </c>
      <c r="K87" s="192"/>
      <c r="L87" s="197"/>
      <c r="M87" s="198"/>
      <c r="N87" s="199"/>
      <c r="O87" s="199"/>
      <c r="P87" s="200">
        <f>SUM(P88:P106)</f>
        <v>0</v>
      </c>
      <c r="Q87" s="199"/>
      <c r="R87" s="200">
        <f>SUM(R88:R106)</f>
        <v>0.45578000000000002</v>
      </c>
      <c r="S87" s="199"/>
      <c r="T87" s="201">
        <f>SUM(T88:T106)</f>
        <v>0</v>
      </c>
      <c r="AR87" s="202" t="s">
        <v>89</v>
      </c>
      <c r="AT87" s="203" t="s">
        <v>79</v>
      </c>
      <c r="AU87" s="203" t="s">
        <v>29</v>
      </c>
      <c r="AY87" s="202" t="s">
        <v>331</v>
      </c>
      <c r="BK87" s="204">
        <f>SUM(BK88:BK106)</f>
        <v>0</v>
      </c>
    </row>
    <row r="88" spans="2:65" s="1" customFormat="1" ht="25.5" customHeight="1">
      <c r="B88" s="43"/>
      <c r="C88" s="207" t="s">
        <v>89</v>
      </c>
      <c r="D88" s="207" t="s">
        <v>333</v>
      </c>
      <c r="E88" s="208" t="s">
        <v>3275</v>
      </c>
      <c r="F88" s="209" t="s">
        <v>3276</v>
      </c>
      <c r="G88" s="210" t="s">
        <v>402</v>
      </c>
      <c r="H88" s="211">
        <v>287</v>
      </c>
      <c r="I88" s="212"/>
      <c r="J88" s="213">
        <f>ROUND(I88*H88,2)</f>
        <v>0</v>
      </c>
      <c r="K88" s="209" t="s">
        <v>36</v>
      </c>
      <c r="L88" s="63"/>
      <c r="M88" s="214" t="s">
        <v>36</v>
      </c>
      <c r="N88" s="215" t="s">
        <v>51</v>
      </c>
      <c r="O88" s="44"/>
      <c r="P88" s="216">
        <f>O88*H88</f>
        <v>0</v>
      </c>
      <c r="Q88" s="216">
        <v>0</v>
      </c>
      <c r="R88" s="216">
        <f>Q88*H88</f>
        <v>0</v>
      </c>
      <c r="S88" s="216">
        <v>0</v>
      </c>
      <c r="T88" s="217">
        <f>S88*H88</f>
        <v>0</v>
      </c>
      <c r="AR88" s="25" t="s">
        <v>437</v>
      </c>
      <c r="AT88" s="25" t="s">
        <v>333</v>
      </c>
      <c r="AU88" s="25" t="s">
        <v>89</v>
      </c>
      <c r="AY88" s="25" t="s">
        <v>331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25" t="s">
        <v>29</v>
      </c>
      <c r="BK88" s="218">
        <f>ROUND(I88*H88,2)</f>
        <v>0</v>
      </c>
      <c r="BL88" s="25" t="s">
        <v>437</v>
      </c>
      <c r="BM88" s="25" t="s">
        <v>338</v>
      </c>
    </row>
    <row r="89" spans="2:65" s="14" customFormat="1" ht="13.5">
      <c r="B89" s="241"/>
      <c r="C89" s="242"/>
      <c r="D89" s="221" t="s">
        <v>340</v>
      </c>
      <c r="E89" s="243" t="s">
        <v>36</v>
      </c>
      <c r="F89" s="244" t="s">
        <v>3376</v>
      </c>
      <c r="G89" s="242"/>
      <c r="H89" s="245">
        <v>257</v>
      </c>
      <c r="I89" s="246"/>
      <c r="J89" s="242"/>
      <c r="K89" s="242"/>
      <c r="L89" s="247"/>
      <c r="M89" s="248"/>
      <c r="N89" s="249"/>
      <c r="O89" s="249"/>
      <c r="P89" s="249"/>
      <c r="Q89" s="249"/>
      <c r="R89" s="249"/>
      <c r="S89" s="249"/>
      <c r="T89" s="250"/>
      <c r="AT89" s="251" t="s">
        <v>340</v>
      </c>
      <c r="AU89" s="251" t="s">
        <v>89</v>
      </c>
      <c r="AV89" s="14" t="s">
        <v>89</v>
      </c>
      <c r="AW89" s="14" t="s">
        <v>43</v>
      </c>
      <c r="AX89" s="14" t="s">
        <v>80</v>
      </c>
      <c r="AY89" s="251" t="s">
        <v>331</v>
      </c>
    </row>
    <row r="90" spans="2:65" s="14" customFormat="1" ht="13.5">
      <c r="B90" s="241"/>
      <c r="C90" s="242"/>
      <c r="D90" s="221" t="s">
        <v>340</v>
      </c>
      <c r="E90" s="243" t="s">
        <v>36</v>
      </c>
      <c r="F90" s="244" t="s">
        <v>3377</v>
      </c>
      <c r="G90" s="242"/>
      <c r="H90" s="245">
        <v>30</v>
      </c>
      <c r="I90" s="246"/>
      <c r="J90" s="242"/>
      <c r="K90" s="242"/>
      <c r="L90" s="247"/>
      <c r="M90" s="248"/>
      <c r="N90" s="249"/>
      <c r="O90" s="249"/>
      <c r="P90" s="249"/>
      <c r="Q90" s="249"/>
      <c r="R90" s="249"/>
      <c r="S90" s="249"/>
      <c r="T90" s="250"/>
      <c r="AT90" s="251" t="s">
        <v>340</v>
      </c>
      <c r="AU90" s="251" t="s">
        <v>89</v>
      </c>
      <c r="AV90" s="14" t="s">
        <v>89</v>
      </c>
      <c r="AW90" s="14" t="s">
        <v>43</v>
      </c>
      <c r="AX90" s="14" t="s">
        <v>80</v>
      </c>
      <c r="AY90" s="251" t="s">
        <v>331</v>
      </c>
    </row>
    <row r="91" spans="2:65" s="15" customFormat="1" ht="13.5">
      <c r="B91" s="252"/>
      <c r="C91" s="253"/>
      <c r="D91" s="221" t="s">
        <v>340</v>
      </c>
      <c r="E91" s="254" t="s">
        <v>36</v>
      </c>
      <c r="F91" s="255" t="s">
        <v>3282</v>
      </c>
      <c r="G91" s="253"/>
      <c r="H91" s="256">
        <v>287</v>
      </c>
      <c r="I91" s="257"/>
      <c r="J91" s="253"/>
      <c r="K91" s="253"/>
      <c r="L91" s="258"/>
      <c r="M91" s="259"/>
      <c r="N91" s="260"/>
      <c r="O91" s="260"/>
      <c r="P91" s="260"/>
      <c r="Q91" s="260"/>
      <c r="R91" s="260"/>
      <c r="S91" s="260"/>
      <c r="T91" s="261"/>
      <c r="AT91" s="262" t="s">
        <v>340</v>
      </c>
      <c r="AU91" s="262" t="s">
        <v>89</v>
      </c>
      <c r="AV91" s="15" t="s">
        <v>338</v>
      </c>
      <c r="AW91" s="15" t="s">
        <v>43</v>
      </c>
      <c r="AX91" s="15" t="s">
        <v>29</v>
      </c>
      <c r="AY91" s="262" t="s">
        <v>331</v>
      </c>
    </row>
    <row r="92" spans="2:65" s="1" customFormat="1" ht="16.5" customHeight="1">
      <c r="B92" s="43"/>
      <c r="C92" s="263" t="s">
        <v>113</v>
      </c>
      <c r="D92" s="263" t="s">
        <v>461</v>
      </c>
      <c r="E92" s="264" t="s">
        <v>3277</v>
      </c>
      <c r="F92" s="265" t="s">
        <v>3278</v>
      </c>
      <c r="G92" s="266" t="s">
        <v>402</v>
      </c>
      <c r="H92" s="267">
        <v>287</v>
      </c>
      <c r="I92" s="268"/>
      <c r="J92" s="269">
        <f>ROUND(I92*H92,2)</f>
        <v>0</v>
      </c>
      <c r="K92" s="265" t="s">
        <v>36</v>
      </c>
      <c r="L92" s="270"/>
      <c r="M92" s="271" t="s">
        <v>36</v>
      </c>
      <c r="N92" s="272" t="s">
        <v>51</v>
      </c>
      <c r="O92" s="44"/>
      <c r="P92" s="216">
        <f>O92*H92</f>
        <v>0</v>
      </c>
      <c r="Q92" s="216">
        <v>3.5E-4</v>
      </c>
      <c r="R92" s="216">
        <f>Q92*H92</f>
        <v>0.10045</v>
      </c>
      <c r="S92" s="216">
        <v>0</v>
      </c>
      <c r="T92" s="217">
        <f>S92*H92</f>
        <v>0</v>
      </c>
      <c r="AR92" s="25" t="s">
        <v>538</v>
      </c>
      <c r="AT92" s="25" t="s">
        <v>461</v>
      </c>
      <c r="AU92" s="25" t="s">
        <v>89</v>
      </c>
      <c r="AY92" s="25" t="s">
        <v>331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25" t="s">
        <v>29</v>
      </c>
      <c r="BK92" s="218">
        <f>ROUND(I92*H92,2)</f>
        <v>0</v>
      </c>
      <c r="BL92" s="25" t="s">
        <v>437</v>
      </c>
      <c r="BM92" s="25" t="s">
        <v>377</v>
      </c>
    </row>
    <row r="93" spans="2:65" s="1" customFormat="1" ht="16.5" customHeight="1">
      <c r="B93" s="43"/>
      <c r="C93" s="207" t="s">
        <v>338</v>
      </c>
      <c r="D93" s="207" t="s">
        <v>333</v>
      </c>
      <c r="E93" s="208" t="s">
        <v>3240</v>
      </c>
      <c r="F93" s="209" t="s">
        <v>3241</v>
      </c>
      <c r="G93" s="210" t="s">
        <v>402</v>
      </c>
      <c r="H93" s="211">
        <v>289</v>
      </c>
      <c r="I93" s="212"/>
      <c r="J93" s="213">
        <f>ROUND(I93*H93,2)</f>
        <v>0</v>
      </c>
      <c r="K93" s="209" t="s">
        <v>36</v>
      </c>
      <c r="L93" s="63"/>
      <c r="M93" s="214" t="s">
        <v>36</v>
      </c>
      <c r="N93" s="215" t="s">
        <v>51</v>
      </c>
      <c r="O93" s="44"/>
      <c r="P93" s="216">
        <f>O93*H93</f>
        <v>0</v>
      </c>
      <c r="Q93" s="216">
        <v>0</v>
      </c>
      <c r="R93" s="216">
        <f>Q93*H93</f>
        <v>0</v>
      </c>
      <c r="S93" s="216">
        <v>0</v>
      </c>
      <c r="T93" s="217">
        <f>S93*H93</f>
        <v>0</v>
      </c>
      <c r="AR93" s="25" t="s">
        <v>437</v>
      </c>
      <c r="AT93" s="25" t="s">
        <v>333</v>
      </c>
      <c r="AU93" s="25" t="s">
        <v>89</v>
      </c>
      <c r="AY93" s="25" t="s">
        <v>331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25" t="s">
        <v>29</v>
      </c>
      <c r="BK93" s="218">
        <f>ROUND(I93*H93,2)</f>
        <v>0</v>
      </c>
      <c r="BL93" s="25" t="s">
        <v>437</v>
      </c>
      <c r="BM93" s="25" t="s">
        <v>389</v>
      </c>
    </row>
    <row r="94" spans="2:65" s="1" customFormat="1" ht="16.5" customHeight="1">
      <c r="B94" s="43"/>
      <c r="C94" s="263" t="s">
        <v>369</v>
      </c>
      <c r="D94" s="263" t="s">
        <v>461</v>
      </c>
      <c r="E94" s="264" t="s">
        <v>3242</v>
      </c>
      <c r="F94" s="265" t="s">
        <v>3243</v>
      </c>
      <c r="G94" s="266" t="s">
        <v>402</v>
      </c>
      <c r="H94" s="267">
        <v>289</v>
      </c>
      <c r="I94" s="268"/>
      <c r="J94" s="269">
        <f>ROUND(I94*H94,2)</f>
        <v>0</v>
      </c>
      <c r="K94" s="265" t="s">
        <v>36</v>
      </c>
      <c r="L94" s="270"/>
      <c r="M94" s="271" t="s">
        <v>36</v>
      </c>
      <c r="N94" s="272" t="s">
        <v>51</v>
      </c>
      <c r="O94" s="44"/>
      <c r="P94" s="216">
        <f>O94*H94</f>
        <v>0</v>
      </c>
      <c r="Q94" s="216">
        <v>9.1E-4</v>
      </c>
      <c r="R94" s="216">
        <f>Q94*H94</f>
        <v>0.26299</v>
      </c>
      <c r="S94" s="216">
        <v>0</v>
      </c>
      <c r="T94" s="217">
        <f>S94*H94</f>
        <v>0</v>
      </c>
      <c r="AR94" s="25" t="s">
        <v>538</v>
      </c>
      <c r="AT94" s="25" t="s">
        <v>461</v>
      </c>
      <c r="AU94" s="25" t="s">
        <v>89</v>
      </c>
      <c r="AY94" s="25" t="s">
        <v>331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25" t="s">
        <v>29</v>
      </c>
      <c r="BK94" s="218">
        <f>ROUND(I94*H94,2)</f>
        <v>0</v>
      </c>
      <c r="BL94" s="25" t="s">
        <v>437</v>
      </c>
      <c r="BM94" s="25" t="s">
        <v>399</v>
      </c>
    </row>
    <row r="95" spans="2:65" s="14" customFormat="1" ht="13.5">
      <c r="B95" s="241"/>
      <c r="C95" s="242"/>
      <c r="D95" s="221" t="s">
        <v>340</v>
      </c>
      <c r="E95" s="243" t="s">
        <v>36</v>
      </c>
      <c r="F95" s="244" t="s">
        <v>3376</v>
      </c>
      <c r="G95" s="242"/>
      <c r="H95" s="245">
        <v>257</v>
      </c>
      <c r="I95" s="246"/>
      <c r="J95" s="242"/>
      <c r="K95" s="242"/>
      <c r="L95" s="247"/>
      <c r="M95" s="248"/>
      <c r="N95" s="249"/>
      <c r="O95" s="249"/>
      <c r="P95" s="249"/>
      <c r="Q95" s="249"/>
      <c r="R95" s="249"/>
      <c r="S95" s="249"/>
      <c r="T95" s="250"/>
      <c r="AT95" s="251" t="s">
        <v>340</v>
      </c>
      <c r="AU95" s="251" t="s">
        <v>89</v>
      </c>
      <c r="AV95" s="14" t="s">
        <v>89</v>
      </c>
      <c r="AW95" s="14" t="s">
        <v>43</v>
      </c>
      <c r="AX95" s="14" t="s">
        <v>80</v>
      </c>
      <c r="AY95" s="251" t="s">
        <v>331</v>
      </c>
    </row>
    <row r="96" spans="2:65" s="14" customFormat="1" ht="13.5">
      <c r="B96" s="241"/>
      <c r="C96" s="242"/>
      <c r="D96" s="221" t="s">
        <v>340</v>
      </c>
      <c r="E96" s="243" t="s">
        <v>36</v>
      </c>
      <c r="F96" s="244" t="s">
        <v>3377</v>
      </c>
      <c r="G96" s="242"/>
      <c r="H96" s="245">
        <v>30</v>
      </c>
      <c r="I96" s="246"/>
      <c r="J96" s="242"/>
      <c r="K96" s="242"/>
      <c r="L96" s="247"/>
      <c r="M96" s="248"/>
      <c r="N96" s="249"/>
      <c r="O96" s="249"/>
      <c r="P96" s="249"/>
      <c r="Q96" s="249"/>
      <c r="R96" s="249"/>
      <c r="S96" s="249"/>
      <c r="T96" s="250"/>
      <c r="AT96" s="251" t="s">
        <v>340</v>
      </c>
      <c r="AU96" s="251" t="s">
        <v>89</v>
      </c>
      <c r="AV96" s="14" t="s">
        <v>89</v>
      </c>
      <c r="AW96" s="14" t="s">
        <v>43</v>
      </c>
      <c r="AX96" s="14" t="s">
        <v>80</v>
      </c>
      <c r="AY96" s="251" t="s">
        <v>331</v>
      </c>
    </row>
    <row r="97" spans="2:65" s="14" customFormat="1" ht="13.5">
      <c r="B97" s="241"/>
      <c r="C97" s="242"/>
      <c r="D97" s="221" t="s">
        <v>340</v>
      </c>
      <c r="E97" s="243" t="s">
        <v>36</v>
      </c>
      <c r="F97" s="244" t="s">
        <v>3378</v>
      </c>
      <c r="G97" s="242"/>
      <c r="H97" s="245">
        <v>2</v>
      </c>
      <c r="I97" s="246"/>
      <c r="J97" s="242"/>
      <c r="K97" s="242"/>
      <c r="L97" s="247"/>
      <c r="M97" s="248"/>
      <c r="N97" s="249"/>
      <c r="O97" s="249"/>
      <c r="P97" s="249"/>
      <c r="Q97" s="249"/>
      <c r="R97" s="249"/>
      <c r="S97" s="249"/>
      <c r="T97" s="250"/>
      <c r="AT97" s="251" t="s">
        <v>340</v>
      </c>
      <c r="AU97" s="251" t="s">
        <v>89</v>
      </c>
      <c r="AV97" s="14" t="s">
        <v>89</v>
      </c>
      <c r="AW97" s="14" t="s">
        <v>43</v>
      </c>
      <c r="AX97" s="14" t="s">
        <v>80</v>
      </c>
      <c r="AY97" s="251" t="s">
        <v>331</v>
      </c>
    </row>
    <row r="98" spans="2:65" s="15" customFormat="1" ht="13.5">
      <c r="B98" s="252"/>
      <c r="C98" s="253"/>
      <c r="D98" s="221" t="s">
        <v>340</v>
      </c>
      <c r="E98" s="254" t="s">
        <v>36</v>
      </c>
      <c r="F98" s="255" t="s">
        <v>3282</v>
      </c>
      <c r="G98" s="253"/>
      <c r="H98" s="256">
        <v>289</v>
      </c>
      <c r="I98" s="257"/>
      <c r="J98" s="253"/>
      <c r="K98" s="253"/>
      <c r="L98" s="258"/>
      <c r="M98" s="259"/>
      <c r="N98" s="260"/>
      <c r="O98" s="260"/>
      <c r="P98" s="260"/>
      <c r="Q98" s="260"/>
      <c r="R98" s="260"/>
      <c r="S98" s="260"/>
      <c r="T98" s="261"/>
      <c r="AT98" s="262" t="s">
        <v>340</v>
      </c>
      <c r="AU98" s="262" t="s">
        <v>89</v>
      </c>
      <c r="AV98" s="15" t="s">
        <v>338</v>
      </c>
      <c r="AW98" s="15" t="s">
        <v>43</v>
      </c>
      <c r="AX98" s="15" t="s">
        <v>29</v>
      </c>
      <c r="AY98" s="262" t="s">
        <v>331</v>
      </c>
    </row>
    <row r="99" spans="2:65" s="1" customFormat="1" ht="16.5" customHeight="1">
      <c r="B99" s="43"/>
      <c r="C99" s="207" t="s">
        <v>377</v>
      </c>
      <c r="D99" s="207" t="s">
        <v>333</v>
      </c>
      <c r="E99" s="208" t="s">
        <v>3283</v>
      </c>
      <c r="F99" s="209" t="s">
        <v>3284</v>
      </c>
      <c r="G99" s="210" t="s">
        <v>484</v>
      </c>
      <c r="H99" s="211">
        <v>14</v>
      </c>
      <c r="I99" s="212"/>
      <c r="J99" s="213">
        <f>ROUND(I99*H99,2)</f>
        <v>0</v>
      </c>
      <c r="K99" s="209" t="s">
        <v>36</v>
      </c>
      <c r="L99" s="63"/>
      <c r="M99" s="214" t="s">
        <v>36</v>
      </c>
      <c r="N99" s="215" t="s">
        <v>51</v>
      </c>
      <c r="O99" s="44"/>
      <c r="P99" s="216">
        <f>O99*H99</f>
        <v>0</v>
      </c>
      <c r="Q99" s="216">
        <v>0</v>
      </c>
      <c r="R99" s="216">
        <f>Q99*H99</f>
        <v>0</v>
      </c>
      <c r="S99" s="216">
        <v>0</v>
      </c>
      <c r="T99" s="217">
        <f>S99*H99</f>
        <v>0</v>
      </c>
      <c r="AR99" s="25" t="s">
        <v>437</v>
      </c>
      <c r="AT99" s="25" t="s">
        <v>333</v>
      </c>
      <c r="AU99" s="25" t="s">
        <v>89</v>
      </c>
      <c r="AY99" s="25" t="s">
        <v>331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25" t="s">
        <v>29</v>
      </c>
      <c r="BK99" s="218">
        <f>ROUND(I99*H99,2)</f>
        <v>0</v>
      </c>
      <c r="BL99" s="25" t="s">
        <v>437</v>
      </c>
      <c r="BM99" s="25" t="s">
        <v>413</v>
      </c>
    </row>
    <row r="100" spans="2:65" s="1" customFormat="1" ht="25.5" customHeight="1">
      <c r="B100" s="43"/>
      <c r="C100" s="207" t="s">
        <v>383</v>
      </c>
      <c r="D100" s="207" t="s">
        <v>333</v>
      </c>
      <c r="E100" s="208" t="s">
        <v>3285</v>
      </c>
      <c r="F100" s="209" t="s">
        <v>3286</v>
      </c>
      <c r="G100" s="210" t="s">
        <v>402</v>
      </c>
      <c r="H100" s="211">
        <v>143</v>
      </c>
      <c r="I100" s="212"/>
      <c r="J100" s="213">
        <f>ROUND(I100*H100,2)</f>
        <v>0</v>
      </c>
      <c r="K100" s="209" t="s">
        <v>36</v>
      </c>
      <c r="L100" s="63"/>
      <c r="M100" s="214" t="s">
        <v>36</v>
      </c>
      <c r="N100" s="215" t="s">
        <v>51</v>
      </c>
      <c r="O100" s="44"/>
      <c r="P100" s="216">
        <f>O100*H100</f>
        <v>0</v>
      </c>
      <c r="Q100" s="216">
        <v>0</v>
      </c>
      <c r="R100" s="216">
        <f>Q100*H100</f>
        <v>0</v>
      </c>
      <c r="S100" s="216">
        <v>0</v>
      </c>
      <c r="T100" s="217">
        <f>S100*H100</f>
        <v>0</v>
      </c>
      <c r="AR100" s="25" t="s">
        <v>437</v>
      </c>
      <c r="AT100" s="25" t="s">
        <v>333</v>
      </c>
      <c r="AU100" s="25" t="s">
        <v>89</v>
      </c>
      <c r="AY100" s="25" t="s">
        <v>331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25" t="s">
        <v>29</v>
      </c>
      <c r="BK100" s="218">
        <f>ROUND(I100*H100,2)</f>
        <v>0</v>
      </c>
      <c r="BL100" s="25" t="s">
        <v>437</v>
      </c>
      <c r="BM100" s="25" t="s">
        <v>426</v>
      </c>
    </row>
    <row r="101" spans="2:65" s="1" customFormat="1" ht="16.5" customHeight="1">
      <c r="B101" s="43"/>
      <c r="C101" s="263" t="s">
        <v>389</v>
      </c>
      <c r="D101" s="263" t="s">
        <v>461</v>
      </c>
      <c r="E101" s="264" t="s">
        <v>3180</v>
      </c>
      <c r="F101" s="265" t="s">
        <v>3181</v>
      </c>
      <c r="G101" s="266" t="s">
        <v>1343</v>
      </c>
      <c r="H101" s="267">
        <v>88.66</v>
      </c>
      <c r="I101" s="268"/>
      <c r="J101" s="269">
        <f>ROUND(I101*H101,2)</f>
        <v>0</v>
      </c>
      <c r="K101" s="265" t="s">
        <v>36</v>
      </c>
      <c r="L101" s="270"/>
      <c r="M101" s="271" t="s">
        <v>36</v>
      </c>
      <c r="N101" s="272" t="s">
        <v>51</v>
      </c>
      <c r="O101" s="44"/>
      <c r="P101" s="216">
        <f>O101*H101</f>
        <v>0</v>
      </c>
      <c r="Q101" s="216">
        <v>1E-3</v>
      </c>
      <c r="R101" s="216">
        <f>Q101*H101</f>
        <v>8.8660000000000003E-2</v>
      </c>
      <c r="S101" s="216">
        <v>0</v>
      </c>
      <c r="T101" s="217">
        <f>S101*H101</f>
        <v>0</v>
      </c>
      <c r="AR101" s="25" t="s">
        <v>538</v>
      </c>
      <c r="AT101" s="25" t="s">
        <v>461</v>
      </c>
      <c r="AU101" s="25" t="s">
        <v>89</v>
      </c>
      <c r="AY101" s="25" t="s">
        <v>331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25" t="s">
        <v>29</v>
      </c>
      <c r="BK101" s="218">
        <f>ROUND(I101*H101,2)</f>
        <v>0</v>
      </c>
      <c r="BL101" s="25" t="s">
        <v>437</v>
      </c>
      <c r="BM101" s="25" t="s">
        <v>437</v>
      </c>
    </row>
    <row r="102" spans="2:65" s="12" customFormat="1" ht="13.5">
      <c r="B102" s="219"/>
      <c r="C102" s="220"/>
      <c r="D102" s="221" t="s">
        <v>340</v>
      </c>
      <c r="E102" s="222" t="s">
        <v>36</v>
      </c>
      <c r="F102" s="223" t="s">
        <v>3182</v>
      </c>
      <c r="G102" s="220"/>
      <c r="H102" s="222" t="s">
        <v>36</v>
      </c>
      <c r="I102" s="224"/>
      <c r="J102" s="220"/>
      <c r="K102" s="220"/>
      <c r="L102" s="225"/>
      <c r="M102" s="226"/>
      <c r="N102" s="227"/>
      <c r="O102" s="227"/>
      <c r="P102" s="227"/>
      <c r="Q102" s="227"/>
      <c r="R102" s="227"/>
      <c r="S102" s="227"/>
      <c r="T102" s="228"/>
      <c r="AT102" s="229" t="s">
        <v>340</v>
      </c>
      <c r="AU102" s="229" t="s">
        <v>89</v>
      </c>
      <c r="AV102" s="12" t="s">
        <v>29</v>
      </c>
      <c r="AW102" s="12" t="s">
        <v>43</v>
      </c>
      <c r="AX102" s="12" t="s">
        <v>80</v>
      </c>
      <c r="AY102" s="229" t="s">
        <v>331</v>
      </c>
    </row>
    <row r="103" spans="2:65" s="14" customFormat="1" ht="13.5">
      <c r="B103" s="241"/>
      <c r="C103" s="242"/>
      <c r="D103" s="221" t="s">
        <v>340</v>
      </c>
      <c r="E103" s="243" t="s">
        <v>36</v>
      </c>
      <c r="F103" s="244" t="s">
        <v>3379</v>
      </c>
      <c r="G103" s="242"/>
      <c r="H103" s="245">
        <v>88.66</v>
      </c>
      <c r="I103" s="246"/>
      <c r="J103" s="242"/>
      <c r="K103" s="242"/>
      <c r="L103" s="247"/>
      <c r="M103" s="248"/>
      <c r="N103" s="249"/>
      <c r="O103" s="249"/>
      <c r="P103" s="249"/>
      <c r="Q103" s="249"/>
      <c r="R103" s="249"/>
      <c r="S103" s="249"/>
      <c r="T103" s="250"/>
      <c r="AT103" s="251" t="s">
        <v>340</v>
      </c>
      <c r="AU103" s="251" t="s">
        <v>89</v>
      </c>
      <c r="AV103" s="14" t="s">
        <v>89</v>
      </c>
      <c r="AW103" s="14" t="s">
        <v>43</v>
      </c>
      <c r="AX103" s="14" t="s">
        <v>80</v>
      </c>
      <c r="AY103" s="251" t="s">
        <v>331</v>
      </c>
    </row>
    <row r="104" spans="2:65" s="15" customFormat="1" ht="13.5">
      <c r="B104" s="252"/>
      <c r="C104" s="253"/>
      <c r="D104" s="221" t="s">
        <v>340</v>
      </c>
      <c r="E104" s="254" t="s">
        <v>36</v>
      </c>
      <c r="F104" s="255" t="s">
        <v>350</v>
      </c>
      <c r="G104" s="253"/>
      <c r="H104" s="256">
        <v>88.66</v>
      </c>
      <c r="I104" s="257"/>
      <c r="J104" s="253"/>
      <c r="K104" s="253"/>
      <c r="L104" s="258"/>
      <c r="M104" s="259"/>
      <c r="N104" s="260"/>
      <c r="O104" s="260"/>
      <c r="P104" s="260"/>
      <c r="Q104" s="260"/>
      <c r="R104" s="260"/>
      <c r="S104" s="260"/>
      <c r="T104" s="261"/>
      <c r="AT104" s="262" t="s">
        <v>340</v>
      </c>
      <c r="AU104" s="262" t="s">
        <v>89</v>
      </c>
      <c r="AV104" s="15" t="s">
        <v>338</v>
      </c>
      <c r="AW104" s="15" t="s">
        <v>43</v>
      </c>
      <c r="AX104" s="15" t="s">
        <v>29</v>
      </c>
      <c r="AY104" s="262" t="s">
        <v>331</v>
      </c>
    </row>
    <row r="105" spans="2:65" s="1" customFormat="1" ht="16.5" customHeight="1">
      <c r="B105" s="43"/>
      <c r="C105" s="207" t="s">
        <v>394</v>
      </c>
      <c r="D105" s="207" t="s">
        <v>333</v>
      </c>
      <c r="E105" s="208" t="s">
        <v>3288</v>
      </c>
      <c r="F105" s="209" t="s">
        <v>3289</v>
      </c>
      <c r="G105" s="210" t="s">
        <v>484</v>
      </c>
      <c r="H105" s="211">
        <v>16</v>
      </c>
      <c r="I105" s="212"/>
      <c r="J105" s="213">
        <f>ROUND(I105*H105,2)</f>
        <v>0</v>
      </c>
      <c r="K105" s="209" t="s">
        <v>36</v>
      </c>
      <c r="L105" s="63"/>
      <c r="M105" s="214" t="s">
        <v>36</v>
      </c>
      <c r="N105" s="215" t="s">
        <v>51</v>
      </c>
      <c r="O105" s="44"/>
      <c r="P105" s="216">
        <f>O105*H105</f>
        <v>0</v>
      </c>
      <c r="Q105" s="216">
        <v>0</v>
      </c>
      <c r="R105" s="216">
        <f>Q105*H105</f>
        <v>0</v>
      </c>
      <c r="S105" s="216">
        <v>0</v>
      </c>
      <c r="T105" s="217">
        <f>S105*H105</f>
        <v>0</v>
      </c>
      <c r="AR105" s="25" t="s">
        <v>437</v>
      </c>
      <c r="AT105" s="25" t="s">
        <v>333</v>
      </c>
      <c r="AU105" s="25" t="s">
        <v>89</v>
      </c>
      <c r="AY105" s="25" t="s">
        <v>331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25" t="s">
        <v>29</v>
      </c>
      <c r="BK105" s="218">
        <f>ROUND(I105*H105,2)</f>
        <v>0</v>
      </c>
      <c r="BL105" s="25" t="s">
        <v>437</v>
      </c>
      <c r="BM105" s="25" t="s">
        <v>445</v>
      </c>
    </row>
    <row r="106" spans="2:65" s="1" customFormat="1" ht="16.5" customHeight="1">
      <c r="B106" s="43"/>
      <c r="C106" s="263" t="s">
        <v>399</v>
      </c>
      <c r="D106" s="263" t="s">
        <v>461</v>
      </c>
      <c r="E106" s="264" t="s">
        <v>3186</v>
      </c>
      <c r="F106" s="265" t="s">
        <v>3187</v>
      </c>
      <c r="G106" s="266" t="s">
        <v>484</v>
      </c>
      <c r="H106" s="267">
        <v>16</v>
      </c>
      <c r="I106" s="268"/>
      <c r="J106" s="269">
        <f>ROUND(I106*H106,2)</f>
        <v>0</v>
      </c>
      <c r="K106" s="265" t="s">
        <v>36</v>
      </c>
      <c r="L106" s="270"/>
      <c r="M106" s="271" t="s">
        <v>36</v>
      </c>
      <c r="N106" s="272" t="s">
        <v>51</v>
      </c>
      <c r="O106" s="44"/>
      <c r="P106" s="216">
        <f>O106*H106</f>
        <v>0</v>
      </c>
      <c r="Q106" s="216">
        <v>2.3000000000000001E-4</v>
      </c>
      <c r="R106" s="216">
        <f>Q106*H106</f>
        <v>3.6800000000000001E-3</v>
      </c>
      <c r="S106" s="216">
        <v>0</v>
      </c>
      <c r="T106" s="217">
        <f>S106*H106</f>
        <v>0</v>
      </c>
      <c r="AR106" s="25" t="s">
        <v>538</v>
      </c>
      <c r="AT106" s="25" t="s">
        <v>461</v>
      </c>
      <c r="AU106" s="25" t="s">
        <v>89</v>
      </c>
      <c r="AY106" s="25" t="s">
        <v>331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25" t="s">
        <v>29</v>
      </c>
      <c r="BK106" s="218">
        <f>ROUND(I106*H106,2)</f>
        <v>0</v>
      </c>
      <c r="BL106" s="25" t="s">
        <v>437</v>
      </c>
      <c r="BM106" s="25" t="s">
        <v>460</v>
      </c>
    </row>
    <row r="107" spans="2:65" s="11" customFormat="1" ht="37.35" customHeight="1">
      <c r="B107" s="191"/>
      <c r="C107" s="192"/>
      <c r="D107" s="193" t="s">
        <v>79</v>
      </c>
      <c r="E107" s="194" t="s">
        <v>461</v>
      </c>
      <c r="F107" s="194" t="s">
        <v>777</v>
      </c>
      <c r="G107" s="192"/>
      <c r="H107" s="192"/>
      <c r="I107" s="195"/>
      <c r="J107" s="196">
        <f>BK107</f>
        <v>0</v>
      </c>
      <c r="K107" s="192"/>
      <c r="L107" s="197"/>
      <c r="M107" s="198"/>
      <c r="N107" s="199"/>
      <c r="O107" s="199"/>
      <c r="P107" s="200">
        <f>P108+P121+P166</f>
        <v>0</v>
      </c>
      <c r="Q107" s="199"/>
      <c r="R107" s="200">
        <f>R108+R121+R166</f>
        <v>25.384141579999998</v>
      </c>
      <c r="S107" s="199"/>
      <c r="T107" s="201">
        <f>T108+T121+T166</f>
        <v>0</v>
      </c>
      <c r="AR107" s="202" t="s">
        <v>113</v>
      </c>
      <c r="AT107" s="203" t="s">
        <v>79</v>
      </c>
      <c r="AU107" s="203" t="s">
        <v>80</v>
      </c>
      <c r="AY107" s="202" t="s">
        <v>331</v>
      </c>
      <c r="BK107" s="204">
        <f>BK108+BK121+BK166</f>
        <v>0</v>
      </c>
    </row>
    <row r="108" spans="2:65" s="11" customFormat="1" ht="19.899999999999999" customHeight="1">
      <c r="B108" s="191"/>
      <c r="C108" s="192"/>
      <c r="D108" s="193" t="s">
        <v>79</v>
      </c>
      <c r="E108" s="205" t="s">
        <v>778</v>
      </c>
      <c r="F108" s="205" t="s">
        <v>779</v>
      </c>
      <c r="G108" s="192"/>
      <c r="H108" s="192"/>
      <c r="I108" s="195"/>
      <c r="J108" s="206">
        <f>BK108</f>
        <v>0</v>
      </c>
      <c r="K108" s="192"/>
      <c r="L108" s="197"/>
      <c r="M108" s="198"/>
      <c r="N108" s="199"/>
      <c r="O108" s="199"/>
      <c r="P108" s="200">
        <f>SUM(P109:P120)</f>
        <v>0</v>
      </c>
      <c r="Q108" s="199"/>
      <c r="R108" s="200">
        <f>SUM(R109:R120)</f>
        <v>0</v>
      </c>
      <c r="S108" s="199"/>
      <c r="T108" s="201">
        <f>SUM(T109:T120)</f>
        <v>0</v>
      </c>
      <c r="AR108" s="202" t="s">
        <v>113</v>
      </c>
      <c r="AT108" s="203" t="s">
        <v>79</v>
      </c>
      <c r="AU108" s="203" t="s">
        <v>29</v>
      </c>
      <c r="AY108" s="202" t="s">
        <v>331</v>
      </c>
      <c r="BK108" s="204">
        <f>SUM(BK109:BK120)</f>
        <v>0</v>
      </c>
    </row>
    <row r="109" spans="2:65" s="1" customFormat="1" ht="25.5" customHeight="1">
      <c r="B109" s="43"/>
      <c r="C109" s="207" t="s">
        <v>407</v>
      </c>
      <c r="D109" s="207" t="s">
        <v>333</v>
      </c>
      <c r="E109" s="208" t="s">
        <v>3380</v>
      </c>
      <c r="F109" s="209" t="s">
        <v>3381</v>
      </c>
      <c r="G109" s="210" t="s">
        <v>484</v>
      </c>
      <c r="H109" s="211">
        <v>6</v>
      </c>
      <c r="I109" s="212"/>
      <c r="J109" s="213">
        <f t="shared" ref="J109:J120" si="0">ROUND(I109*H109,2)</f>
        <v>0</v>
      </c>
      <c r="K109" s="209" t="s">
        <v>36</v>
      </c>
      <c r="L109" s="63"/>
      <c r="M109" s="214" t="s">
        <v>36</v>
      </c>
      <c r="N109" s="215" t="s">
        <v>51</v>
      </c>
      <c r="O109" s="44"/>
      <c r="P109" s="216">
        <f t="shared" ref="P109:P120" si="1">O109*H109</f>
        <v>0</v>
      </c>
      <c r="Q109" s="216">
        <v>0</v>
      </c>
      <c r="R109" s="216">
        <f t="shared" ref="R109:R120" si="2">Q109*H109</f>
        <v>0</v>
      </c>
      <c r="S109" s="216">
        <v>0</v>
      </c>
      <c r="T109" s="217">
        <f t="shared" ref="T109:T120" si="3">S109*H109</f>
        <v>0</v>
      </c>
      <c r="AR109" s="25" t="s">
        <v>780</v>
      </c>
      <c r="AT109" s="25" t="s">
        <v>333</v>
      </c>
      <c r="AU109" s="25" t="s">
        <v>89</v>
      </c>
      <c r="AY109" s="25" t="s">
        <v>331</v>
      </c>
      <c r="BE109" s="218">
        <f t="shared" ref="BE109:BE120" si="4">IF(N109="základní",J109,0)</f>
        <v>0</v>
      </c>
      <c r="BF109" s="218">
        <f t="shared" ref="BF109:BF120" si="5">IF(N109="snížená",J109,0)</f>
        <v>0</v>
      </c>
      <c r="BG109" s="218">
        <f t="shared" ref="BG109:BG120" si="6">IF(N109="zákl. přenesená",J109,0)</f>
        <v>0</v>
      </c>
      <c r="BH109" s="218">
        <f t="shared" ref="BH109:BH120" si="7">IF(N109="sníž. přenesená",J109,0)</f>
        <v>0</v>
      </c>
      <c r="BI109" s="218">
        <f t="shared" ref="BI109:BI120" si="8">IF(N109="nulová",J109,0)</f>
        <v>0</v>
      </c>
      <c r="BJ109" s="25" t="s">
        <v>29</v>
      </c>
      <c r="BK109" s="218">
        <f t="shared" ref="BK109:BK120" si="9">ROUND(I109*H109,2)</f>
        <v>0</v>
      </c>
      <c r="BL109" s="25" t="s">
        <v>780</v>
      </c>
      <c r="BM109" s="25" t="s">
        <v>474</v>
      </c>
    </row>
    <row r="110" spans="2:65" s="1" customFormat="1" ht="16.5" customHeight="1">
      <c r="B110" s="43"/>
      <c r="C110" s="263" t="s">
        <v>413</v>
      </c>
      <c r="D110" s="263" t="s">
        <v>461</v>
      </c>
      <c r="E110" s="264" t="s">
        <v>3382</v>
      </c>
      <c r="F110" s="265" t="s">
        <v>3383</v>
      </c>
      <c r="G110" s="266" t="s">
        <v>484</v>
      </c>
      <c r="H110" s="267">
        <v>4</v>
      </c>
      <c r="I110" s="268"/>
      <c r="J110" s="269">
        <f t="shared" si="0"/>
        <v>0</v>
      </c>
      <c r="K110" s="265" t="s">
        <v>36</v>
      </c>
      <c r="L110" s="270"/>
      <c r="M110" s="271" t="s">
        <v>36</v>
      </c>
      <c r="N110" s="272" t="s">
        <v>51</v>
      </c>
      <c r="O110" s="44"/>
      <c r="P110" s="216">
        <f t="shared" si="1"/>
        <v>0</v>
      </c>
      <c r="Q110" s="216">
        <v>0</v>
      </c>
      <c r="R110" s="216">
        <f t="shared" si="2"/>
        <v>0</v>
      </c>
      <c r="S110" s="216">
        <v>0</v>
      </c>
      <c r="T110" s="217">
        <f t="shared" si="3"/>
        <v>0</v>
      </c>
      <c r="AR110" s="25" t="s">
        <v>3171</v>
      </c>
      <c r="AT110" s="25" t="s">
        <v>461</v>
      </c>
      <c r="AU110" s="25" t="s">
        <v>89</v>
      </c>
      <c r="AY110" s="25" t="s">
        <v>331</v>
      </c>
      <c r="BE110" s="218">
        <f t="shared" si="4"/>
        <v>0</v>
      </c>
      <c r="BF110" s="218">
        <f t="shared" si="5"/>
        <v>0</v>
      </c>
      <c r="BG110" s="218">
        <f t="shared" si="6"/>
        <v>0</v>
      </c>
      <c r="BH110" s="218">
        <f t="shared" si="7"/>
        <v>0</v>
      </c>
      <c r="BI110" s="218">
        <f t="shared" si="8"/>
        <v>0</v>
      </c>
      <c r="BJ110" s="25" t="s">
        <v>29</v>
      </c>
      <c r="BK110" s="218">
        <f t="shared" si="9"/>
        <v>0</v>
      </c>
      <c r="BL110" s="25" t="s">
        <v>780</v>
      </c>
      <c r="BM110" s="25" t="s">
        <v>488</v>
      </c>
    </row>
    <row r="111" spans="2:65" s="1" customFormat="1" ht="16.5" customHeight="1">
      <c r="B111" s="43"/>
      <c r="C111" s="263" t="s">
        <v>419</v>
      </c>
      <c r="D111" s="263" t="s">
        <v>461</v>
      </c>
      <c r="E111" s="264" t="s">
        <v>3384</v>
      </c>
      <c r="F111" s="265" t="s">
        <v>3385</v>
      </c>
      <c r="G111" s="266" t="s">
        <v>484</v>
      </c>
      <c r="H111" s="267">
        <v>2</v>
      </c>
      <c r="I111" s="268"/>
      <c r="J111" s="269">
        <f t="shared" si="0"/>
        <v>0</v>
      </c>
      <c r="K111" s="265" t="s">
        <v>36</v>
      </c>
      <c r="L111" s="270"/>
      <c r="M111" s="271" t="s">
        <v>36</v>
      </c>
      <c r="N111" s="272" t="s">
        <v>51</v>
      </c>
      <c r="O111" s="44"/>
      <c r="P111" s="216">
        <f t="shared" si="1"/>
        <v>0</v>
      </c>
      <c r="Q111" s="216">
        <v>0</v>
      </c>
      <c r="R111" s="216">
        <f t="shared" si="2"/>
        <v>0</v>
      </c>
      <c r="S111" s="216">
        <v>0</v>
      </c>
      <c r="T111" s="217">
        <f t="shared" si="3"/>
        <v>0</v>
      </c>
      <c r="AR111" s="25" t="s">
        <v>3171</v>
      </c>
      <c r="AT111" s="25" t="s">
        <v>461</v>
      </c>
      <c r="AU111" s="25" t="s">
        <v>89</v>
      </c>
      <c r="AY111" s="25" t="s">
        <v>331</v>
      </c>
      <c r="BE111" s="218">
        <f t="shared" si="4"/>
        <v>0</v>
      </c>
      <c r="BF111" s="218">
        <f t="shared" si="5"/>
        <v>0</v>
      </c>
      <c r="BG111" s="218">
        <f t="shared" si="6"/>
        <v>0</v>
      </c>
      <c r="BH111" s="218">
        <f t="shared" si="7"/>
        <v>0</v>
      </c>
      <c r="BI111" s="218">
        <f t="shared" si="8"/>
        <v>0</v>
      </c>
      <c r="BJ111" s="25" t="s">
        <v>29</v>
      </c>
      <c r="BK111" s="218">
        <f t="shared" si="9"/>
        <v>0</v>
      </c>
      <c r="BL111" s="25" t="s">
        <v>780</v>
      </c>
      <c r="BM111" s="25" t="s">
        <v>503</v>
      </c>
    </row>
    <row r="112" spans="2:65" s="1" customFormat="1" ht="16.5" customHeight="1">
      <c r="B112" s="43"/>
      <c r="C112" s="207" t="s">
        <v>426</v>
      </c>
      <c r="D112" s="207" t="s">
        <v>333</v>
      </c>
      <c r="E112" s="208" t="s">
        <v>3386</v>
      </c>
      <c r="F112" s="209" t="s">
        <v>3387</v>
      </c>
      <c r="G112" s="210" t="s">
        <v>484</v>
      </c>
      <c r="H112" s="211">
        <v>6</v>
      </c>
      <c r="I112" s="212"/>
      <c r="J112" s="213">
        <f t="shared" si="0"/>
        <v>0</v>
      </c>
      <c r="K112" s="209" t="s">
        <v>36</v>
      </c>
      <c r="L112" s="63"/>
      <c r="M112" s="214" t="s">
        <v>36</v>
      </c>
      <c r="N112" s="215" t="s">
        <v>51</v>
      </c>
      <c r="O112" s="44"/>
      <c r="P112" s="216">
        <f t="shared" si="1"/>
        <v>0</v>
      </c>
      <c r="Q112" s="216">
        <v>0</v>
      </c>
      <c r="R112" s="216">
        <f t="shared" si="2"/>
        <v>0</v>
      </c>
      <c r="S112" s="216">
        <v>0</v>
      </c>
      <c r="T112" s="217">
        <f t="shared" si="3"/>
        <v>0</v>
      </c>
      <c r="AR112" s="25" t="s">
        <v>780</v>
      </c>
      <c r="AT112" s="25" t="s">
        <v>333</v>
      </c>
      <c r="AU112" s="25" t="s">
        <v>89</v>
      </c>
      <c r="AY112" s="25" t="s">
        <v>331</v>
      </c>
      <c r="BE112" s="218">
        <f t="shared" si="4"/>
        <v>0</v>
      </c>
      <c r="BF112" s="218">
        <f t="shared" si="5"/>
        <v>0</v>
      </c>
      <c r="BG112" s="218">
        <f t="shared" si="6"/>
        <v>0</v>
      </c>
      <c r="BH112" s="218">
        <f t="shared" si="7"/>
        <v>0</v>
      </c>
      <c r="BI112" s="218">
        <f t="shared" si="8"/>
        <v>0</v>
      </c>
      <c r="BJ112" s="25" t="s">
        <v>29</v>
      </c>
      <c r="BK112" s="218">
        <f t="shared" si="9"/>
        <v>0</v>
      </c>
      <c r="BL112" s="25" t="s">
        <v>780</v>
      </c>
      <c r="BM112" s="25" t="s">
        <v>514</v>
      </c>
    </row>
    <row r="113" spans="2:65" s="1" customFormat="1" ht="16.5" customHeight="1">
      <c r="B113" s="43"/>
      <c r="C113" s="263" t="s">
        <v>10</v>
      </c>
      <c r="D113" s="263" t="s">
        <v>461</v>
      </c>
      <c r="E113" s="264" t="s">
        <v>3388</v>
      </c>
      <c r="F113" s="265" t="s">
        <v>3389</v>
      </c>
      <c r="G113" s="266" t="s">
        <v>3309</v>
      </c>
      <c r="H113" s="267">
        <v>6</v>
      </c>
      <c r="I113" s="268"/>
      <c r="J113" s="269">
        <f t="shared" si="0"/>
        <v>0</v>
      </c>
      <c r="K113" s="265" t="s">
        <v>36</v>
      </c>
      <c r="L113" s="270"/>
      <c r="M113" s="271" t="s">
        <v>36</v>
      </c>
      <c r="N113" s="272" t="s">
        <v>51</v>
      </c>
      <c r="O113" s="44"/>
      <c r="P113" s="216">
        <f t="shared" si="1"/>
        <v>0</v>
      </c>
      <c r="Q113" s="216">
        <v>0</v>
      </c>
      <c r="R113" s="216">
        <f t="shared" si="2"/>
        <v>0</v>
      </c>
      <c r="S113" s="216">
        <v>0</v>
      </c>
      <c r="T113" s="217">
        <f t="shared" si="3"/>
        <v>0</v>
      </c>
      <c r="AR113" s="25" t="s">
        <v>3171</v>
      </c>
      <c r="AT113" s="25" t="s">
        <v>461</v>
      </c>
      <c r="AU113" s="25" t="s">
        <v>89</v>
      </c>
      <c r="AY113" s="25" t="s">
        <v>331</v>
      </c>
      <c r="BE113" s="218">
        <f t="shared" si="4"/>
        <v>0</v>
      </c>
      <c r="BF113" s="218">
        <f t="shared" si="5"/>
        <v>0</v>
      </c>
      <c r="BG113" s="218">
        <f t="shared" si="6"/>
        <v>0</v>
      </c>
      <c r="BH113" s="218">
        <f t="shared" si="7"/>
        <v>0</v>
      </c>
      <c r="BI113" s="218">
        <f t="shared" si="8"/>
        <v>0</v>
      </c>
      <c r="BJ113" s="25" t="s">
        <v>29</v>
      </c>
      <c r="BK113" s="218">
        <f t="shared" si="9"/>
        <v>0</v>
      </c>
      <c r="BL113" s="25" t="s">
        <v>780</v>
      </c>
      <c r="BM113" s="25" t="s">
        <v>524</v>
      </c>
    </row>
    <row r="114" spans="2:65" s="1" customFormat="1" ht="25.5" customHeight="1">
      <c r="B114" s="43"/>
      <c r="C114" s="207" t="s">
        <v>437</v>
      </c>
      <c r="D114" s="207" t="s">
        <v>333</v>
      </c>
      <c r="E114" s="208" t="s">
        <v>3320</v>
      </c>
      <c r="F114" s="209" t="s">
        <v>3321</v>
      </c>
      <c r="G114" s="210" t="s">
        <v>484</v>
      </c>
      <c r="H114" s="211">
        <v>1</v>
      </c>
      <c r="I114" s="212"/>
      <c r="J114" s="213">
        <f t="shared" si="0"/>
        <v>0</v>
      </c>
      <c r="K114" s="209" t="s">
        <v>36</v>
      </c>
      <c r="L114" s="63"/>
      <c r="M114" s="214" t="s">
        <v>36</v>
      </c>
      <c r="N114" s="215" t="s">
        <v>51</v>
      </c>
      <c r="O114" s="44"/>
      <c r="P114" s="216">
        <f t="shared" si="1"/>
        <v>0</v>
      </c>
      <c r="Q114" s="216">
        <v>0</v>
      </c>
      <c r="R114" s="216">
        <f t="shared" si="2"/>
        <v>0</v>
      </c>
      <c r="S114" s="216">
        <v>0</v>
      </c>
      <c r="T114" s="217">
        <f t="shared" si="3"/>
        <v>0</v>
      </c>
      <c r="AR114" s="25" t="s">
        <v>780</v>
      </c>
      <c r="AT114" s="25" t="s">
        <v>333</v>
      </c>
      <c r="AU114" s="25" t="s">
        <v>89</v>
      </c>
      <c r="AY114" s="25" t="s">
        <v>331</v>
      </c>
      <c r="BE114" s="218">
        <f t="shared" si="4"/>
        <v>0</v>
      </c>
      <c r="BF114" s="218">
        <f t="shared" si="5"/>
        <v>0</v>
      </c>
      <c r="BG114" s="218">
        <f t="shared" si="6"/>
        <v>0</v>
      </c>
      <c r="BH114" s="218">
        <f t="shared" si="7"/>
        <v>0</v>
      </c>
      <c r="BI114" s="218">
        <f t="shared" si="8"/>
        <v>0</v>
      </c>
      <c r="BJ114" s="25" t="s">
        <v>29</v>
      </c>
      <c r="BK114" s="218">
        <f t="shared" si="9"/>
        <v>0</v>
      </c>
      <c r="BL114" s="25" t="s">
        <v>780</v>
      </c>
      <c r="BM114" s="25" t="s">
        <v>538</v>
      </c>
    </row>
    <row r="115" spans="2:65" s="1" customFormat="1" ht="25.5" customHeight="1">
      <c r="B115" s="43"/>
      <c r="C115" s="207" t="s">
        <v>441</v>
      </c>
      <c r="D115" s="207" t="s">
        <v>333</v>
      </c>
      <c r="E115" s="208" t="s">
        <v>3322</v>
      </c>
      <c r="F115" s="209" t="s">
        <v>3323</v>
      </c>
      <c r="G115" s="210" t="s">
        <v>484</v>
      </c>
      <c r="H115" s="211">
        <v>1</v>
      </c>
      <c r="I115" s="212"/>
      <c r="J115" s="213">
        <f t="shared" si="0"/>
        <v>0</v>
      </c>
      <c r="K115" s="209" t="s">
        <v>36</v>
      </c>
      <c r="L115" s="63"/>
      <c r="M115" s="214" t="s">
        <v>36</v>
      </c>
      <c r="N115" s="215" t="s">
        <v>51</v>
      </c>
      <c r="O115" s="44"/>
      <c r="P115" s="216">
        <f t="shared" si="1"/>
        <v>0</v>
      </c>
      <c r="Q115" s="216">
        <v>0</v>
      </c>
      <c r="R115" s="216">
        <f t="shared" si="2"/>
        <v>0</v>
      </c>
      <c r="S115" s="216">
        <v>0</v>
      </c>
      <c r="T115" s="217">
        <f t="shared" si="3"/>
        <v>0</v>
      </c>
      <c r="AR115" s="25" t="s">
        <v>780</v>
      </c>
      <c r="AT115" s="25" t="s">
        <v>333</v>
      </c>
      <c r="AU115" s="25" t="s">
        <v>89</v>
      </c>
      <c r="AY115" s="25" t="s">
        <v>331</v>
      </c>
      <c r="BE115" s="218">
        <f t="shared" si="4"/>
        <v>0</v>
      </c>
      <c r="BF115" s="218">
        <f t="shared" si="5"/>
        <v>0</v>
      </c>
      <c r="BG115" s="218">
        <f t="shared" si="6"/>
        <v>0</v>
      </c>
      <c r="BH115" s="218">
        <f t="shared" si="7"/>
        <v>0</v>
      </c>
      <c r="BI115" s="218">
        <f t="shared" si="8"/>
        <v>0</v>
      </c>
      <c r="BJ115" s="25" t="s">
        <v>29</v>
      </c>
      <c r="BK115" s="218">
        <f t="shared" si="9"/>
        <v>0</v>
      </c>
      <c r="BL115" s="25" t="s">
        <v>780</v>
      </c>
      <c r="BM115" s="25" t="s">
        <v>548</v>
      </c>
    </row>
    <row r="116" spans="2:65" s="1" customFormat="1" ht="16.5" customHeight="1">
      <c r="B116" s="43"/>
      <c r="C116" s="207" t="s">
        <v>445</v>
      </c>
      <c r="D116" s="207" t="s">
        <v>333</v>
      </c>
      <c r="E116" s="208" t="s">
        <v>3324</v>
      </c>
      <c r="F116" s="209" t="s">
        <v>3325</v>
      </c>
      <c r="G116" s="210" t="s">
        <v>484</v>
      </c>
      <c r="H116" s="211">
        <v>1</v>
      </c>
      <c r="I116" s="212"/>
      <c r="J116" s="213">
        <f t="shared" si="0"/>
        <v>0</v>
      </c>
      <c r="K116" s="209" t="s">
        <v>36</v>
      </c>
      <c r="L116" s="63"/>
      <c r="M116" s="214" t="s">
        <v>36</v>
      </c>
      <c r="N116" s="215" t="s">
        <v>51</v>
      </c>
      <c r="O116" s="44"/>
      <c r="P116" s="216">
        <f t="shared" si="1"/>
        <v>0</v>
      </c>
      <c r="Q116" s="216">
        <v>0</v>
      </c>
      <c r="R116" s="216">
        <f t="shared" si="2"/>
        <v>0</v>
      </c>
      <c r="S116" s="216">
        <v>0</v>
      </c>
      <c r="T116" s="217">
        <f t="shared" si="3"/>
        <v>0</v>
      </c>
      <c r="AR116" s="25" t="s">
        <v>780</v>
      </c>
      <c r="AT116" s="25" t="s">
        <v>333</v>
      </c>
      <c r="AU116" s="25" t="s">
        <v>89</v>
      </c>
      <c r="AY116" s="25" t="s">
        <v>331</v>
      </c>
      <c r="BE116" s="218">
        <f t="shared" si="4"/>
        <v>0</v>
      </c>
      <c r="BF116" s="218">
        <f t="shared" si="5"/>
        <v>0</v>
      </c>
      <c r="BG116" s="218">
        <f t="shared" si="6"/>
        <v>0</v>
      </c>
      <c r="BH116" s="218">
        <f t="shared" si="7"/>
        <v>0</v>
      </c>
      <c r="BI116" s="218">
        <f t="shared" si="8"/>
        <v>0</v>
      </c>
      <c r="BJ116" s="25" t="s">
        <v>29</v>
      </c>
      <c r="BK116" s="218">
        <f t="shared" si="9"/>
        <v>0</v>
      </c>
      <c r="BL116" s="25" t="s">
        <v>780</v>
      </c>
      <c r="BM116" s="25" t="s">
        <v>556</v>
      </c>
    </row>
    <row r="117" spans="2:65" s="1" customFormat="1" ht="16.5" customHeight="1">
      <c r="B117" s="43"/>
      <c r="C117" s="207" t="s">
        <v>452</v>
      </c>
      <c r="D117" s="207" t="s">
        <v>333</v>
      </c>
      <c r="E117" s="208" t="s">
        <v>3326</v>
      </c>
      <c r="F117" s="209" t="s">
        <v>3327</v>
      </c>
      <c r="G117" s="210" t="s">
        <v>484</v>
      </c>
      <c r="H117" s="211">
        <v>1</v>
      </c>
      <c r="I117" s="212"/>
      <c r="J117" s="213">
        <f t="shared" si="0"/>
        <v>0</v>
      </c>
      <c r="K117" s="209" t="s">
        <v>36</v>
      </c>
      <c r="L117" s="63"/>
      <c r="M117" s="214" t="s">
        <v>36</v>
      </c>
      <c r="N117" s="215" t="s">
        <v>51</v>
      </c>
      <c r="O117" s="44"/>
      <c r="P117" s="216">
        <f t="shared" si="1"/>
        <v>0</v>
      </c>
      <c r="Q117" s="216">
        <v>0</v>
      </c>
      <c r="R117" s="216">
        <f t="shared" si="2"/>
        <v>0</v>
      </c>
      <c r="S117" s="216">
        <v>0</v>
      </c>
      <c r="T117" s="217">
        <f t="shared" si="3"/>
        <v>0</v>
      </c>
      <c r="AR117" s="25" t="s">
        <v>780</v>
      </c>
      <c r="AT117" s="25" t="s">
        <v>333</v>
      </c>
      <c r="AU117" s="25" t="s">
        <v>89</v>
      </c>
      <c r="AY117" s="25" t="s">
        <v>331</v>
      </c>
      <c r="BE117" s="218">
        <f t="shared" si="4"/>
        <v>0</v>
      </c>
      <c r="BF117" s="218">
        <f t="shared" si="5"/>
        <v>0</v>
      </c>
      <c r="BG117" s="218">
        <f t="shared" si="6"/>
        <v>0</v>
      </c>
      <c r="BH117" s="218">
        <f t="shared" si="7"/>
        <v>0</v>
      </c>
      <c r="BI117" s="218">
        <f t="shared" si="8"/>
        <v>0</v>
      </c>
      <c r="BJ117" s="25" t="s">
        <v>29</v>
      </c>
      <c r="BK117" s="218">
        <f t="shared" si="9"/>
        <v>0</v>
      </c>
      <c r="BL117" s="25" t="s">
        <v>780</v>
      </c>
      <c r="BM117" s="25" t="s">
        <v>584</v>
      </c>
    </row>
    <row r="118" spans="2:65" s="1" customFormat="1" ht="16.5" customHeight="1">
      <c r="B118" s="43"/>
      <c r="C118" s="207" t="s">
        <v>460</v>
      </c>
      <c r="D118" s="207" t="s">
        <v>333</v>
      </c>
      <c r="E118" s="208" t="s">
        <v>3192</v>
      </c>
      <c r="F118" s="209" t="s">
        <v>3193</v>
      </c>
      <c r="G118" s="210" t="s">
        <v>484</v>
      </c>
      <c r="H118" s="211">
        <v>1</v>
      </c>
      <c r="I118" s="212"/>
      <c r="J118" s="213">
        <f t="shared" si="0"/>
        <v>0</v>
      </c>
      <c r="K118" s="209" t="s">
        <v>36</v>
      </c>
      <c r="L118" s="63"/>
      <c r="M118" s="214" t="s">
        <v>36</v>
      </c>
      <c r="N118" s="215" t="s">
        <v>51</v>
      </c>
      <c r="O118" s="44"/>
      <c r="P118" s="216">
        <f t="shared" si="1"/>
        <v>0</v>
      </c>
      <c r="Q118" s="216">
        <v>0</v>
      </c>
      <c r="R118" s="216">
        <f t="shared" si="2"/>
        <v>0</v>
      </c>
      <c r="S118" s="216">
        <v>0</v>
      </c>
      <c r="T118" s="217">
        <f t="shared" si="3"/>
        <v>0</v>
      </c>
      <c r="AR118" s="25" t="s">
        <v>780</v>
      </c>
      <c r="AT118" s="25" t="s">
        <v>333</v>
      </c>
      <c r="AU118" s="25" t="s">
        <v>89</v>
      </c>
      <c r="AY118" s="25" t="s">
        <v>331</v>
      </c>
      <c r="BE118" s="218">
        <f t="shared" si="4"/>
        <v>0</v>
      </c>
      <c r="BF118" s="218">
        <f t="shared" si="5"/>
        <v>0</v>
      </c>
      <c r="BG118" s="218">
        <f t="shared" si="6"/>
        <v>0</v>
      </c>
      <c r="BH118" s="218">
        <f t="shared" si="7"/>
        <v>0</v>
      </c>
      <c r="BI118" s="218">
        <f t="shared" si="8"/>
        <v>0</v>
      </c>
      <c r="BJ118" s="25" t="s">
        <v>29</v>
      </c>
      <c r="BK118" s="218">
        <f t="shared" si="9"/>
        <v>0</v>
      </c>
      <c r="BL118" s="25" t="s">
        <v>780</v>
      </c>
      <c r="BM118" s="25" t="s">
        <v>599</v>
      </c>
    </row>
    <row r="119" spans="2:65" s="1" customFormat="1" ht="16.5" customHeight="1">
      <c r="B119" s="43"/>
      <c r="C119" s="207" t="s">
        <v>9</v>
      </c>
      <c r="D119" s="207" t="s">
        <v>333</v>
      </c>
      <c r="E119" s="208" t="s">
        <v>3328</v>
      </c>
      <c r="F119" s="209" t="s">
        <v>3329</v>
      </c>
      <c r="G119" s="210" t="s">
        <v>3330</v>
      </c>
      <c r="H119" s="211">
        <v>1</v>
      </c>
      <c r="I119" s="212"/>
      <c r="J119" s="213">
        <f t="shared" si="0"/>
        <v>0</v>
      </c>
      <c r="K119" s="209" t="s">
        <v>36</v>
      </c>
      <c r="L119" s="63"/>
      <c r="M119" s="214" t="s">
        <v>36</v>
      </c>
      <c r="N119" s="215" t="s">
        <v>51</v>
      </c>
      <c r="O119" s="44"/>
      <c r="P119" s="216">
        <f t="shared" si="1"/>
        <v>0</v>
      </c>
      <c r="Q119" s="216">
        <v>0</v>
      </c>
      <c r="R119" s="216">
        <f t="shared" si="2"/>
        <v>0</v>
      </c>
      <c r="S119" s="216">
        <v>0</v>
      </c>
      <c r="T119" s="217">
        <f t="shared" si="3"/>
        <v>0</v>
      </c>
      <c r="AR119" s="25" t="s">
        <v>780</v>
      </c>
      <c r="AT119" s="25" t="s">
        <v>333</v>
      </c>
      <c r="AU119" s="25" t="s">
        <v>89</v>
      </c>
      <c r="AY119" s="25" t="s">
        <v>331</v>
      </c>
      <c r="BE119" s="218">
        <f t="shared" si="4"/>
        <v>0</v>
      </c>
      <c r="BF119" s="218">
        <f t="shared" si="5"/>
        <v>0</v>
      </c>
      <c r="BG119" s="218">
        <f t="shared" si="6"/>
        <v>0</v>
      </c>
      <c r="BH119" s="218">
        <f t="shared" si="7"/>
        <v>0</v>
      </c>
      <c r="BI119" s="218">
        <f t="shared" si="8"/>
        <v>0</v>
      </c>
      <c r="BJ119" s="25" t="s">
        <v>29</v>
      </c>
      <c r="BK119" s="218">
        <f t="shared" si="9"/>
        <v>0</v>
      </c>
      <c r="BL119" s="25" t="s">
        <v>780</v>
      </c>
      <c r="BM119" s="25" t="s">
        <v>608</v>
      </c>
    </row>
    <row r="120" spans="2:65" s="1" customFormat="1" ht="16.5" customHeight="1">
      <c r="B120" s="43"/>
      <c r="C120" s="207" t="s">
        <v>474</v>
      </c>
      <c r="D120" s="207" t="s">
        <v>333</v>
      </c>
      <c r="E120" s="208" t="s">
        <v>3332</v>
      </c>
      <c r="F120" s="209" t="s">
        <v>3333</v>
      </c>
      <c r="G120" s="210" t="s">
        <v>484</v>
      </c>
      <c r="H120" s="211">
        <v>6</v>
      </c>
      <c r="I120" s="212"/>
      <c r="J120" s="213">
        <f t="shared" si="0"/>
        <v>0</v>
      </c>
      <c r="K120" s="209" t="s">
        <v>36</v>
      </c>
      <c r="L120" s="63"/>
      <c r="M120" s="214" t="s">
        <v>36</v>
      </c>
      <c r="N120" s="215" t="s">
        <v>51</v>
      </c>
      <c r="O120" s="44"/>
      <c r="P120" s="216">
        <f t="shared" si="1"/>
        <v>0</v>
      </c>
      <c r="Q120" s="216">
        <v>0</v>
      </c>
      <c r="R120" s="216">
        <f t="shared" si="2"/>
        <v>0</v>
      </c>
      <c r="S120" s="216">
        <v>0</v>
      </c>
      <c r="T120" s="217">
        <f t="shared" si="3"/>
        <v>0</v>
      </c>
      <c r="AR120" s="25" t="s">
        <v>780</v>
      </c>
      <c r="AT120" s="25" t="s">
        <v>333</v>
      </c>
      <c r="AU120" s="25" t="s">
        <v>89</v>
      </c>
      <c r="AY120" s="25" t="s">
        <v>331</v>
      </c>
      <c r="BE120" s="218">
        <f t="shared" si="4"/>
        <v>0</v>
      </c>
      <c r="BF120" s="218">
        <f t="shared" si="5"/>
        <v>0</v>
      </c>
      <c r="BG120" s="218">
        <f t="shared" si="6"/>
        <v>0</v>
      </c>
      <c r="BH120" s="218">
        <f t="shared" si="7"/>
        <v>0</v>
      </c>
      <c r="BI120" s="218">
        <f t="shared" si="8"/>
        <v>0</v>
      </c>
      <c r="BJ120" s="25" t="s">
        <v>29</v>
      </c>
      <c r="BK120" s="218">
        <f t="shared" si="9"/>
        <v>0</v>
      </c>
      <c r="BL120" s="25" t="s">
        <v>780</v>
      </c>
      <c r="BM120" s="25" t="s">
        <v>622</v>
      </c>
    </row>
    <row r="121" spans="2:65" s="11" customFormat="1" ht="29.85" customHeight="1">
      <c r="B121" s="191"/>
      <c r="C121" s="192"/>
      <c r="D121" s="193" t="s">
        <v>79</v>
      </c>
      <c r="E121" s="205" t="s">
        <v>1393</v>
      </c>
      <c r="F121" s="205" t="s">
        <v>3196</v>
      </c>
      <c r="G121" s="192"/>
      <c r="H121" s="192"/>
      <c r="I121" s="195"/>
      <c r="J121" s="206">
        <f>BK121</f>
        <v>0</v>
      </c>
      <c r="K121" s="192"/>
      <c r="L121" s="197"/>
      <c r="M121" s="198"/>
      <c r="N121" s="199"/>
      <c r="O121" s="199"/>
      <c r="P121" s="200">
        <f>SUM(P122:P165)</f>
        <v>0</v>
      </c>
      <c r="Q121" s="199"/>
      <c r="R121" s="200">
        <f>SUM(R122:R165)</f>
        <v>25.384141579999998</v>
      </c>
      <c r="S121" s="199"/>
      <c r="T121" s="201">
        <f>SUM(T122:T165)</f>
        <v>0</v>
      </c>
      <c r="AR121" s="202" t="s">
        <v>113</v>
      </c>
      <c r="AT121" s="203" t="s">
        <v>79</v>
      </c>
      <c r="AU121" s="203" t="s">
        <v>29</v>
      </c>
      <c r="AY121" s="202" t="s">
        <v>331</v>
      </c>
      <c r="BK121" s="204">
        <f>SUM(BK122:BK165)</f>
        <v>0</v>
      </c>
    </row>
    <row r="122" spans="2:65" s="1" customFormat="1" ht="16.5" customHeight="1">
      <c r="B122" s="43"/>
      <c r="C122" s="207" t="s">
        <v>481</v>
      </c>
      <c r="D122" s="207" t="s">
        <v>333</v>
      </c>
      <c r="E122" s="208" t="s">
        <v>3197</v>
      </c>
      <c r="F122" s="209" t="s">
        <v>3198</v>
      </c>
      <c r="G122" s="210" t="s">
        <v>1397</v>
      </c>
      <c r="H122" s="211">
        <v>0.20899999999999999</v>
      </c>
      <c r="I122" s="212"/>
      <c r="J122" s="213">
        <f>ROUND(I122*H122,2)</f>
        <v>0</v>
      </c>
      <c r="K122" s="209" t="s">
        <v>36</v>
      </c>
      <c r="L122" s="63"/>
      <c r="M122" s="214" t="s">
        <v>36</v>
      </c>
      <c r="N122" s="215" t="s">
        <v>51</v>
      </c>
      <c r="O122" s="44"/>
      <c r="P122" s="216">
        <f>O122*H122</f>
        <v>0</v>
      </c>
      <c r="Q122" s="216">
        <v>8.8000000000000005E-3</v>
      </c>
      <c r="R122" s="216">
        <f>Q122*H122</f>
        <v>1.8392E-3</v>
      </c>
      <c r="S122" s="216">
        <v>0</v>
      </c>
      <c r="T122" s="217">
        <f>S122*H122</f>
        <v>0</v>
      </c>
      <c r="AR122" s="25" t="s">
        <v>780</v>
      </c>
      <c r="AT122" s="25" t="s">
        <v>333</v>
      </c>
      <c r="AU122" s="25" t="s">
        <v>89</v>
      </c>
      <c r="AY122" s="25" t="s">
        <v>331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25" t="s">
        <v>29</v>
      </c>
      <c r="BK122" s="218">
        <f>ROUND(I122*H122,2)</f>
        <v>0</v>
      </c>
      <c r="BL122" s="25" t="s">
        <v>780</v>
      </c>
      <c r="BM122" s="25" t="s">
        <v>633</v>
      </c>
    </row>
    <row r="123" spans="2:65" s="14" customFormat="1" ht="13.5">
      <c r="B123" s="241"/>
      <c r="C123" s="242"/>
      <c r="D123" s="221" t="s">
        <v>340</v>
      </c>
      <c r="E123" s="243" t="s">
        <v>36</v>
      </c>
      <c r="F123" s="244" t="s">
        <v>3390</v>
      </c>
      <c r="G123" s="242"/>
      <c r="H123" s="245">
        <v>0.20899999999999999</v>
      </c>
      <c r="I123" s="246"/>
      <c r="J123" s="242"/>
      <c r="K123" s="242"/>
      <c r="L123" s="247"/>
      <c r="M123" s="248"/>
      <c r="N123" s="249"/>
      <c r="O123" s="249"/>
      <c r="P123" s="249"/>
      <c r="Q123" s="249"/>
      <c r="R123" s="249"/>
      <c r="S123" s="249"/>
      <c r="T123" s="250"/>
      <c r="AT123" s="251" t="s">
        <v>340</v>
      </c>
      <c r="AU123" s="251" t="s">
        <v>89</v>
      </c>
      <c r="AV123" s="14" t="s">
        <v>89</v>
      </c>
      <c r="AW123" s="14" t="s">
        <v>43</v>
      </c>
      <c r="AX123" s="14" t="s">
        <v>80</v>
      </c>
      <c r="AY123" s="251" t="s">
        <v>331</v>
      </c>
    </row>
    <row r="124" spans="2:65" s="15" customFormat="1" ht="13.5">
      <c r="B124" s="252"/>
      <c r="C124" s="253"/>
      <c r="D124" s="221" t="s">
        <v>340</v>
      </c>
      <c r="E124" s="254" t="s">
        <v>36</v>
      </c>
      <c r="F124" s="255" t="s">
        <v>350</v>
      </c>
      <c r="G124" s="253"/>
      <c r="H124" s="256">
        <v>0.20899999999999999</v>
      </c>
      <c r="I124" s="257"/>
      <c r="J124" s="253"/>
      <c r="K124" s="253"/>
      <c r="L124" s="258"/>
      <c r="M124" s="259"/>
      <c r="N124" s="260"/>
      <c r="O124" s="260"/>
      <c r="P124" s="260"/>
      <c r="Q124" s="260"/>
      <c r="R124" s="260"/>
      <c r="S124" s="260"/>
      <c r="T124" s="261"/>
      <c r="AT124" s="262" t="s">
        <v>340</v>
      </c>
      <c r="AU124" s="262" t="s">
        <v>89</v>
      </c>
      <c r="AV124" s="15" t="s">
        <v>338</v>
      </c>
      <c r="AW124" s="15" t="s">
        <v>43</v>
      </c>
      <c r="AX124" s="15" t="s">
        <v>29</v>
      </c>
      <c r="AY124" s="262" t="s">
        <v>331</v>
      </c>
    </row>
    <row r="125" spans="2:65" s="1" customFormat="1" ht="16.5" customHeight="1">
      <c r="B125" s="43"/>
      <c r="C125" s="207" t="s">
        <v>488</v>
      </c>
      <c r="D125" s="207" t="s">
        <v>333</v>
      </c>
      <c r="E125" s="208" t="s">
        <v>3200</v>
      </c>
      <c r="F125" s="209" t="s">
        <v>3201</v>
      </c>
      <c r="G125" s="210" t="s">
        <v>1397</v>
      </c>
      <c r="H125" s="211">
        <v>0.20899999999999999</v>
      </c>
      <c r="I125" s="212"/>
      <c r="J125" s="213">
        <f>ROUND(I125*H125,2)</f>
        <v>0</v>
      </c>
      <c r="K125" s="209" t="s">
        <v>36</v>
      </c>
      <c r="L125" s="63"/>
      <c r="M125" s="214" t="s">
        <v>36</v>
      </c>
      <c r="N125" s="215" t="s">
        <v>51</v>
      </c>
      <c r="O125" s="44"/>
      <c r="P125" s="216">
        <f>O125*H125</f>
        <v>0</v>
      </c>
      <c r="Q125" s="216">
        <v>9.9000000000000008E-3</v>
      </c>
      <c r="R125" s="216">
        <f>Q125*H125</f>
        <v>2.0690999999999999E-3</v>
      </c>
      <c r="S125" s="216">
        <v>0</v>
      </c>
      <c r="T125" s="217">
        <f>S125*H125</f>
        <v>0</v>
      </c>
      <c r="AR125" s="25" t="s">
        <v>780</v>
      </c>
      <c r="AT125" s="25" t="s">
        <v>333</v>
      </c>
      <c r="AU125" s="25" t="s">
        <v>89</v>
      </c>
      <c r="AY125" s="25" t="s">
        <v>331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25" t="s">
        <v>29</v>
      </c>
      <c r="BK125" s="218">
        <f>ROUND(I125*H125,2)</f>
        <v>0</v>
      </c>
      <c r="BL125" s="25" t="s">
        <v>780</v>
      </c>
      <c r="BM125" s="25" t="s">
        <v>643</v>
      </c>
    </row>
    <row r="126" spans="2:65" s="1" customFormat="1" ht="25.5" customHeight="1">
      <c r="B126" s="43"/>
      <c r="C126" s="207" t="s">
        <v>495</v>
      </c>
      <c r="D126" s="207" t="s">
        <v>333</v>
      </c>
      <c r="E126" s="208" t="s">
        <v>3391</v>
      </c>
      <c r="F126" s="209" t="s">
        <v>3392</v>
      </c>
      <c r="G126" s="210" t="s">
        <v>402</v>
      </c>
      <c r="H126" s="211">
        <v>6</v>
      </c>
      <c r="I126" s="212"/>
      <c r="J126" s="213">
        <f>ROUND(I126*H126,2)</f>
        <v>0</v>
      </c>
      <c r="K126" s="209" t="s">
        <v>36</v>
      </c>
      <c r="L126" s="63"/>
      <c r="M126" s="214" t="s">
        <v>36</v>
      </c>
      <c r="N126" s="215" t="s">
        <v>51</v>
      </c>
      <c r="O126" s="44"/>
      <c r="P126" s="216">
        <f>O126*H126</f>
        <v>0</v>
      </c>
      <c r="Q126" s="216">
        <v>0</v>
      </c>
      <c r="R126" s="216">
        <f>Q126*H126</f>
        <v>0</v>
      </c>
      <c r="S126" s="216">
        <v>0</v>
      </c>
      <c r="T126" s="217">
        <f>S126*H126</f>
        <v>0</v>
      </c>
      <c r="AR126" s="25" t="s">
        <v>780</v>
      </c>
      <c r="AT126" s="25" t="s">
        <v>333</v>
      </c>
      <c r="AU126" s="25" t="s">
        <v>89</v>
      </c>
      <c r="AY126" s="25" t="s">
        <v>331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25" t="s">
        <v>29</v>
      </c>
      <c r="BK126" s="218">
        <f>ROUND(I126*H126,2)</f>
        <v>0</v>
      </c>
      <c r="BL126" s="25" t="s">
        <v>780</v>
      </c>
      <c r="BM126" s="25" t="s">
        <v>651</v>
      </c>
    </row>
    <row r="127" spans="2:65" s="1" customFormat="1" ht="25.5" customHeight="1">
      <c r="B127" s="43"/>
      <c r="C127" s="207" t="s">
        <v>503</v>
      </c>
      <c r="D127" s="207" t="s">
        <v>333</v>
      </c>
      <c r="E127" s="208" t="s">
        <v>3393</v>
      </c>
      <c r="F127" s="209" t="s">
        <v>3394</v>
      </c>
      <c r="G127" s="210" t="s">
        <v>484</v>
      </c>
      <c r="H127" s="211">
        <v>6</v>
      </c>
      <c r="I127" s="212"/>
      <c r="J127" s="213">
        <f>ROUND(I127*H127,2)</f>
        <v>0</v>
      </c>
      <c r="K127" s="209" t="s">
        <v>36</v>
      </c>
      <c r="L127" s="63"/>
      <c r="M127" s="214" t="s">
        <v>36</v>
      </c>
      <c r="N127" s="215" t="s">
        <v>51</v>
      </c>
      <c r="O127" s="44"/>
      <c r="P127" s="216">
        <f>O127*H127</f>
        <v>0</v>
      </c>
      <c r="Q127" s="216">
        <v>0</v>
      </c>
      <c r="R127" s="216">
        <f>Q127*H127</f>
        <v>0</v>
      </c>
      <c r="S127" s="216">
        <v>0</v>
      </c>
      <c r="T127" s="217">
        <f>S127*H127</f>
        <v>0</v>
      </c>
      <c r="AR127" s="25" t="s">
        <v>780</v>
      </c>
      <c r="AT127" s="25" t="s">
        <v>333</v>
      </c>
      <c r="AU127" s="25" t="s">
        <v>89</v>
      </c>
      <c r="AY127" s="25" t="s">
        <v>331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25" t="s">
        <v>29</v>
      </c>
      <c r="BK127" s="218">
        <f>ROUND(I127*H127,2)</f>
        <v>0</v>
      </c>
      <c r="BL127" s="25" t="s">
        <v>780</v>
      </c>
      <c r="BM127" s="25" t="s">
        <v>662</v>
      </c>
    </row>
    <row r="128" spans="2:65" s="1" customFormat="1" ht="16.5" customHeight="1">
      <c r="B128" s="43"/>
      <c r="C128" s="207" t="s">
        <v>509</v>
      </c>
      <c r="D128" s="207" t="s">
        <v>333</v>
      </c>
      <c r="E128" s="208" t="s">
        <v>3395</v>
      </c>
      <c r="F128" s="209" t="s">
        <v>3396</v>
      </c>
      <c r="G128" s="210" t="s">
        <v>422</v>
      </c>
      <c r="H128" s="211">
        <v>2.5920000000000001</v>
      </c>
      <c r="I128" s="212"/>
      <c r="J128" s="213">
        <f>ROUND(I128*H128,2)</f>
        <v>0</v>
      </c>
      <c r="K128" s="209" t="s">
        <v>36</v>
      </c>
      <c r="L128" s="63"/>
      <c r="M128" s="214" t="s">
        <v>36</v>
      </c>
      <c r="N128" s="215" t="s">
        <v>51</v>
      </c>
      <c r="O128" s="44"/>
      <c r="P128" s="216">
        <f>O128*H128</f>
        <v>0</v>
      </c>
      <c r="Q128" s="216">
        <v>2.2563399999999998</v>
      </c>
      <c r="R128" s="216">
        <f>Q128*H128</f>
        <v>5.8484332800000001</v>
      </c>
      <c r="S128" s="216">
        <v>0</v>
      </c>
      <c r="T128" s="217">
        <f>S128*H128</f>
        <v>0</v>
      </c>
      <c r="AR128" s="25" t="s">
        <v>780</v>
      </c>
      <c r="AT128" s="25" t="s">
        <v>333</v>
      </c>
      <c r="AU128" s="25" t="s">
        <v>89</v>
      </c>
      <c r="AY128" s="25" t="s">
        <v>331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25" t="s">
        <v>29</v>
      </c>
      <c r="BK128" s="218">
        <f>ROUND(I128*H128,2)</f>
        <v>0</v>
      </c>
      <c r="BL128" s="25" t="s">
        <v>780</v>
      </c>
      <c r="BM128" s="25" t="s">
        <v>687</v>
      </c>
    </row>
    <row r="129" spans="2:65" s="14" customFormat="1" ht="13.5">
      <c r="B129" s="241"/>
      <c r="C129" s="242"/>
      <c r="D129" s="221" t="s">
        <v>340</v>
      </c>
      <c r="E129" s="243" t="s">
        <v>36</v>
      </c>
      <c r="F129" s="244" t="s">
        <v>3397</v>
      </c>
      <c r="G129" s="242"/>
      <c r="H129" s="245">
        <v>2.5920000000000001</v>
      </c>
      <c r="I129" s="246"/>
      <c r="J129" s="242"/>
      <c r="K129" s="242"/>
      <c r="L129" s="247"/>
      <c r="M129" s="248"/>
      <c r="N129" s="249"/>
      <c r="O129" s="249"/>
      <c r="P129" s="249"/>
      <c r="Q129" s="249"/>
      <c r="R129" s="249"/>
      <c r="S129" s="249"/>
      <c r="T129" s="250"/>
      <c r="AT129" s="251" t="s">
        <v>340</v>
      </c>
      <c r="AU129" s="251" t="s">
        <v>89</v>
      </c>
      <c r="AV129" s="14" t="s">
        <v>89</v>
      </c>
      <c r="AW129" s="14" t="s">
        <v>43</v>
      </c>
      <c r="AX129" s="14" t="s">
        <v>80</v>
      </c>
      <c r="AY129" s="251" t="s">
        <v>331</v>
      </c>
    </row>
    <row r="130" spans="2:65" s="15" customFormat="1" ht="13.5">
      <c r="B130" s="252"/>
      <c r="C130" s="253"/>
      <c r="D130" s="221" t="s">
        <v>340</v>
      </c>
      <c r="E130" s="254" t="s">
        <v>36</v>
      </c>
      <c r="F130" s="255" t="s">
        <v>350</v>
      </c>
      <c r="G130" s="253"/>
      <c r="H130" s="256">
        <v>2.5920000000000001</v>
      </c>
      <c r="I130" s="257"/>
      <c r="J130" s="253"/>
      <c r="K130" s="253"/>
      <c r="L130" s="258"/>
      <c r="M130" s="259"/>
      <c r="N130" s="260"/>
      <c r="O130" s="260"/>
      <c r="P130" s="260"/>
      <c r="Q130" s="260"/>
      <c r="R130" s="260"/>
      <c r="S130" s="260"/>
      <c r="T130" s="261"/>
      <c r="AT130" s="262" t="s">
        <v>340</v>
      </c>
      <c r="AU130" s="262" t="s">
        <v>89</v>
      </c>
      <c r="AV130" s="15" t="s">
        <v>338</v>
      </c>
      <c r="AW130" s="15" t="s">
        <v>43</v>
      </c>
      <c r="AX130" s="15" t="s">
        <v>29</v>
      </c>
      <c r="AY130" s="262" t="s">
        <v>331</v>
      </c>
    </row>
    <row r="131" spans="2:65" s="1" customFormat="1" ht="25.5" customHeight="1">
      <c r="B131" s="43"/>
      <c r="C131" s="207" t="s">
        <v>514</v>
      </c>
      <c r="D131" s="207" t="s">
        <v>333</v>
      </c>
      <c r="E131" s="208" t="s">
        <v>3202</v>
      </c>
      <c r="F131" s="209" t="s">
        <v>3203</v>
      </c>
      <c r="G131" s="210" t="s">
        <v>402</v>
      </c>
      <c r="H131" s="211">
        <v>84</v>
      </c>
      <c r="I131" s="212"/>
      <c r="J131" s="213">
        <f>ROUND(I131*H131,2)</f>
        <v>0</v>
      </c>
      <c r="K131" s="209" t="s">
        <v>36</v>
      </c>
      <c r="L131" s="63"/>
      <c r="M131" s="214" t="s">
        <v>36</v>
      </c>
      <c r="N131" s="215" t="s">
        <v>51</v>
      </c>
      <c r="O131" s="44"/>
      <c r="P131" s="216">
        <f>O131*H131</f>
        <v>0</v>
      </c>
      <c r="Q131" s="216">
        <v>0</v>
      </c>
      <c r="R131" s="216">
        <f>Q131*H131</f>
        <v>0</v>
      </c>
      <c r="S131" s="216">
        <v>0</v>
      </c>
      <c r="T131" s="217">
        <f>S131*H131</f>
        <v>0</v>
      </c>
      <c r="AR131" s="25" t="s">
        <v>780</v>
      </c>
      <c r="AT131" s="25" t="s">
        <v>333</v>
      </c>
      <c r="AU131" s="25" t="s">
        <v>89</v>
      </c>
      <c r="AY131" s="25" t="s">
        <v>331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25" t="s">
        <v>29</v>
      </c>
      <c r="BK131" s="218">
        <f>ROUND(I131*H131,2)</f>
        <v>0</v>
      </c>
      <c r="BL131" s="25" t="s">
        <v>780</v>
      </c>
      <c r="BM131" s="25" t="s">
        <v>699</v>
      </c>
    </row>
    <row r="132" spans="2:65" s="14" customFormat="1" ht="13.5">
      <c r="B132" s="241"/>
      <c r="C132" s="242"/>
      <c r="D132" s="221" t="s">
        <v>340</v>
      </c>
      <c r="E132" s="243" t="s">
        <v>36</v>
      </c>
      <c r="F132" s="244" t="s">
        <v>3398</v>
      </c>
      <c r="G132" s="242"/>
      <c r="H132" s="245">
        <v>84</v>
      </c>
      <c r="I132" s="246"/>
      <c r="J132" s="242"/>
      <c r="K132" s="242"/>
      <c r="L132" s="247"/>
      <c r="M132" s="248"/>
      <c r="N132" s="249"/>
      <c r="O132" s="249"/>
      <c r="P132" s="249"/>
      <c r="Q132" s="249"/>
      <c r="R132" s="249"/>
      <c r="S132" s="249"/>
      <c r="T132" s="250"/>
      <c r="AT132" s="251" t="s">
        <v>340</v>
      </c>
      <c r="AU132" s="251" t="s">
        <v>89</v>
      </c>
      <c r="AV132" s="14" t="s">
        <v>89</v>
      </c>
      <c r="AW132" s="14" t="s">
        <v>43</v>
      </c>
      <c r="AX132" s="14" t="s">
        <v>80</v>
      </c>
      <c r="AY132" s="251" t="s">
        <v>331</v>
      </c>
    </row>
    <row r="133" spans="2:65" s="15" customFormat="1" ht="13.5">
      <c r="B133" s="252"/>
      <c r="C133" s="253"/>
      <c r="D133" s="221" t="s">
        <v>340</v>
      </c>
      <c r="E133" s="254" t="s">
        <v>36</v>
      </c>
      <c r="F133" s="255" t="s">
        <v>350</v>
      </c>
      <c r="G133" s="253"/>
      <c r="H133" s="256">
        <v>84</v>
      </c>
      <c r="I133" s="257"/>
      <c r="J133" s="253"/>
      <c r="K133" s="253"/>
      <c r="L133" s="258"/>
      <c r="M133" s="259"/>
      <c r="N133" s="260"/>
      <c r="O133" s="260"/>
      <c r="P133" s="260"/>
      <c r="Q133" s="260"/>
      <c r="R133" s="260"/>
      <c r="S133" s="260"/>
      <c r="T133" s="261"/>
      <c r="AT133" s="262" t="s">
        <v>340</v>
      </c>
      <c r="AU133" s="262" t="s">
        <v>89</v>
      </c>
      <c r="AV133" s="15" t="s">
        <v>338</v>
      </c>
      <c r="AW133" s="15" t="s">
        <v>43</v>
      </c>
      <c r="AX133" s="15" t="s">
        <v>29</v>
      </c>
      <c r="AY133" s="262" t="s">
        <v>331</v>
      </c>
    </row>
    <row r="134" spans="2:65" s="1" customFormat="1" ht="25.5" customHeight="1">
      <c r="B134" s="43"/>
      <c r="C134" s="207" t="s">
        <v>519</v>
      </c>
      <c r="D134" s="207" t="s">
        <v>333</v>
      </c>
      <c r="E134" s="208" t="s">
        <v>3204</v>
      </c>
      <c r="F134" s="209" t="s">
        <v>3205</v>
      </c>
      <c r="G134" s="210" t="s">
        <v>402</v>
      </c>
      <c r="H134" s="211">
        <v>111</v>
      </c>
      <c r="I134" s="212"/>
      <c r="J134" s="213">
        <f>ROUND(I134*H134,2)</f>
        <v>0</v>
      </c>
      <c r="K134" s="209" t="s">
        <v>36</v>
      </c>
      <c r="L134" s="63"/>
      <c r="M134" s="214" t="s">
        <v>36</v>
      </c>
      <c r="N134" s="215" t="s">
        <v>51</v>
      </c>
      <c r="O134" s="44"/>
      <c r="P134" s="216">
        <f>O134*H134</f>
        <v>0</v>
      </c>
      <c r="Q134" s="216">
        <v>0</v>
      </c>
      <c r="R134" s="216">
        <f>Q134*H134</f>
        <v>0</v>
      </c>
      <c r="S134" s="216">
        <v>0</v>
      </c>
      <c r="T134" s="217">
        <f>S134*H134</f>
        <v>0</v>
      </c>
      <c r="AR134" s="25" t="s">
        <v>780</v>
      </c>
      <c r="AT134" s="25" t="s">
        <v>333</v>
      </c>
      <c r="AU134" s="25" t="s">
        <v>89</v>
      </c>
      <c r="AY134" s="25" t="s">
        <v>331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25" t="s">
        <v>29</v>
      </c>
      <c r="BK134" s="218">
        <f>ROUND(I134*H134,2)</f>
        <v>0</v>
      </c>
      <c r="BL134" s="25" t="s">
        <v>780</v>
      </c>
      <c r="BM134" s="25" t="s">
        <v>736</v>
      </c>
    </row>
    <row r="135" spans="2:65" s="14" customFormat="1" ht="13.5">
      <c r="B135" s="241"/>
      <c r="C135" s="242"/>
      <c r="D135" s="221" t="s">
        <v>340</v>
      </c>
      <c r="E135" s="243" t="s">
        <v>36</v>
      </c>
      <c r="F135" s="244" t="s">
        <v>3399</v>
      </c>
      <c r="G135" s="242"/>
      <c r="H135" s="245">
        <v>111</v>
      </c>
      <c r="I135" s="246"/>
      <c r="J135" s="242"/>
      <c r="K135" s="242"/>
      <c r="L135" s="247"/>
      <c r="M135" s="248"/>
      <c r="N135" s="249"/>
      <c r="O135" s="249"/>
      <c r="P135" s="249"/>
      <c r="Q135" s="249"/>
      <c r="R135" s="249"/>
      <c r="S135" s="249"/>
      <c r="T135" s="250"/>
      <c r="AT135" s="251" t="s">
        <v>340</v>
      </c>
      <c r="AU135" s="251" t="s">
        <v>89</v>
      </c>
      <c r="AV135" s="14" t="s">
        <v>89</v>
      </c>
      <c r="AW135" s="14" t="s">
        <v>43</v>
      </c>
      <c r="AX135" s="14" t="s">
        <v>80</v>
      </c>
      <c r="AY135" s="251" t="s">
        <v>331</v>
      </c>
    </row>
    <row r="136" spans="2:65" s="15" customFormat="1" ht="13.5">
      <c r="B136" s="252"/>
      <c r="C136" s="253"/>
      <c r="D136" s="221" t="s">
        <v>340</v>
      </c>
      <c r="E136" s="254" t="s">
        <v>36</v>
      </c>
      <c r="F136" s="255" t="s">
        <v>350</v>
      </c>
      <c r="G136" s="253"/>
      <c r="H136" s="256">
        <v>111</v>
      </c>
      <c r="I136" s="257"/>
      <c r="J136" s="253"/>
      <c r="K136" s="253"/>
      <c r="L136" s="258"/>
      <c r="M136" s="259"/>
      <c r="N136" s="260"/>
      <c r="O136" s="260"/>
      <c r="P136" s="260"/>
      <c r="Q136" s="260"/>
      <c r="R136" s="260"/>
      <c r="S136" s="260"/>
      <c r="T136" s="261"/>
      <c r="AT136" s="262" t="s">
        <v>340</v>
      </c>
      <c r="AU136" s="262" t="s">
        <v>89</v>
      </c>
      <c r="AV136" s="15" t="s">
        <v>338</v>
      </c>
      <c r="AW136" s="15" t="s">
        <v>43</v>
      </c>
      <c r="AX136" s="15" t="s">
        <v>29</v>
      </c>
      <c r="AY136" s="262" t="s">
        <v>331</v>
      </c>
    </row>
    <row r="137" spans="2:65" s="1" customFormat="1" ht="25.5" customHeight="1">
      <c r="B137" s="43"/>
      <c r="C137" s="207" t="s">
        <v>524</v>
      </c>
      <c r="D137" s="207" t="s">
        <v>333</v>
      </c>
      <c r="E137" s="208" t="s">
        <v>3338</v>
      </c>
      <c r="F137" s="209" t="s">
        <v>3339</v>
      </c>
      <c r="G137" s="210" t="s">
        <v>402</v>
      </c>
      <c r="H137" s="211">
        <v>14</v>
      </c>
      <c r="I137" s="212"/>
      <c r="J137" s="213">
        <f>ROUND(I137*H137,2)</f>
        <v>0</v>
      </c>
      <c r="K137" s="209" t="s">
        <v>36</v>
      </c>
      <c r="L137" s="63"/>
      <c r="M137" s="214" t="s">
        <v>36</v>
      </c>
      <c r="N137" s="215" t="s">
        <v>51</v>
      </c>
      <c r="O137" s="44"/>
      <c r="P137" s="216">
        <f>O137*H137</f>
        <v>0</v>
      </c>
      <c r="Q137" s="216">
        <v>0</v>
      </c>
      <c r="R137" s="216">
        <f>Q137*H137</f>
        <v>0</v>
      </c>
      <c r="S137" s="216">
        <v>0</v>
      </c>
      <c r="T137" s="217">
        <f>S137*H137</f>
        <v>0</v>
      </c>
      <c r="AR137" s="25" t="s">
        <v>780</v>
      </c>
      <c r="AT137" s="25" t="s">
        <v>333</v>
      </c>
      <c r="AU137" s="25" t="s">
        <v>89</v>
      </c>
      <c r="AY137" s="25" t="s">
        <v>331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25" t="s">
        <v>29</v>
      </c>
      <c r="BK137" s="218">
        <f>ROUND(I137*H137,2)</f>
        <v>0</v>
      </c>
      <c r="BL137" s="25" t="s">
        <v>780</v>
      </c>
      <c r="BM137" s="25" t="s">
        <v>752</v>
      </c>
    </row>
    <row r="138" spans="2:65" s="1" customFormat="1" ht="25.5" customHeight="1">
      <c r="B138" s="43"/>
      <c r="C138" s="207" t="s">
        <v>530</v>
      </c>
      <c r="D138" s="207" t="s">
        <v>333</v>
      </c>
      <c r="E138" s="208" t="s">
        <v>3206</v>
      </c>
      <c r="F138" s="209" t="s">
        <v>3207</v>
      </c>
      <c r="G138" s="210" t="s">
        <v>422</v>
      </c>
      <c r="H138" s="211">
        <v>2</v>
      </c>
      <c r="I138" s="212"/>
      <c r="J138" s="213">
        <f>ROUND(I138*H138,2)</f>
        <v>0</v>
      </c>
      <c r="K138" s="209" t="s">
        <v>36</v>
      </c>
      <c r="L138" s="63"/>
      <c r="M138" s="214" t="s">
        <v>36</v>
      </c>
      <c r="N138" s="215" t="s">
        <v>51</v>
      </c>
      <c r="O138" s="44"/>
      <c r="P138" s="216">
        <f>O138*H138</f>
        <v>0</v>
      </c>
      <c r="Q138" s="216">
        <v>0</v>
      </c>
      <c r="R138" s="216">
        <f>Q138*H138</f>
        <v>0</v>
      </c>
      <c r="S138" s="216">
        <v>0</v>
      </c>
      <c r="T138" s="217">
        <f>S138*H138</f>
        <v>0</v>
      </c>
      <c r="AR138" s="25" t="s">
        <v>780</v>
      </c>
      <c r="AT138" s="25" t="s">
        <v>333</v>
      </c>
      <c r="AU138" s="25" t="s">
        <v>89</v>
      </c>
      <c r="AY138" s="25" t="s">
        <v>331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25" t="s">
        <v>29</v>
      </c>
      <c r="BK138" s="218">
        <f>ROUND(I138*H138,2)</f>
        <v>0</v>
      </c>
      <c r="BL138" s="25" t="s">
        <v>780</v>
      </c>
      <c r="BM138" s="25" t="s">
        <v>765</v>
      </c>
    </row>
    <row r="139" spans="2:65" s="1" customFormat="1" ht="25.5" customHeight="1">
      <c r="B139" s="43"/>
      <c r="C139" s="207" t="s">
        <v>538</v>
      </c>
      <c r="D139" s="207" t="s">
        <v>333</v>
      </c>
      <c r="E139" s="208" t="s">
        <v>3208</v>
      </c>
      <c r="F139" s="209" t="s">
        <v>3209</v>
      </c>
      <c r="G139" s="210" t="s">
        <v>402</v>
      </c>
      <c r="H139" s="211">
        <v>195</v>
      </c>
      <c r="I139" s="212"/>
      <c r="J139" s="213">
        <f>ROUND(I139*H139,2)</f>
        <v>0</v>
      </c>
      <c r="K139" s="209" t="s">
        <v>36</v>
      </c>
      <c r="L139" s="63"/>
      <c r="M139" s="214" t="s">
        <v>36</v>
      </c>
      <c r="N139" s="215" t="s">
        <v>51</v>
      </c>
      <c r="O139" s="44"/>
      <c r="P139" s="216">
        <f>O139*H139</f>
        <v>0</v>
      </c>
      <c r="Q139" s="216">
        <v>5.2639999999999999E-2</v>
      </c>
      <c r="R139" s="216">
        <f>Q139*H139</f>
        <v>10.264799999999999</v>
      </c>
      <c r="S139" s="216">
        <v>0</v>
      </c>
      <c r="T139" s="217">
        <f>S139*H139</f>
        <v>0</v>
      </c>
      <c r="AR139" s="25" t="s">
        <v>780</v>
      </c>
      <c r="AT139" s="25" t="s">
        <v>333</v>
      </c>
      <c r="AU139" s="25" t="s">
        <v>89</v>
      </c>
      <c r="AY139" s="25" t="s">
        <v>331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25" t="s">
        <v>29</v>
      </c>
      <c r="BK139" s="218">
        <f>ROUND(I139*H139,2)</f>
        <v>0</v>
      </c>
      <c r="BL139" s="25" t="s">
        <v>780</v>
      </c>
      <c r="BM139" s="25" t="s">
        <v>780</v>
      </c>
    </row>
    <row r="140" spans="2:65" s="14" customFormat="1" ht="13.5">
      <c r="B140" s="241"/>
      <c r="C140" s="242"/>
      <c r="D140" s="221" t="s">
        <v>340</v>
      </c>
      <c r="E140" s="243" t="s">
        <v>36</v>
      </c>
      <c r="F140" s="244" t="s">
        <v>3400</v>
      </c>
      <c r="G140" s="242"/>
      <c r="H140" s="245">
        <v>195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AT140" s="251" t="s">
        <v>340</v>
      </c>
      <c r="AU140" s="251" t="s">
        <v>89</v>
      </c>
      <c r="AV140" s="14" t="s">
        <v>89</v>
      </c>
      <c r="AW140" s="14" t="s">
        <v>43</v>
      </c>
      <c r="AX140" s="14" t="s">
        <v>80</v>
      </c>
      <c r="AY140" s="251" t="s">
        <v>331</v>
      </c>
    </row>
    <row r="141" spans="2:65" s="15" customFormat="1" ht="13.5">
      <c r="B141" s="252"/>
      <c r="C141" s="253"/>
      <c r="D141" s="221" t="s">
        <v>340</v>
      </c>
      <c r="E141" s="254" t="s">
        <v>36</v>
      </c>
      <c r="F141" s="255" t="s">
        <v>350</v>
      </c>
      <c r="G141" s="253"/>
      <c r="H141" s="256">
        <v>195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AT141" s="262" t="s">
        <v>340</v>
      </c>
      <c r="AU141" s="262" t="s">
        <v>89</v>
      </c>
      <c r="AV141" s="15" t="s">
        <v>338</v>
      </c>
      <c r="AW141" s="15" t="s">
        <v>43</v>
      </c>
      <c r="AX141" s="15" t="s">
        <v>29</v>
      </c>
      <c r="AY141" s="262" t="s">
        <v>331</v>
      </c>
    </row>
    <row r="142" spans="2:65" s="1" customFormat="1" ht="16.5" customHeight="1">
      <c r="B142" s="43"/>
      <c r="C142" s="207" t="s">
        <v>544</v>
      </c>
      <c r="D142" s="207" t="s">
        <v>333</v>
      </c>
      <c r="E142" s="208" t="s">
        <v>3343</v>
      </c>
      <c r="F142" s="209" t="s">
        <v>3344</v>
      </c>
      <c r="G142" s="210" t="s">
        <v>402</v>
      </c>
      <c r="H142" s="211">
        <v>14</v>
      </c>
      <c r="I142" s="212"/>
      <c r="J142" s="213">
        <f t="shared" ref="J142:J152" si="10">ROUND(I142*H142,2)</f>
        <v>0</v>
      </c>
      <c r="K142" s="209" t="s">
        <v>36</v>
      </c>
      <c r="L142" s="63"/>
      <c r="M142" s="214" t="s">
        <v>36</v>
      </c>
      <c r="N142" s="215" t="s">
        <v>51</v>
      </c>
      <c r="O142" s="44"/>
      <c r="P142" s="216">
        <f t="shared" ref="P142:P152" si="11">O142*H142</f>
        <v>0</v>
      </c>
      <c r="Q142" s="216">
        <v>5.2639999999999999E-2</v>
      </c>
      <c r="R142" s="216">
        <f t="shared" ref="R142:R152" si="12">Q142*H142</f>
        <v>0.73695999999999995</v>
      </c>
      <c r="S142" s="216">
        <v>0</v>
      </c>
      <c r="T142" s="217">
        <f t="shared" ref="T142:T152" si="13">S142*H142</f>
        <v>0</v>
      </c>
      <c r="AR142" s="25" t="s">
        <v>780</v>
      </c>
      <c r="AT142" s="25" t="s">
        <v>333</v>
      </c>
      <c r="AU142" s="25" t="s">
        <v>89</v>
      </c>
      <c r="AY142" s="25" t="s">
        <v>331</v>
      </c>
      <c r="BE142" s="218">
        <f t="shared" ref="BE142:BE152" si="14">IF(N142="základní",J142,0)</f>
        <v>0</v>
      </c>
      <c r="BF142" s="218">
        <f t="shared" ref="BF142:BF152" si="15">IF(N142="snížená",J142,0)</f>
        <v>0</v>
      </c>
      <c r="BG142" s="218">
        <f t="shared" ref="BG142:BG152" si="16">IF(N142="zákl. přenesená",J142,0)</f>
        <v>0</v>
      </c>
      <c r="BH142" s="218">
        <f t="shared" ref="BH142:BH152" si="17">IF(N142="sníž. přenesená",J142,0)</f>
        <v>0</v>
      </c>
      <c r="BI142" s="218">
        <f t="shared" ref="BI142:BI152" si="18">IF(N142="nulová",J142,0)</f>
        <v>0</v>
      </c>
      <c r="BJ142" s="25" t="s">
        <v>29</v>
      </c>
      <c r="BK142" s="218">
        <f t="shared" ref="BK142:BK152" si="19">ROUND(I142*H142,2)</f>
        <v>0</v>
      </c>
      <c r="BL142" s="25" t="s">
        <v>780</v>
      </c>
      <c r="BM142" s="25" t="s">
        <v>3331</v>
      </c>
    </row>
    <row r="143" spans="2:65" s="1" customFormat="1" ht="25.5" customHeight="1">
      <c r="B143" s="43"/>
      <c r="C143" s="207" t="s">
        <v>548</v>
      </c>
      <c r="D143" s="207" t="s">
        <v>333</v>
      </c>
      <c r="E143" s="208" t="s">
        <v>3346</v>
      </c>
      <c r="F143" s="209" t="s">
        <v>3347</v>
      </c>
      <c r="G143" s="210" t="s">
        <v>402</v>
      </c>
      <c r="H143" s="211">
        <v>14</v>
      </c>
      <c r="I143" s="212"/>
      <c r="J143" s="213">
        <f t="shared" si="10"/>
        <v>0</v>
      </c>
      <c r="K143" s="209" t="s">
        <v>36</v>
      </c>
      <c r="L143" s="63"/>
      <c r="M143" s="214" t="s">
        <v>36</v>
      </c>
      <c r="N143" s="215" t="s">
        <v>51</v>
      </c>
      <c r="O143" s="44"/>
      <c r="P143" s="216">
        <f t="shared" si="11"/>
        <v>0</v>
      </c>
      <c r="Q143" s="216">
        <v>0.20300000000000001</v>
      </c>
      <c r="R143" s="216">
        <f t="shared" si="12"/>
        <v>2.8420000000000001</v>
      </c>
      <c r="S143" s="216">
        <v>0</v>
      </c>
      <c r="T143" s="217">
        <f t="shared" si="13"/>
        <v>0</v>
      </c>
      <c r="AR143" s="25" t="s">
        <v>780</v>
      </c>
      <c r="AT143" s="25" t="s">
        <v>333</v>
      </c>
      <c r="AU143" s="25" t="s">
        <v>89</v>
      </c>
      <c r="AY143" s="25" t="s">
        <v>331</v>
      </c>
      <c r="BE143" s="218">
        <f t="shared" si="14"/>
        <v>0</v>
      </c>
      <c r="BF143" s="218">
        <f t="shared" si="15"/>
        <v>0</v>
      </c>
      <c r="BG143" s="218">
        <f t="shared" si="16"/>
        <v>0</v>
      </c>
      <c r="BH143" s="218">
        <f t="shared" si="17"/>
        <v>0</v>
      </c>
      <c r="BI143" s="218">
        <f t="shared" si="18"/>
        <v>0</v>
      </c>
      <c r="BJ143" s="25" t="s">
        <v>29</v>
      </c>
      <c r="BK143" s="218">
        <f t="shared" si="19"/>
        <v>0</v>
      </c>
      <c r="BL143" s="25" t="s">
        <v>780</v>
      </c>
      <c r="BM143" s="25" t="s">
        <v>3334</v>
      </c>
    </row>
    <row r="144" spans="2:65" s="1" customFormat="1" ht="16.5" customHeight="1">
      <c r="B144" s="43"/>
      <c r="C144" s="207" t="s">
        <v>552</v>
      </c>
      <c r="D144" s="207" t="s">
        <v>333</v>
      </c>
      <c r="E144" s="208" t="s">
        <v>3210</v>
      </c>
      <c r="F144" s="209" t="s">
        <v>3211</v>
      </c>
      <c r="G144" s="210" t="s">
        <v>484</v>
      </c>
      <c r="H144" s="211">
        <v>8</v>
      </c>
      <c r="I144" s="212"/>
      <c r="J144" s="213">
        <f t="shared" si="10"/>
        <v>0</v>
      </c>
      <c r="K144" s="209" t="s">
        <v>36</v>
      </c>
      <c r="L144" s="63"/>
      <c r="M144" s="214" t="s">
        <v>36</v>
      </c>
      <c r="N144" s="215" t="s">
        <v>51</v>
      </c>
      <c r="O144" s="44"/>
      <c r="P144" s="216">
        <f t="shared" si="11"/>
        <v>0</v>
      </c>
      <c r="Q144" s="216">
        <v>3.8E-3</v>
      </c>
      <c r="R144" s="216">
        <f t="shared" si="12"/>
        <v>3.04E-2</v>
      </c>
      <c r="S144" s="216">
        <v>0</v>
      </c>
      <c r="T144" s="217">
        <f t="shared" si="13"/>
        <v>0</v>
      </c>
      <c r="AR144" s="25" t="s">
        <v>780</v>
      </c>
      <c r="AT144" s="25" t="s">
        <v>333</v>
      </c>
      <c r="AU144" s="25" t="s">
        <v>89</v>
      </c>
      <c r="AY144" s="25" t="s">
        <v>331</v>
      </c>
      <c r="BE144" s="218">
        <f t="shared" si="14"/>
        <v>0</v>
      </c>
      <c r="BF144" s="218">
        <f t="shared" si="15"/>
        <v>0</v>
      </c>
      <c r="BG144" s="218">
        <f t="shared" si="16"/>
        <v>0</v>
      </c>
      <c r="BH144" s="218">
        <f t="shared" si="17"/>
        <v>0</v>
      </c>
      <c r="BI144" s="218">
        <f t="shared" si="18"/>
        <v>0</v>
      </c>
      <c r="BJ144" s="25" t="s">
        <v>29</v>
      </c>
      <c r="BK144" s="218">
        <f t="shared" si="19"/>
        <v>0</v>
      </c>
      <c r="BL144" s="25" t="s">
        <v>780</v>
      </c>
      <c r="BM144" s="25" t="s">
        <v>3335</v>
      </c>
    </row>
    <row r="145" spans="2:65" s="1" customFormat="1" ht="16.5" customHeight="1">
      <c r="B145" s="43"/>
      <c r="C145" s="207" t="s">
        <v>556</v>
      </c>
      <c r="D145" s="207" t="s">
        <v>333</v>
      </c>
      <c r="E145" s="208" t="s">
        <v>3350</v>
      </c>
      <c r="F145" s="209" t="s">
        <v>3351</v>
      </c>
      <c r="G145" s="210" t="s">
        <v>484</v>
      </c>
      <c r="H145" s="211">
        <v>6</v>
      </c>
      <c r="I145" s="212"/>
      <c r="J145" s="213">
        <f t="shared" si="10"/>
        <v>0</v>
      </c>
      <c r="K145" s="209" t="s">
        <v>36</v>
      </c>
      <c r="L145" s="63"/>
      <c r="M145" s="214" t="s">
        <v>36</v>
      </c>
      <c r="N145" s="215" t="s">
        <v>51</v>
      </c>
      <c r="O145" s="44"/>
      <c r="P145" s="216">
        <f t="shared" si="11"/>
        <v>0</v>
      </c>
      <c r="Q145" s="216">
        <v>7.6E-3</v>
      </c>
      <c r="R145" s="216">
        <f t="shared" si="12"/>
        <v>4.5600000000000002E-2</v>
      </c>
      <c r="S145" s="216">
        <v>0</v>
      </c>
      <c r="T145" s="217">
        <f t="shared" si="13"/>
        <v>0</v>
      </c>
      <c r="AR145" s="25" t="s">
        <v>780</v>
      </c>
      <c r="AT145" s="25" t="s">
        <v>333</v>
      </c>
      <c r="AU145" s="25" t="s">
        <v>89</v>
      </c>
      <c r="AY145" s="25" t="s">
        <v>331</v>
      </c>
      <c r="BE145" s="218">
        <f t="shared" si="14"/>
        <v>0</v>
      </c>
      <c r="BF145" s="218">
        <f t="shared" si="15"/>
        <v>0</v>
      </c>
      <c r="BG145" s="218">
        <f t="shared" si="16"/>
        <v>0</v>
      </c>
      <c r="BH145" s="218">
        <f t="shared" si="17"/>
        <v>0</v>
      </c>
      <c r="BI145" s="218">
        <f t="shared" si="18"/>
        <v>0</v>
      </c>
      <c r="BJ145" s="25" t="s">
        <v>29</v>
      </c>
      <c r="BK145" s="218">
        <f t="shared" si="19"/>
        <v>0</v>
      </c>
      <c r="BL145" s="25" t="s">
        <v>780</v>
      </c>
      <c r="BM145" s="25" t="s">
        <v>1529</v>
      </c>
    </row>
    <row r="146" spans="2:65" s="1" customFormat="1" ht="25.5" customHeight="1">
      <c r="B146" s="43"/>
      <c r="C146" s="207" t="s">
        <v>564</v>
      </c>
      <c r="D146" s="207" t="s">
        <v>333</v>
      </c>
      <c r="E146" s="208" t="s">
        <v>3212</v>
      </c>
      <c r="F146" s="209" t="s">
        <v>3213</v>
      </c>
      <c r="G146" s="210" t="s">
        <v>402</v>
      </c>
      <c r="H146" s="211">
        <v>8</v>
      </c>
      <c r="I146" s="212"/>
      <c r="J146" s="213">
        <f t="shared" si="10"/>
        <v>0</v>
      </c>
      <c r="K146" s="209" t="s">
        <v>36</v>
      </c>
      <c r="L146" s="63"/>
      <c r="M146" s="214" t="s">
        <v>36</v>
      </c>
      <c r="N146" s="215" t="s">
        <v>51</v>
      </c>
      <c r="O146" s="44"/>
      <c r="P146" s="216">
        <f t="shared" si="11"/>
        <v>0</v>
      </c>
      <c r="Q146" s="216">
        <v>0.18</v>
      </c>
      <c r="R146" s="216">
        <f t="shared" si="12"/>
        <v>1.44</v>
      </c>
      <c r="S146" s="216">
        <v>0</v>
      </c>
      <c r="T146" s="217">
        <f t="shared" si="13"/>
        <v>0</v>
      </c>
      <c r="AR146" s="25" t="s">
        <v>780</v>
      </c>
      <c r="AT146" s="25" t="s">
        <v>333</v>
      </c>
      <c r="AU146" s="25" t="s">
        <v>89</v>
      </c>
      <c r="AY146" s="25" t="s">
        <v>331</v>
      </c>
      <c r="BE146" s="218">
        <f t="shared" si="14"/>
        <v>0</v>
      </c>
      <c r="BF146" s="218">
        <f t="shared" si="15"/>
        <v>0</v>
      </c>
      <c r="BG146" s="218">
        <f t="shared" si="16"/>
        <v>0</v>
      </c>
      <c r="BH146" s="218">
        <f t="shared" si="17"/>
        <v>0</v>
      </c>
      <c r="BI146" s="218">
        <f t="shared" si="18"/>
        <v>0</v>
      </c>
      <c r="BJ146" s="25" t="s">
        <v>29</v>
      </c>
      <c r="BK146" s="218">
        <f t="shared" si="19"/>
        <v>0</v>
      </c>
      <c r="BL146" s="25" t="s">
        <v>780</v>
      </c>
      <c r="BM146" s="25" t="s">
        <v>3337</v>
      </c>
    </row>
    <row r="147" spans="2:65" s="1" customFormat="1" ht="25.5" customHeight="1">
      <c r="B147" s="43"/>
      <c r="C147" s="207" t="s">
        <v>584</v>
      </c>
      <c r="D147" s="207" t="s">
        <v>333</v>
      </c>
      <c r="E147" s="208" t="s">
        <v>3354</v>
      </c>
      <c r="F147" s="209" t="s">
        <v>3355</v>
      </c>
      <c r="G147" s="210" t="s">
        <v>402</v>
      </c>
      <c r="H147" s="211">
        <v>32</v>
      </c>
      <c r="I147" s="212"/>
      <c r="J147" s="213">
        <f t="shared" si="10"/>
        <v>0</v>
      </c>
      <c r="K147" s="209" t="s">
        <v>36</v>
      </c>
      <c r="L147" s="63"/>
      <c r="M147" s="214" t="s">
        <v>36</v>
      </c>
      <c r="N147" s="215" t="s">
        <v>51</v>
      </c>
      <c r="O147" s="44"/>
      <c r="P147" s="216">
        <f t="shared" si="11"/>
        <v>0</v>
      </c>
      <c r="Q147" s="216">
        <v>0.108</v>
      </c>
      <c r="R147" s="216">
        <f t="shared" si="12"/>
        <v>3.456</v>
      </c>
      <c r="S147" s="216">
        <v>0</v>
      </c>
      <c r="T147" s="217">
        <f t="shared" si="13"/>
        <v>0</v>
      </c>
      <c r="AR147" s="25" t="s">
        <v>780</v>
      </c>
      <c r="AT147" s="25" t="s">
        <v>333</v>
      </c>
      <c r="AU147" s="25" t="s">
        <v>89</v>
      </c>
      <c r="AY147" s="25" t="s">
        <v>331</v>
      </c>
      <c r="BE147" s="218">
        <f t="shared" si="14"/>
        <v>0</v>
      </c>
      <c r="BF147" s="218">
        <f t="shared" si="15"/>
        <v>0</v>
      </c>
      <c r="BG147" s="218">
        <f t="shared" si="16"/>
        <v>0</v>
      </c>
      <c r="BH147" s="218">
        <f t="shared" si="17"/>
        <v>0</v>
      </c>
      <c r="BI147" s="218">
        <f t="shared" si="18"/>
        <v>0</v>
      </c>
      <c r="BJ147" s="25" t="s">
        <v>29</v>
      </c>
      <c r="BK147" s="218">
        <f t="shared" si="19"/>
        <v>0</v>
      </c>
      <c r="BL147" s="25" t="s">
        <v>780</v>
      </c>
      <c r="BM147" s="25" t="s">
        <v>3340</v>
      </c>
    </row>
    <row r="148" spans="2:65" s="1" customFormat="1" ht="16.5" customHeight="1">
      <c r="B148" s="43"/>
      <c r="C148" s="207" t="s">
        <v>588</v>
      </c>
      <c r="D148" s="207" t="s">
        <v>333</v>
      </c>
      <c r="E148" s="208" t="s">
        <v>3214</v>
      </c>
      <c r="F148" s="209" t="s">
        <v>3215</v>
      </c>
      <c r="G148" s="210" t="s">
        <v>402</v>
      </c>
      <c r="H148" s="211">
        <v>84</v>
      </c>
      <c r="I148" s="212"/>
      <c r="J148" s="213">
        <f t="shared" si="10"/>
        <v>0</v>
      </c>
      <c r="K148" s="209" t="s">
        <v>36</v>
      </c>
      <c r="L148" s="63"/>
      <c r="M148" s="214" t="s">
        <v>36</v>
      </c>
      <c r="N148" s="215" t="s">
        <v>51</v>
      </c>
      <c r="O148" s="44"/>
      <c r="P148" s="216">
        <f t="shared" si="11"/>
        <v>0</v>
      </c>
      <c r="Q148" s="216">
        <v>0</v>
      </c>
      <c r="R148" s="216">
        <f t="shared" si="12"/>
        <v>0</v>
      </c>
      <c r="S148" s="216">
        <v>0</v>
      </c>
      <c r="T148" s="217">
        <f t="shared" si="13"/>
        <v>0</v>
      </c>
      <c r="AR148" s="25" t="s">
        <v>780</v>
      </c>
      <c r="AT148" s="25" t="s">
        <v>333</v>
      </c>
      <c r="AU148" s="25" t="s">
        <v>89</v>
      </c>
      <c r="AY148" s="25" t="s">
        <v>331</v>
      </c>
      <c r="BE148" s="218">
        <f t="shared" si="14"/>
        <v>0</v>
      </c>
      <c r="BF148" s="218">
        <f t="shared" si="15"/>
        <v>0</v>
      </c>
      <c r="BG148" s="218">
        <f t="shared" si="16"/>
        <v>0</v>
      </c>
      <c r="BH148" s="218">
        <f t="shared" si="17"/>
        <v>0</v>
      </c>
      <c r="BI148" s="218">
        <f t="shared" si="18"/>
        <v>0</v>
      </c>
      <c r="BJ148" s="25" t="s">
        <v>29</v>
      </c>
      <c r="BK148" s="218">
        <f t="shared" si="19"/>
        <v>0</v>
      </c>
      <c r="BL148" s="25" t="s">
        <v>780</v>
      </c>
      <c r="BM148" s="25" t="s">
        <v>3341</v>
      </c>
    </row>
    <row r="149" spans="2:65" s="1" customFormat="1" ht="16.5" customHeight="1">
      <c r="B149" s="43"/>
      <c r="C149" s="207" t="s">
        <v>599</v>
      </c>
      <c r="D149" s="207" t="s">
        <v>333</v>
      </c>
      <c r="E149" s="208" t="s">
        <v>3216</v>
      </c>
      <c r="F149" s="209" t="s">
        <v>3217</v>
      </c>
      <c r="G149" s="210" t="s">
        <v>402</v>
      </c>
      <c r="H149" s="211">
        <v>111</v>
      </c>
      <c r="I149" s="212"/>
      <c r="J149" s="213">
        <f t="shared" si="10"/>
        <v>0</v>
      </c>
      <c r="K149" s="209" t="s">
        <v>36</v>
      </c>
      <c r="L149" s="63"/>
      <c r="M149" s="214" t="s">
        <v>36</v>
      </c>
      <c r="N149" s="215" t="s">
        <v>51</v>
      </c>
      <c r="O149" s="44"/>
      <c r="P149" s="216">
        <f t="shared" si="11"/>
        <v>0</v>
      </c>
      <c r="Q149" s="216">
        <v>0</v>
      </c>
      <c r="R149" s="216">
        <f t="shared" si="12"/>
        <v>0</v>
      </c>
      <c r="S149" s="216">
        <v>0</v>
      </c>
      <c r="T149" s="217">
        <f t="shared" si="13"/>
        <v>0</v>
      </c>
      <c r="AR149" s="25" t="s">
        <v>780</v>
      </c>
      <c r="AT149" s="25" t="s">
        <v>333</v>
      </c>
      <c r="AU149" s="25" t="s">
        <v>89</v>
      </c>
      <c r="AY149" s="25" t="s">
        <v>331</v>
      </c>
      <c r="BE149" s="218">
        <f t="shared" si="14"/>
        <v>0</v>
      </c>
      <c r="BF149" s="218">
        <f t="shared" si="15"/>
        <v>0</v>
      </c>
      <c r="BG149" s="218">
        <f t="shared" si="16"/>
        <v>0</v>
      </c>
      <c r="BH149" s="218">
        <f t="shared" si="17"/>
        <v>0</v>
      </c>
      <c r="BI149" s="218">
        <f t="shared" si="18"/>
        <v>0</v>
      </c>
      <c r="BJ149" s="25" t="s">
        <v>29</v>
      </c>
      <c r="BK149" s="218">
        <f t="shared" si="19"/>
        <v>0</v>
      </c>
      <c r="BL149" s="25" t="s">
        <v>780</v>
      </c>
      <c r="BM149" s="25" t="s">
        <v>3342</v>
      </c>
    </row>
    <row r="150" spans="2:65" s="1" customFormat="1" ht="16.5" customHeight="1">
      <c r="B150" s="43"/>
      <c r="C150" s="207" t="s">
        <v>603</v>
      </c>
      <c r="D150" s="207" t="s">
        <v>333</v>
      </c>
      <c r="E150" s="208" t="s">
        <v>3358</v>
      </c>
      <c r="F150" s="209" t="s">
        <v>3359</v>
      </c>
      <c r="G150" s="210" t="s">
        <v>402</v>
      </c>
      <c r="H150" s="211">
        <v>14</v>
      </c>
      <c r="I150" s="212"/>
      <c r="J150" s="213">
        <f t="shared" si="10"/>
        <v>0</v>
      </c>
      <c r="K150" s="209" t="s">
        <v>36</v>
      </c>
      <c r="L150" s="63"/>
      <c r="M150" s="214" t="s">
        <v>36</v>
      </c>
      <c r="N150" s="215" t="s">
        <v>51</v>
      </c>
      <c r="O150" s="44"/>
      <c r="P150" s="216">
        <f t="shared" si="11"/>
        <v>0</v>
      </c>
      <c r="Q150" s="216">
        <v>0</v>
      </c>
      <c r="R150" s="216">
        <f t="shared" si="12"/>
        <v>0</v>
      </c>
      <c r="S150" s="216">
        <v>0</v>
      </c>
      <c r="T150" s="217">
        <f t="shared" si="13"/>
        <v>0</v>
      </c>
      <c r="AR150" s="25" t="s">
        <v>780</v>
      </c>
      <c r="AT150" s="25" t="s">
        <v>333</v>
      </c>
      <c r="AU150" s="25" t="s">
        <v>89</v>
      </c>
      <c r="AY150" s="25" t="s">
        <v>331</v>
      </c>
      <c r="BE150" s="218">
        <f t="shared" si="14"/>
        <v>0</v>
      </c>
      <c r="BF150" s="218">
        <f t="shared" si="15"/>
        <v>0</v>
      </c>
      <c r="BG150" s="218">
        <f t="shared" si="16"/>
        <v>0</v>
      </c>
      <c r="BH150" s="218">
        <f t="shared" si="17"/>
        <v>0</v>
      </c>
      <c r="BI150" s="218">
        <f t="shared" si="18"/>
        <v>0</v>
      </c>
      <c r="BJ150" s="25" t="s">
        <v>29</v>
      </c>
      <c r="BK150" s="218">
        <f t="shared" si="19"/>
        <v>0</v>
      </c>
      <c r="BL150" s="25" t="s">
        <v>780</v>
      </c>
      <c r="BM150" s="25" t="s">
        <v>3345</v>
      </c>
    </row>
    <row r="151" spans="2:65" s="1" customFormat="1" ht="16.5" customHeight="1">
      <c r="B151" s="43"/>
      <c r="C151" s="207" t="s">
        <v>608</v>
      </c>
      <c r="D151" s="207" t="s">
        <v>333</v>
      </c>
      <c r="E151" s="208" t="s">
        <v>3218</v>
      </c>
      <c r="F151" s="209" t="s">
        <v>3219</v>
      </c>
      <c r="G151" s="210" t="s">
        <v>422</v>
      </c>
      <c r="H151" s="211">
        <v>2</v>
      </c>
      <c r="I151" s="212"/>
      <c r="J151" s="213">
        <f t="shared" si="10"/>
        <v>0</v>
      </c>
      <c r="K151" s="209" t="s">
        <v>36</v>
      </c>
      <c r="L151" s="63"/>
      <c r="M151" s="214" t="s">
        <v>36</v>
      </c>
      <c r="N151" s="215" t="s">
        <v>51</v>
      </c>
      <c r="O151" s="44"/>
      <c r="P151" s="216">
        <f t="shared" si="11"/>
        <v>0</v>
      </c>
      <c r="Q151" s="216">
        <v>0</v>
      </c>
      <c r="R151" s="216">
        <f t="shared" si="12"/>
        <v>0</v>
      </c>
      <c r="S151" s="216">
        <v>0</v>
      </c>
      <c r="T151" s="217">
        <f t="shared" si="13"/>
        <v>0</v>
      </c>
      <c r="AR151" s="25" t="s">
        <v>780</v>
      </c>
      <c r="AT151" s="25" t="s">
        <v>333</v>
      </c>
      <c r="AU151" s="25" t="s">
        <v>89</v>
      </c>
      <c r="AY151" s="25" t="s">
        <v>331</v>
      </c>
      <c r="BE151" s="218">
        <f t="shared" si="14"/>
        <v>0</v>
      </c>
      <c r="BF151" s="218">
        <f t="shared" si="15"/>
        <v>0</v>
      </c>
      <c r="BG151" s="218">
        <f t="shared" si="16"/>
        <v>0</v>
      </c>
      <c r="BH151" s="218">
        <f t="shared" si="17"/>
        <v>0</v>
      </c>
      <c r="BI151" s="218">
        <f t="shared" si="18"/>
        <v>0</v>
      </c>
      <c r="BJ151" s="25" t="s">
        <v>29</v>
      </c>
      <c r="BK151" s="218">
        <f t="shared" si="19"/>
        <v>0</v>
      </c>
      <c r="BL151" s="25" t="s">
        <v>780</v>
      </c>
      <c r="BM151" s="25" t="s">
        <v>3348</v>
      </c>
    </row>
    <row r="152" spans="2:65" s="1" customFormat="1" ht="16.5" customHeight="1">
      <c r="B152" s="43"/>
      <c r="C152" s="207" t="s">
        <v>618</v>
      </c>
      <c r="D152" s="207" t="s">
        <v>333</v>
      </c>
      <c r="E152" s="208" t="s">
        <v>3220</v>
      </c>
      <c r="F152" s="209" t="s">
        <v>3221</v>
      </c>
      <c r="G152" s="210" t="s">
        <v>422</v>
      </c>
      <c r="H152" s="211">
        <v>18.341999999999999</v>
      </c>
      <c r="I152" s="212"/>
      <c r="J152" s="213">
        <f t="shared" si="10"/>
        <v>0</v>
      </c>
      <c r="K152" s="209" t="s">
        <v>36</v>
      </c>
      <c r="L152" s="63"/>
      <c r="M152" s="214" t="s">
        <v>36</v>
      </c>
      <c r="N152" s="215" t="s">
        <v>51</v>
      </c>
      <c r="O152" s="44"/>
      <c r="P152" s="216">
        <f t="shared" si="11"/>
        <v>0</v>
      </c>
      <c r="Q152" s="216">
        <v>0</v>
      </c>
      <c r="R152" s="216">
        <f t="shared" si="12"/>
        <v>0</v>
      </c>
      <c r="S152" s="216">
        <v>0</v>
      </c>
      <c r="T152" s="217">
        <f t="shared" si="13"/>
        <v>0</v>
      </c>
      <c r="AR152" s="25" t="s">
        <v>780</v>
      </c>
      <c r="AT152" s="25" t="s">
        <v>333</v>
      </c>
      <c r="AU152" s="25" t="s">
        <v>89</v>
      </c>
      <c r="AY152" s="25" t="s">
        <v>331</v>
      </c>
      <c r="BE152" s="218">
        <f t="shared" si="14"/>
        <v>0</v>
      </c>
      <c r="BF152" s="218">
        <f t="shared" si="15"/>
        <v>0</v>
      </c>
      <c r="BG152" s="218">
        <f t="shared" si="16"/>
        <v>0</v>
      </c>
      <c r="BH152" s="218">
        <f t="shared" si="17"/>
        <v>0</v>
      </c>
      <c r="BI152" s="218">
        <f t="shared" si="18"/>
        <v>0</v>
      </c>
      <c r="BJ152" s="25" t="s">
        <v>29</v>
      </c>
      <c r="BK152" s="218">
        <f t="shared" si="19"/>
        <v>0</v>
      </c>
      <c r="BL152" s="25" t="s">
        <v>780</v>
      </c>
      <c r="BM152" s="25" t="s">
        <v>3349</v>
      </c>
    </row>
    <row r="153" spans="2:65" s="14" customFormat="1" ht="13.5">
      <c r="B153" s="241"/>
      <c r="C153" s="242"/>
      <c r="D153" s="221" t="s">
        <v>340</v>
      </c>
      <c r="E153" s="243" t="s">
        <v>36</v>
      </c>
      <c r="F153" s="244" t="s">
        <v>3401</v>
      </c>
      <c r="G153" s="242"/>
      <c r="H153" s="245">
        <v>15.75</v>
      </c>
      <c r="I153" s="246"/>
      <c r="J153" s="242"/>
      <c r="K153" s="242"/>
      <c r="L153" s="247"/>
      <c r="M153" s="248"/>
      <c r="N153" s="249"/>
      <c r="O153" s="249"/>
      <c r="P153" s="249"/>
      <c r="Q153" s="249"/>
      <c r="R153" s="249"/>
      <c r="S153" s="249"/>
      <c r="T153" s="250"/>
      <c r="AT153" s="251" t="s">
        <v>340</v>
      </c>
      <c r="AU153" s="251" t="s">
        <v>89</v>
      </c>
      <c r="AV153" s="14" t="s">
        <v>89</v>
      </c>
      <c r="AW153" s="14" t="s">
        <v>43</v>
      </c>
      <c r="AX153" s="14" t="s">
        <v>80</v>
      </c>
      <c r="AY153" s="251" t="s">
        <v>331</v>
      </c>
    </row>
    <row r="154" spans="2:65" s="14" customFormat="1" ht="13.5">
      <c r="B154" s="241"/>
      <c r="C154" s="242"/>
      <c r="D154" s="221" t="s">
        <v>340</v>
      </c>
      <c r="E154" s="243" t="s">
        <v>36</v>
      </c>
      <c r="F154" s="244" t="s">
        <v>3402</v>
      </c>
      <c r="G154" s="242"/>
      <c r="H154" s="245">
        <v>2.5920000000000001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AT154" s="251" t="s">
        <v>340</v>
      </c>
      <c r="AU154" s="251" t="s">
        <v>89</v>
      </c>
      <c r="AV154" s="14" t="s">
        <v>89</v>
      </c>
      <c r="AW154" s="14" t="s">
        <v>43</v>
      </c>
      <c r="AX154" s="14" t="s">
        <v>80</v>
      </c>
      <c r="AY154" s="251" t="s">
        <v>331</v>
      </c>
    </row>
    <row r="155" spans="2:65" s="15" customFormat="1" ht="13.5">
      <c r="B155" s="252"/>
      <c r="C155" s="253"/>
      <c r="D155" s="221" t="s">
        <v>340</v>
      </c>
      <c r="E155" s="254" t="s">
        <v>36</v>
      </c>
      <c r="F155" s="255" t="s">
        <v>3282</v>
      </c>
      <c r="G155" s="253"/>
      <c r="H155" s="256">
        <v>18.341999999999999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AT155" s="262" t="s">
        <v>340</v>
      </c>
      <c r="AU155" s="262" t="s">
        <v>89</v>
      </c>
      <c r="AV155" s="15" t="s">
        <v>338</v>
      </c>
      <c r="AW155" s="15" t="s">
        <v>43</v>
      </c>
      <c r="AX155" s="15" t="s">
        <v>29</v>
      </c>
      <c r="AY155" s="262" t="s">
        <v>331</v>
      </c>
    </row>
    <row r="156" spans="2:65" s="1" customFormat="1" ht="16.5" customHeight="1">
      <c r="B156" s="43"/>
      <c r="C156" s="207" t="s">
        <v>622</v>
      </c>
      <c r="D156" s="207" t="s">
        <v>333</v>
      </c>
      <c r="E156" s="208" t="s">
        <v>3223</v>
      </c>
      <c r="F156" s="209" t="s">
        <v>3224</v>
      </c>
      <c r="G156" s="210" t="s">
        <v>422</v>
      </c>
      <c r="H156" s="211">
        <v>275.13</v>
      </c>
      <c r="I156" s="212"/>
      <c r="J156" s="213">
        <f>ROUND(I156*H156,2)</f>
        <v>0</v>
      </c>
      <c r="K156" s="209" t="s">
        <v>36</v>
      </c>
      <c r="L156" s="63"/>
      <c r="M156" s="214" t="s">
        <v>36</v>
      </c>
      <c r="N156" s="215" t="s">
        <v>51</v>
      </c>
      <c r="O156" s="44"/>
      <c r="P156" s="216">
        <f>O156*H156</f>
        <v>0</v>
      </c>
      <c r="Q156" s="216">
        <v>0</v>
      </c>
      <c r="R156" s="216">
        <f>Q156*H156</f>
        <v>0</v>
      </c>
      <c r="S156" s="216">
        <v>0</v>
      </c>
      <c r="T156" s="217">
        <f>S156*H156</f>
        <v>0</v>
      </c>
      <c r="AR156" s="25" t="s">
        <v>780</v>
      </c>
      <c r="AT156" s="25" t="s">
        <v>333</v>
      </c>
      <c r="AU156" s="25" t="s">
        <v>89</v>
      </c>
      <c r="AY156" s="25" t="s">
        <v>331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25" t="s">
        <v>29</v>
      </c>
      <c r="BK156" s="218">
        <f>ROUND(I156*H156,2)</f>
        <v>0</v>
      </c>
      <c r="BL156" s="25" t="s">
        <v>780</v>
      </c>
      <c r="BM156" s="25" t="s">
        <v>3352</v>
      </c>
    </row>
    <row r="157" spans="2:65" s="14" customFormat="1" ht="13.5">
      <c r="B157" s="241"/>
      <c r="C157" s="242"/>
      <c r="D157" s="221" t="s">
        <v>340</v>
      </c>
      <c r="E157" s="243" t="s">
        <v>36</v>
      </c>
      <c r="F157" s="244" t="s">
        <v>3403</v>
      </c>
      <c r="G157" s="242"/>
      <c r="H157" s="245">
        <v>275.13</v>
      </c>
      <c r="I157" s="246"/>
      <c r="J157" s="242"/>
      <c r="K157" s="242"/>
      <c r="L157" s="247"/>
      <c r="M157" s="248"/>
      <c r="N157" s="249"/>
      <c r="O157" s="249"/>
      <c r="P157" s="249"/>
      <c r="Q157" s="249"/>
      <c r="R157" s="249"/>
      <c r="S157" s="249"/>
      <c r="T157" s="250"/>
      <c r="AT157" s="251" t="s">
        <v>340</v>
      </c>
      <c r="AU157" s="251" t="s">
        <v>89</v>
      </c>
      <c r="AV157" s="14" t="s">
        <v>89</v>
      </c>
      <c r="AW157" s="14" t="s">
        <v>43</v>
      </c>
      <c r="AX157" s="14" t="s">
        <v>80</v>
      </c>
      <c r="AY157" s="251" t="s">
        <v>331</v>
      </c>
    </row>
    <row r="158" spans="2:65" s="15" customFormat="1" ht="13.5">
      <c r="B158" s="252"/>
      <c r="C158" s="253"/>
      <c r="D158" s="221" t="s">
        <v>340</v>
      </c>
      <c r="E158" s="254" t="s">
        <v>36</v>
      </c>
      <c r="F158" s="255" t="s">
        <v>350</v>
      </c>
      <c r="G158" s="253"/>
      <c r="H158" s="256">
        <v>275.13</v>
      </c>
      <c r="I158" s="257"/>
      <c r="J158" s="253"/>
      <c r="K158" s="253"/>
      <c r="L158" s="258"/>
      <c r="M158" s="259"/>
      <c r="N158" s="260"/>
      <c r="O158" s="260"/>
      <c r="P158" s="260"/>
      <c r="Q158" s="260"/>
      <c r="R158" s="260"/>
      <c r="S158" s="260"/>
      <c r="T158" s="261"/>
      <c r="AT158" s="262" t="s">
        <v>340</v>
      </c>
      <c r="AU158" s="262" t="s">
        <v>89</v>
      </c>
      <c r="AV158" s="15" t="s">
        <v>338</v>
      </c>
      <c r="AW158" s="15" t="s">
        <v>43</v>
      </c>
      <c r="AX158" s="15" t="s">
        <v>29</v>
      </c>
      <c r="AY158" s="262" t="s">
        <v>331</v>
      </c>
    </row>
    <row r="159" spans="2:65" s="1" customFormat="1" ht="16.5" customHeight="1">
      <c r="B159" s="43"/>
      <c r="C159" s="207" t="s">
        <v>628</v>
      </c>
      <c r="D159" s="207" t="s">
        <v>333</v>
      </c>
      <c r="E159" s="208" t="s">
        <v>3226</v>
      </c>
      <c r="F159" s="209" t="s">
        <v>834</v>
      </c>
      <c r="G159" s="210" t="s">
        <v>448</v>
      </c>
      <c r="H159" s="211">
        <v>29.347000000000001</v>
      </c>
      <c r="I159" s="212"/>
      <c r="J159" s="213">
        <f>ROUND(I159*H159,2)</f>
        <v>0</v>
      </c>
      <c r="K159" s="209" t="s">
        <v>36</v>
      </c>
      <c r="L159" s="63"/>
      <c r="M159" s="214" t="s">
        <v>36</v>
      </c>
      <c r="N159" s="215" t="s">
        <v>51</v>
      </c>
      <c r="O159" s="44"/>
      <c r="P159" s="216">
        <f>O159*H159</f>
        <v>0</v>
      </c>
      <c r="Q159" s="216">
        <v>0</v>
      </c>
      <c r="R159" s="216">
        <f>Q159*H159</f>
        <v>0</v>
      </c>
      <c r="S159" s="216">
        <v>0</v>
      </c>
      <c r="T159" s="217">
        <f>S159*H159</f>
        <v>0</v>
      </c>
      <c r="AR159" s="25" t="s">
        <v>780</v>
      </c>
      <c r="AT159" s="25" t="s">
        <v>333</v>
      </c>
      <c r="AU159" s="25" t="s">
        <v>89</v>
      </c>
      <c r="AY159" s="25" t="s">
        <v>331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25" t="s">
        <v>29</v>
      </c>
      <c r="BK159" s="218">
        <f>ROUND(I159*H159,2)</f>
        <v>0</v>
      </c>
      <c r="BL159" s="25" t="s">
        <v>780</v>
      </c>
      <c r="BM159" s="25" t="s">
        <v>3353</v>
      </c>
    </row>
    <row r="160" spans="2:65" s="14" customFormat="1" ht="13.5">
      <c r="B160" s="241"/>
      <c r="C160" s="242"/>
      <c r="D160" s="221" t="s">
        <v>340</v>
      </c>
      <c r="E160" s="243" t="s">
        <v>36</v>
      </c>
      <c r="F160" s="244" t="s">
        <v>3404</v>
      </c>
      <c r="G160" s="242"/>
      <c r="H160" s="245">
        <v>29.347000000000001</v>
      </c>
      <c r="I160" s="246"/>
      <c r="J160" s="242"/>
      <c r="K160" s="242"/>
      <c r="L160" s="247"/>
      <c r="M160" s="248"/>
      <c r="N160" s="249"/>
      <c r="O160" s="249"/>
      <c r="P160" s="249"/>
      <c r="Q160" s="249"/>
      <c r="R160" s="249"/>
      <c r="S160" s="249"/>
      <c r="T160" s="250"/>
      <c r="AT160" s="251" t="s">
        <v>340</v>
      </c>
      <c r="AU160" s="251" t="s">
        <v>89</v>
      </c>
      <c r="AV160" s="14" t="s">
        <v>89</v>
      </c>
      <c r="AW160" s="14" t="s">
        <v>43</v>
      </c>
      <c r="AX160" s="14" t="s">
        <v>80</v>
      </c>
      <c r="AY160" s="251" t="s">
        <v>331</v>
      </c>
    </row>
    <row r="161" spans="2:65" s="15" customFormat="1" ht="13.5">
      <c r="B161" s="252"/>
      <c r="C161" s="253"/>
      <c r="D161" s="221" t="s">
        <v>340</v>
      </c>
      <c r="E161" s="254" t="s">
        <v>36</v>
      </c>
      <c r="F161" s="255" t="s">
        <v>350</v>
      </c>
      <c r="G161" s="253"/>
      <c r="H161" s="256">
        <v>29.347000000000001</v>
      </c>
      <c r="I161" s="257"/>
      <c r="J161" s="253"/>
      <c r="K161" s="253"/>
      <c r="L161" s="258"/>
      <c r="M161" s="259"/>
      <c r="N161" s="260"/>
      <c r="O161" s="260"/>
      <c r="P161" s="260"/>
      <c r="Q161" s="260"/>
      <c r="R161" s="260"/>
      <c r="S161" s="260"/>
      <c r="T161" s="261"/>
      <c r="AT161" s="262" t="s">
        <v>340</v>
      </c>
      <c r="AU161" s="262" t="s">
        <v>89</v>
      </c>
      <c r="AV161" s="15" t="s">
        <v>338</v>
      </c>
      <c r="AW161" s="15" t="s">
        <v>43</v>
      </c>
      <c r="AX161" s="15" t="s">
        <v>29</v>
      </c>
      <c r="AY161" s="262" t="s">
        <v>331</v>
      </c>
    </row>
    <row r="162" spans="2:65" s="1" customFormat="1" ht="16.5" customHeight="1">
      <c r="B162" s="43"/>
      <c r="C162" s="207" t="s">
        <v>633</v>
      </c>
      <c r="D162" s="207" t="s">
        <v>333</v>
      </c>
      <c r="E162" s="208" t="s">
        <v>3228</v>
      </c>
      <c r="F162" s="209" t="s">
        <v>3229</v>
      </c>
      <c r="G162" s="210" t="s">
        <v>336</v>
      </c>
      <c r="H162" s="211">
        <v>75.25</v>
      </c>
      <c r="I162" s="212"/>
      <c r="J162" s="213">
        <f>ROUND(I162*H162,2)</f>
        <v>0</v>
      </c>
      <c r="K162" s="209" t="s">
        <v>36</v>
      </c>
      <c r="L162" s="63"/>
      <c r="M162" s="214" t="s">
        <v>36</v>
      </c>
      <c r="N162" s="215" t="s">
        <v>51</v>
      </c>
      <c r="O162" s="44"/>
      <c r="P162" s="216">
        <f>O162*H162</f>
        <v>0</v>
      </c>
      <c r="Q162" s="216">
        <v>0</v>
      </c>
      <c r="R162" s="216">
        <f>Q162*H162</f>
        <v>0</v>
      </c>
      <c r="S162" s="216">
        <v>0</v>
      </c>
      <c r="T162" s="217">
        <f>S162*H162</f>
        <v>0</v>
      </c>
      <c r="AR162" s="25" t="s">
        <v>780</v>
      </c>
      <c r="AT162" s="25" t="s">
        <v>333</v>
      </c>
      <c r="AU162" s="25" t="s">
        <v>89</v>
      </c>
      <c r="AY162" s="25" t="s">
        <v>331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25" t="s">
        <v>29</v>
      </c>
      <c r="BK162" s="218">
        <f>ROUND(I162*H162,2)</f>
        <v>0</v>
      </c>
      <c r="BL162" s="25" t="s">
        <v>780</v>
      </c>
      <c r="BM162" s="25" t="s">
        <v>3356</v>
      </c>
    </row>
    <row r="163" spans="2:65" s="14" customFormat="1" ht="13.5">
      <c r="B163" s="241"/>
      <c r="C163" s="242"/>
      <c r="D163" s="221" t="s">
        <v>340</v>
      </c>
      <c r="E163" s="243" t="s">
        <v>36</v>
      </c>
      <c r="F163" s="244" t="s">
        <v>3405</v>
      </c>
      <c r="G163" s="242"/>
      <c r="H163" s="245">
        <v>75.25</v>
      </c>
      <c r="I163" s="246"/>
      <c r="J163" s="242"/>
      <c r="K163" s="242"/>
      <c r="L163" s="247"/>
      <c r="M163" s="248"/>
      <c r="N163" s="249"/>
      <c r="O163" s="249"/>
      <c r="P163" s="249"/>
      <c r="Q163" s="249"/>
      <c r="R163" s="249"/>
      <c r="S163" s="249"/>
      <c r="T163" s="250"/>
      <c r="AT163" s="251" t="s">
        <v>340</v>
      </c>
      <c r="AU163" s="251" t="s">
        <v>89</v>
      </c>
      <c r="AV163" s="14" t="s">
        <v>89</v>
      </c>
      <c r="AW163" s="14" t="s">
        <v>43</v>
      </c>
      <c r="AX163" s="14" t="s">
        <v>80</v>
      </c>
      <c r="AY163" s="251" t="s">
        <v>331</v>
      </c>
    </row>
    <row r="164" spans="2:65" s="15" customFormat="1" ht="13.5">
      <c r="B164" s="252"/>
      <c r="C164" s="253"/>
      <c r="D164" s="221" t="s">
        <v>340</v>
      </c>
      <c r="E164" s="254" t="s">
        <v>36</v>
      </c>
      <c r="F164" s="255" t="s">
        <v>350</v>
      </c>
      <c r="G164" s="253"/>
      <c r="H164" s="256">
        <v>75.25</v>
      </c>
      <c r="I164" s="257"/>
      <c r="J164" s="253"/>
      <c r="K164" s="253"/>
      <c r="L164" s="258"/>
      <c r="M164" s="259"/>
      <c r="N164" s="260"/>
      <c r="O164" s="260"/>
      <c r="P164" s="260"/>
      <c r="Q164" s="260"/>
      <c r="R164" s="260"/>
      <c r="S164" s="260"/>
      <c r="T164" s="261"/>
      <c r="AT164" s="262" t="s">
        <v>340</v>
      </c>
      <c r="AU164" s="262" t="s">
        <v>89</v>
      </c>
      <c r="AV164" s="15" t="s">
        <v>338</v>
      </c>
      <c r="AW164" s="15" t="s">
        <v>43</v>
      </c>
      <c r="AX164" s="15" t="s">
        <v>29</v>
      </c>
      <c r="AY164" s="262" t="s">
        <v>331</v>
      </c>
    </row>
    <row r="165" spans="2:65" s="1" customFormat="1" ht="16.5" customHeight="1">
      <c r="B165" s="43"/>
      <c r="C165" s="207" t="s">
        <v>638</v>
      </c>
      <c r="D165" s="207" t="s">
        <v>333</v>
      </c>
      <c r="E165" s="208" t="s">
        <v>3406</v>
      </c>
      <c r="F165" s="209" t="s">
        <v>3407</v>
      </c>
      <c r="G165" s="210" t="s">
        <v>402</v>
      </c>
      <c r="H165" s="211">
        <v>6</v>
      </c>
      <c r="I165" s="212"/>
      <c r="J165" s="213">
        <f>ROUND(I165*H165,2)</f>
        <v>0</v>
      </c>
      <c r="K165" s="209" t="s">
        <v>36</v>
      </c>
      <c r="L165" s="63"/>
      <c r="M165" s="214" t="s">
        <v>36</v>
      </c>
      <c r="N165" s="215" t="s">
        <v>51</v>
      </c>
      <c r="O165" s="44"/>
      <c r="P165" s="216">
        <f>O165*H165</f>
        <v>0</v>
      </c>
      <c r="Q165" s="216">
        <v>0.11934</v>
      </c>
      <c r="R165" s="216">
        <f>Q165*H165</f>
        <v>0.71604000000000001</v>
      </c>
      <c r="S165" s="216">
        <v>0</v>
      </c>
      <c r="T165" s="217">
        <f>S165*H165</f>
        <v>0</v>
      </c>
      <c r="AR165" s="25" t="s">
        <v>780</v>
      </c>
      <c r="AT165" s="25" t="s">
        <v>333</v>
      </c>
      <c r="AU165" s="25" t="s">
        <v>89</v>
      </c>
      <c r="AY165" s="25" t="s">
        <v>331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25" t="s">
        <v>29</v>
      </c>
      <c r="BK165" s="218">
        <f>ROUND(I165*H165,2)</f>
        <v>0</v>
      </c>
      <c r="BL165" s="25" t="s">
        <v>780</v>
      </c>
      <c r="BM165" s="25" t="s">
        <v>3357</v>
      </c>
    </row>
    <row r="166" spans="2:65" s="11" customFormat="1" ht="29.85" customHeight="1">
      <c r="B166" s="191"/>
      <c r="C166" s="192"/>
      <c r="D166" s="193" t="s">
        <v>79</v>
      </c>
      <c r="E166" s="205" t="s">
        <v>3370</v>
      </c>
      <c r="F166" s="205" t="s">
        <v>3371</v>
      </c>
      <c r="G166" s="192"/>
      <c r="H166" s="192"/>
      <c r="I166" s="195"/>
      <c r="J166" s="206">
        <f>BK166</f>
        <v>0</v>
      </c>
      <c r="K166" s="192"/>
      <c r="L166" s="197"/>
      <c r="M166" s="198"/>
      <c r="N166" s="199"/>
      <c r="O166" s="199"/>
      <c r="P166" s="200">
        <f>P167</f>
        <v>0</v>
      </c>
      <c r="Q166" s="199"/>
      <c r="R166" s="200">
        <f>R167</f>
        <v>0</v>
      </c>
      <c r="S166" s="199"/>
      <c r="T166" s="201">
        <f>T167</f>
        <v>0</v>
      </c>
      <c r="AR166" s="202" t="s">
        <v>113</v>
      </c>
      <c r="AT166" s="203" t="s">
        <v>79</v>
      </c>
      <c r="AU166" s="203" t="s">
        <v>29</v>
      </c>
      <c r="AY166" s="202" t="s">
        <v>331</v>
      </c>
      <c r="BK166" s="204">
        <f>BK167</f>
        <v>0</v>
      </c>
    </row>
    <row r="167" spans="2:65" s="1" customFormat="1" ht="16.5" customHeight="1">
      <c r="B167" s="43"/>
      <c r="C167" s="207" t="s">
        <v>643</v>
      </c>
      <c r="D167" s="207" t="s">
        <v>333</v>
      </c>
      <c r="E167" s="208" t="s">
        <v>3372</v>
      </c>
      <c r="F167" s="209" t="s">
        <v>3373</v>
      </c>
      <c r="G167" s="210" t="s">
        <v>484</v>
      </c>
      <c r="H167" s="211">
        <v>6</v>
      </c>
      <c r="I167" s="212"/>
      <c r="J167" s="213">
        <f>ROUND(I167*H167,2)</f>
        <v>0</v>
      </c>
      <c r="K167" s="209" t="s">
        <v>36</v>
      </c>
      <c r="L167" s="63"/>
      <c r="M167" s="214" t="s">
        <v>36</v>
      </c>
      <c r="N167" s="279" t="s">
        <v>51</v>
      </c>
      <c r="O167" s="280"/>
      <c r="P167" s="281">
        <f>O167*H167</f>
        <v>0</v>
      </c>
      <c r="Q167" s="281">
        <v>0</v>
      </c>
      <c r="R167" s="281">
        <f>Q167*H167</f>
        <v>0</v>
      </c>
      <c r="S167" s="281">
        <v>0</v>
      </c>
      <c r="T167" s="282">
        <f>S167*H167</f>
        <v>0</v>
      </c>
      <c r="AR167" s="25" t="s">
        <v>780</v>
      </c>
      <c r="AT167" s="25" t="s">
        <v>333</v>
      </c>
      <c r="AU167" s="25" t="s">
        <v>89</v>
      </c>
      <c r="AY167" s="25" t="s">
        <v>331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25" t="s">
        <v>29</v>
      </c>
      <c r="BK167" s="218">
        <f>ROUND(I167*H167,2)</f>
        <v>0</v>
      </c>
      <c r="BL167" s="25" t="s">
        <v>780</v>
      </c>
      <c r="BM167" s="25" t="s">
        <v>3360</v>
      </c>
    </row>
    <row r="168" spans="2:65" s="1" customFormat="1" ht="6.95" customHeight="1">
      <c r="B168" s="58"/>
      <c r="C168" s="59"/>
      <c r="D168" s="59"/>
      <c r="E168" s="59"/>
      <c r="F168" s="59"/>
      <c r="G168" s="59"/>
      <c r="H168" s="59"/>
      <c r="I168" s="152"/>
      <c r="J168" s="59"/>
      <c r="K168" s="59"/>
      <c r="L168" s="63"/>
    </row>
  </sheetData>
  <sheetProtection algorithmName="SHA-512" hashValue="V0R1LxTob471ACOR6C48zZTCRbgxZmfbQPsSEBuDZRcBO16hDs3XuVxExoqZ299RUBqEkAitPKNPM6wRgV/DAQ==" saltValue="uweVniFvIPUX3nXDJZXSUWjgTM4op4twdrvCD4CkVSurY/wD3BGZFP7ZwMx5doPI1776OGRA1i7ejhI74p1hHQ==" spinCount="100000" sheet="1" objects="1" scenarios="1" formatColumns="0" formatRows="0" autoFilter="0"/>
  <autoFilter ref="C82:K167"/>
  <mergeCells count="10">
    <mergeCell ref="J51:J52"/>
    <mergeCell ref="E73:H73"/>
    <mergeCell ref="E75:H75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2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75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240</v>
      </c>
      <c r="AZ2" s="127" t="s">
        <v>3408</v>
      </c>
      <c r="BA2" s="127" t="s">
        <v>36</v>
      </c>
      <c r="BB2" s="127" t="s">
        <v>36</v>
      </c>
      <c r="BC2" s="127" t="s">
        <v>3409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2687</v>
      </c>
      <c r="BA3" s="127" t="s">
        <v>36</v>
      </c>
      <c r="BB3" s="127" t="s">
        <v>36</v>
      </c>
      <c r="BC3" s="127" t="s">
        <v>3410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3411</v>
      </c>
      <c r="BA4" s="127" t="s">
        <v>36</v>
      </c>
      <c r="BB4" s="127" t="s">
        <v>36</v>
      </c>
      <c r="BC4" s="127" t="s">
        <v>3412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3413</v>
      </c>
      <c r="BA5" s="127" t="s">
        <v>36</v>
      </c>
      <c r="BB5" s="127" t="s">
        <v>36</v>
      </c>
      <c r="BC5" s="127" t="s">
        <v>3414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3415</v>
      </c>
      <c r="BA6" s="127" t="s">
        <v>36</v>
      </c>
      <c r="BB6" s="127" t="s">
        <v>36</v>
      </c>
      <c r="BC6" s="127" t="s">
        <v>3409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  <c r="AZ7" s="127" t="s">
        <v>3416</v>
      </c>
      <c r="BA7" s="127" t="s">
        <v>36</v>
      </c>
      <c r="BB7" s="127" t="s">
        <v>36</v>
      </c>
      <c r="BC7" s="127" t="s">
        <v>3417</v>
      </c>
      <c r="BD7" s="127" t="s">
        <v>89</v>
      </c>
    </row>
    <row r="8" spans="1:70" s="1" customFormat="1">
      <c r="B8" s="43"/>
      <c r="C8" s="44"/>
      <c r="D8" s="38" t="s">
        <v>275</v>
      </c>
      <c r="E8" s="44"/>
      <c r="F8" s="44"/>
      <c r="G8" s="44"/>
      <c r="H8" s="44"/>
      <c r="I8" s="130"/>
      <c r="J8" s="44"/>
      <c r="K8" s="47"/>
      <c r="AZ8" s="127" t="s">
        <v>800</v>
      </c>
      <c r="BA8" s="127" t="s">
        <v>36</v>
      </c>
      <c r="BB8" s="127" t="s">
        <v>36</v>
      </c>
      <c r="BC8" s="127" t="s">
        <v>3417</v>
      </c>
      <c r="BD8" s="127" t="s">
        <v>89</v>
      </c>
    </row>
    <row r="9" spans="1:70" s="1" customFormat="1" ht="36.950000000000003" customHeight="1">
      <c r="B9" s="43"/>
      <c r="C9" s="44"/>
      <c r="D9" s="44"/>
      <c r="E9" s="407" t="s">
        <v>3418</v>
      </c>
      <c r="F9" s="406"/>
      <c r="G9" s="406"/>
      <c r="H9" s="406"/>
      <c r="I9" s="130"/>
      <c r="J9" s="44"/>
      <c r="K9" s="47"/>
      <c r="AZ9" s="127" t="s">
        <v>2230</v>
      </c>
      <c r="BA9" s="127" t="s">
        <v>36</v>
      </c>
      <c r="BB9" s="127" t="s">
        <v>36</v>
      </c>
      <c r="BC9" s="127" t="s">
        <v>3419</v>
      </c>
      <c r="BD9" s="127" t="s">
        <v>89</v>
      </c>
    </row>
    <row r="10" spans="1:70" s="1" customFormat="1" ht="13.5">
      <c r="B10" s="43"/>
      <c r="C10" s="44"/>
      <c r="D10" s="44"/>
      <c r="E10" s="44"/>
      <c r="F10" s="44"/>
      <c r="G10" s="44"/>
      <c r="H10" s="44"/>
      <c r="I10" s="130"/>
      <c r="J10" s="44"/>
      <c r="K10" s="47"/>
    </row>
    <row r="11" spans="1:70" s="1" customFormat="1" ht="14.45" customHeight="1">
      <c r="B11" s="43"/>
      <c r="C11" s="44"/>
      <c r="D11" s="38" t="s">
        <v>21</v>
      </c>
      <c r="E11" s="44"/>
      <c r="F11" s="36" t="s">
        <v>241</v>
      </c>
      <c r="G11" s="44"/>
      <c r="H11" s="44"/>
      <c r="I11" s="131" t="s">
        <v>23</v>
      </c>
      <c r="J11" s="36" t="s">
        <v>3420</v>
      </c>
      <c r="K11" s="47"/>
    </row>
    <row r="12" spans="1:70" s="1" customFormat="1" ht="14.45" customHeight="1">
      <c r="B12" s="43"/>
      <c r="C12" s="44"/>
      <c r="D12" s="38" t="s">
        <v>25</v>
      </c>
      <c r="E12" s="44"/>
      <c r="F12" s="36" t="s">
        <v>26</v>
      </c>
      <c r="G12" s="44"/>
      <c r="H12" s="44"/>
      <c r="I12" s="131" t="s">
        <v>27</v>
      </c>
      <c r="J12" s="132" t="str">
        <f>'Rekapitulace stavby'!AN8</f>
        <v>15. 8. 2017</v>
      </c>
      <c r="K12" s="47"/>
    </row>
    <row r="13" spans="1:70" s="1" customFormat="1" ht="10.9" customHeight="1">
      <c r="B13" s="43"/>
      <c r="C13" s="44"/>
      <c r="D13" s="44"/>
      <c r="E13" s="44"/>
      <c r="F13" s="44"/>
      <c r="G13" s="44"/>
      <c r="H13" s="44"/>
      <c r="I13" s="130"/>
      <c r="J13" s="44"/>
      <c r="K13" s="47"/>
    </row>
    <row r="14" spans="1:70" s="1" customFormat="1" ht="14.45" customHeight="1">
      <c r="B14" s="43"/>
      <c r="C14" s="44"/>
      <c r="D14" s="38" t="s">
        <v>34</v>
      </c>
      <c r="E14" s="44"/>
      <c r="F14" s="44"/>
      <c r="G14" s="44"/>
      <c r="H14" s="44"/>
      <c r="I14" s="131" t="s">
        <v>35</v>
      </c>
      <c r="J14" s="36" t="s">
        <v>36</v>
      </c>
      <c r="K14" s="47"/>
    </row>
    <row r="15" spans="1:70" s="1" customFormat="1" ht="18" customHeight="1">
      <c r="B15" s="43"/>
      <c r="C15" s="44"/>
      <c r="D15" s="44"/>
      <c r="E15" s="36" t="s">
        <v>37</v>
      </c>
      <c r="F15" s="44"/>
      <c r="G15" s="44"/>
      <c r="H15" s="44"/>
      <c r="I15" s="131" t="s">
        <v>38</v>
      </c>
      <c r="J15" s="36" t="s">
        <v>36</v>
      </c>
      <c r="K15" s="47"/>
    </row>
    <row r="16" spans="1:70" s="1" customFormat="1" ht="6.95" customHeight="1">
      <c r="B16" s="43"/>
      <c r="C16" s="44"/>
      <c r="D16" s="44"/>
      <c r="E16" s="44"/>
      <c r="F16" s="44"/>
      <c r="G16" s="44"/>
      <c r="H16" s="44"/>
      <c r="I16" s="130"/>
      <c r="J16" s="44"/>
      <c r="K16" s="47"/>
    </row>
    <row r="17" spans="2:11" s="1" customFormat="1" ht="14.45" customHeight="1">
      <c r="B17" s="43"/>
      <c r="C17" s="44"/>
      <c r="D17" s="38" t="s">
        <v>39</v>
      </c>
      <c r="E17" s="44"/>
      <c r="F17" s="44"/>
      <c r="G17" s="44"/>
      <c r="H17" s="44"/>
      <c r="I17" s="131" t="s">
        <v>35</v>
      </c>
      <c r="J17" s="36" t="str">
        <f>IF('Rekapitulace stavby'!AN13="Vyplň údaj","",IF('Rekapitulace stavby'!AN13="","",'Rekapitulace stavby'!AN13))</f>
        <v/>
      </c>
      <c r="K17" s="47"/>
    </row>
    <row r="18" spans="2:11" s="1" customFormat="1" ht="18" customHeight="1">
      <c r="B18" s="43"/>
      <c r="C18" s="44"/>
      <c r="D18" s="44"/>
      <c r="E18" s="36" t="str">
        <f>IF('Rekapitulace stavby'!E14="Vyplň údaj","",IF('Rekapitulace stavby'!E14="","",'Rekapitulace stavby'!E14))</f>
        <v/>
      </c>
      <c r="F18" s="44"/>
      <c r="G18" s="44"/>
      <c r="H18" s="44"/>
      <c r="I18" s="131" t="s">
        <v>38</v>
      </c>
      <c r="J18" s="36" t="str">
        <f>IF('Rekapitulace stavby'!AN14="Vyplň údaj","",IF('Rekapitulace stavby'!AN14="","",'Rekapitulace stavby'!AN14))</f>
        <v/>
      </c>
      <c r="K18" s="47"/>
    </row>
    <row r="19" spans="2:11" s="1" customFormat="1" ht="6.95" customHeight="1">
      <c r="B19" s="43"/>
      <c r="C19" s="44"/>
      <c r="D19" s="44"/>
      <c r="E19" s="44"/>
      <c r="F19" s="44"/>
      <c r="G19" s="44"/>
      <c r="H19" s="44"/>
      <c r="I19" s="130"/>
      <c r="J19" s="44"/>
      <c r="K19" s="47"/>
    </row>
    <row r="20" spans="2:11" s="1" customFormat="1" ht="14.45" customHeight="1">
      <c r="B20" s="43"/>
      <c r="C20" s="44"/>
      <c r="D20" s="38" t="s">
        <v>41</v>
      </c>
      <c r="E20" s="44"/>
      <c r="F20" s="44"/>
      <c r="G20" s="44"/>
      <c r="H20" s="44"/>
      <c r="I20" s="131" t="s">
        <v>35</v>
      </c>
      <c r="J20" s="36" t="s">
        <v>36</v>
      </c>
      <c r="K20" s="47"/>
    </row>
    <row r="21" spans="2:11" s="1" customFormat="1" ht="18" customHeight="1">
      <c r="B21" s="43"/>
      <c r="C21" s="44"/>
      <c r="D21" s="44"/>
      <c r="E21" s="36" t="s">
        <v>42</v>
      </c>
      <c r="F21" s="44"/>
      <c r="G21" s="44"/>
      <c r="H21" s="44"/>
      <c r="I21" s="131" t="s">
        <v>38</v>
      </c>
      <c r="J21" s="36" t="s">
        <v>36</v>
      </c>
      <c r="K21" s="47"/>
    </row>
    <row r="22" spans="2:11" s="1" customFormat="1" ht="6.95" customHeight="1">
      <c r="B22" s="43"/>
      <c r="C22" s="44"/>
      <c r="D22" s="44"/>
      <c r="E22" s="44"/>
      <c r="F22" s="44"/>
      <c r="G22" s="44"/>
      <c r="H22" s="44"/>
      <c r="I22" s="130"/>
      <c r="J22" s="44"/>
      <c r="K22" s="47"/>
    </row>
    <row r="23" spans="2:11" s="1" customFormat="1" ht="14.45" customHeight="1">
      <c r="B23" s="43"/>
      <c r="C23" s="44"/>
      <c r="D23" s="38" t="s">
        <v>44</v>
      </c>
      <c r="E23" s="44"/>
      <c r="F23" s="44"/>
      <c r="G23" s="44"/>
      <c r="H23" s="44"/>
      <c r="I23" s="130"/>
      <c r="J23" s="44"/>
      <c r="K23" s="47"/>
    </row>
    <row r="24" spans="2:11" s="7" customFormat="1" ht="16.5" customHeight="1">
      <c r="B24" s="134"/>
      <c r="C24" s="135"/>
      <c r="D24" s="135"/>
      <c r="E24" s="368" t="s">
        <v>36</v>
      </c>
      <c r="F24" s="368"/>
      <c r="G24" s="368"/>
      <c r="H24" s="368"/>
      <c r="I24" s="136"/>
      <c r="J24" s="135"/>
      <c r="K24" s="137"/>
    </row>
    <row r="25" spans="2:11" s="1" customFormat="1" ht="6.95" customHeight="1">
      <c r="B25" s="43"/>
      <c r="C25" s="44"/>
      <c r="D25" s="44"/>
      <c r="E25" s="44"/>
      <c r="F25" s="44"/>
      <c r="G25" s="44"/>
      <c r="H25" s="44"/>
      <c r="I25" s="130"/>
      <c r="J25" s="44"/>
      <c r="K25" s="47"/>
    </row>
    <row r="26" spans="2:11" s="1" customFormat="1" ht="6.95" customHeight="1">
      <c r="B26" s="43"/>
      <c r="C26" s="44"/>
      <c r="D26" s="87"/>
      <c r="E26" s="87"/>
      <c r="F26" s="87"/>
      <c r="G26" s="87"/>
      <c r="H26" s="87"/>
      <c r="I26" s="138"/>
      <c r="J26" s="87"/>
      <c r="K26" s="139"/>
    </row>
    <row r="27" spans="2:11" s="1" customFormat="1" ht="25.35" customHeight="1">
      <c r="B27" s="43"/>
      <c r="C27" s="44"/>
      <c r="D27" s="140" t="s">
        <v>46</v>
      </c>
      <c r="E27" s="44"/>
      <c r="F27" s="44"/>
      <c r="G27" s="44"/>
      <c r="H27" s="44"/>
      <c r="I27" s="130"/>
      <c r="J27" s="141">
        <f>ROUND(J83,0)</f>
        <v>0</v>
      </c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14.45" customHeight="1">
      <c r="B29" s="43"/>
      <c r="C29" s="44"/>
      <c r="D29" s="44"/>
      <c r="E29" s="44"/>
      <c r="F29" s="48" t="s">
        <v>48</v>
      </c>
      <c r="G29" s="44"/>
      <c r="H29" s="44"/>
      <c r="I29" s="142" t="s">
        <v>47</v>
      </c>
      <c r="J29" s="48" t="s">
        <v>49</v>
      </c>
      <c r="K29" s="47"/>
    </row>
    <row r="30" spans="2:11" s="1" customFormat="1" ht="14.45" customHeight="1">
      <c r="B30" s="43"/>
      <c r="C30" s="44"/>
      <c r="D30" s="51" t="s">
        <v>50</v>
      </c>
      <c r="E30" s="51" t="s">
        <v>51</v>
      </c>
      <c r="F30" s="143">
        <f>ROUND(SUM(BE83:BE174), 0)</f>
        <v>0</v>
      </c>
      <c r="G30" s="44"/>
      <c r="H30" s="44"/>
      <c r="I30" s="144">
        <v>0.21</v>
      </c>
      <c r="J30" s="143">
        <f>ROUND(ROUND((SUM(BE83:BE174)), 0)*I30, 0)</f>
        <v>0</v>
      </c>
      <c r="K30" s="47"/>
    </row>
    <row r="31" spans="2:11" s="1" customFormat="1" ht="14.45" customHeight="1">
      <c r="B31" s="43"/>
      <c r="C31" s="44"/>
      <c r="D31" s="44"/>
      <c r="E31" s="51" t="s">
        <v>52</v>
      </c>
      <c r="F31" s="143">
        <f>ROUND(SUM(BF83:BF174), 0)</f>
        <v>0</v>
      </c>
      <c r="G31" s="44"/>
      <c r="H31" s="44"/>
      <c r="I31" s="144">
        <v>0.15</v>
      </c>
      <c r="J31" s="143">
        <f>ROUND(ROUND((SUM(BF83:BF174)), 0)*I31, 0)</f>
        <v>0</v>
      </c>
      <c r="K31" s="47"/>
    </row>
    <row r="32" spans="2:11" s="1" customFormat="1" ht="14.45" hidden="1" customHeight="1">
      <c r="B32" s="43"/>
      <c r="C32" s="44"/>
      <c r="D32" s="44"/>
      <c r="E32" s="51" t="s">
        <v>53</v>
      </c>
      <c r="F32" s="143">
        <f>ROUND(SUM(BG83:BG174), 0)</f>
        <v>0</v>
      </c>
      <c r="G32" s="44"/>
      <c r="H32" s="44"/>
      <c r="I32" s="144">
        <v>0.21</v>
      </c>
      <c r="J32" s="143">
        <v>0</v>
      </c>
      <c r="K32" s="47"/>
    </row>
    <row r="33" spans="2:11" s="1" customFormat="1" ht="14.45" hidden="1" customHeight="1">
      <c r="B33" s="43"/>
      <c r="C33" s="44"/>
      <c r="D33" s="44"/>
      <c r="E33" s="51" t="s">
        <v>54</v>
      </c>
      <c r="F33" s="143">
        <f>ROUND(SUM(BH83:BH174), 0)</f>
        <v>0</v>
      </c>
      <c r="G33" s="44"/>
      <c r="H33" s="44"/>
      <c r="I33" s="144">
        <v>0.15</v>
      </c>
      <c r="J33" s="143"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55</v>
      </c>
      <c r="F34" s="143">
        <f>ROUND(SUM(BI83:BI174), 0)</f>
        <v>0</v>
      </c>
      <c r="G34" s="44"/>
      <c r="H34" s="44"/>
      <c r="I34" s="144">
        <v>0</v>
      </c>
      <c r="J34" s="143">
        <v>0</v>
      </c>
      <c r="K34" s="47"/>
    </row>
    <row r="35" spans="2:11" s="1" customFormat="1" ht="6.95" customHeight="1">
      <c r="B35" s="43"/>
      <c r="C35" s="44"/>
      <c r="D35" s="44"/>
      <c r="E35" s="44"/>
      <c r="F35" s="44"/>
      <c r="G35" s="44"/>
      <c r="H35" s="44"/>
      <c r="I35" s="130"/>
      <c r="J35" s="44"/>
      <c r="K35" s="47"/>
    </row>
    <row r="36" spans="2:11" s="1" customFormat="1" ht="25.35" customHeight="1">
      <c r="B36" s="43"/>
      <c r="C36" s="145"/>
      <c r="D36" s="146" t="s">
        <v>56</v>
      </c>
      <c r="E36" s="81"/>
      <c r="F36" s="81"/>
      <c r="G36" s="147" t="s">
        <v>57</v>
      </c>
      <c r="H36" s="148" t="s">
        <v>58</v>
      </c>
      <c r="I36" s="149"/>
      <c r="J36" s="150">
        <f>SUM(J27:J34)</f>
        <v>0</v>
      </c>
      <c r="K36" s="151"/>
    </row>
    <row r="37" spans="2:11" s="1" customFormat="1" ht="14.45" customHeight="1">
      <c r="B37" s="58"/>
      <c r="C37" s="59"/>
      <c r="D37" s="59"/>
      <c r="E37" s="59"/>
      <c r="F37" s="59"/>
      <c r="G37" s="59"/>
      <c r="H37" s="59"/>
      <c r="I37" s="152"/>
      <c r="J37" s="59"/>
      <c r="K37" s="60"/>
    </row>
    <row r="41" spans="2:11" s="1" customFormat="1" ht="6.95" customHeight="1">
      <c r="B41" s="153"/>
      <c r="C41" s="154"/>
      <c r="D41" s="154"/>
      <c r="E41" s="154"/>
      <c r="F41" s="154"/>
      <c r="G41" s="154"/>
      <c r="H41" s="154"/>
      <c r="I41" s="155"/>
      <c r="J41" s="154"/>
      <c r="K41" s="156"/>
    </row>
    <row r="42" spans="2:11" s="1" customFormat="1" ht="36.950000000000003" customHeight="1">
      <c r="B42" s="43"/>
      <c r="C42" s="31" t="s">
        <v>298</v>
      </c>
      <c r="D42" s="44"/>
      <c r="E42" s="44"/>
      <c r="F42" s="44"/>
      <c r="G42" s="44"/>
      <c r="H42" s="44"/>
      <c r="I42" s="130"/>
      <c r="J42" s="44"/>
      <c r="K42" s="47"/>
    </row>
    <row r="43" spans="2:11" s="1" customFormat="1" ht="6.95" customHeight="1">
      <c r="B43" s="43"/>
      <c r="C43" s="44"/>
      <c r="D43" s="44"/>
      <c r="E43" s="44"/>
      <c r="F43" s="44"/>
      <c r="G43" s="44"/>
      <c r="H43" s="44"/>
      <c r="I43" s="130"/>
      <c r="J43" s="44"/>
      <c r="K43" s="47"/>
    </row>
    <row r="44" spans="2:11" s="1" customFormat="1" ht="14.45" customHeight="1">
      <c r="B44" s="43"/>
      <c r="C44" s="38" t="s">
        <v>18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16.5" customHeight="1">
      <c r="B45" s="43"/>
      <c r="C45" s="44"/>
      <c r="D45" s="44"/>
      <c r="E45" s="404" t="str">
        <f>E7</f>
        <v>ÚPRAVA VEŘEJNÉHO PROSTORU MEZI UL. VÝSTAVNÍ-VELETRŽNÍ PŘI MENDLOVĚ NÁM.ČÁST 1 - PARK</v>
      </c>
      <c r="F45" s="405"/>
      <c r="G45" s="405"/>
      <c r="H45" s="405"/>
      <c r="I45" s="130"/>
      <c r="J45" s="44"/>
      <c r="K45" s="47"/>
    </row>
    <row r="46" spans="2:11" s="1" customFormat="1" ht="14.45" customHeight="1">
      <c r="B46" s="43"/>
      <c r="C46" s="38" t="s">
        <v>275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7.25" customHeight="1">
      <c r="B47" s="43"/>
      <c r="C47" s="44"/>
      <c r="D47" s="44"/>
      <c r="E47" s="407" t="str">
        <f>E9</f>
        <v>SO 11 - PŘÍPOJKA VODY</v>
      </c>
      <c r="F47" s="406"/>
      <c r="G47" s="406"/>
      <c r="H47" s="406"/>
      <c r="I47" s="130"/>
      <c r="J47" s="44"/>
      <c r="K47" s="47"/>
    </row>
    <row r="48" spans="2:11" s="1" customFormat="1" ht="6.95" customHeight="1">
      <c r="B48" s="43"/>
      <c r="C48" s="44"/>
      <c r="D48" s="44"/>
      <c r="E48" s="44"/>
      <c r="F48" s="44"/>
      <c r="G48" s="44"/>
      <c r="H48" s="44"/>
      <c r="I48" s="130"/>
      <c r="J48" s="44"/>
      <c r="K48" s="47"/>
    </row>
    <row r="49" spans="2:47" s="1" customFormat="1" ht="18" customHeight="1">
      <c r="B49" s="43"/>
      <c r="C49" s="38" t="s">
        <v>25</v>
      </c>
      <c r="D49" s="44"/>
      <c r="E49" s="44"/>
      <c r="F49" s="36" t="str">
        <f>F12</f>
        <v>BRNO</v>
      </c>
      <c r="G49" s="44"/>
      <c r="H49" s="44"/>
      <c r="I49" s="131" t="s">
        <v>27</v>
      </c>
      <c r="J49" s="132" t="str">
        <f>IF(J12="","",J12)</f>
        <v>15. 8. 2017</v>
      </c>
      <c r="K49" s="47"/>
    </row>
    <row r="50" spans="2:47" s="1" customFormat="1" ht="6.95" customHeight="1">
      <c r="B50" s="43"/>
      <c r="C50" s="44"/>
      <c r="D50" s="44"/>
      <c r="E50" s="44"/>
      <c r="F50" s="44"/>
      <c r="G50" s="44"/>
      <c r="H50" s="44"/>
      <c r="I50" s="130"/>
      <c r="J50" s="44"/>
      <c r="K50" s="47"/>
    </row>
    <row r="51" spans="2:47" s="1" customFormat="1">
      <c r="B51" s="43"/>
      <c r="C51" s="38" t="s">
        <v>34</v>
      </c>
      <c r="D51" s="44"/>
      <c r="E51" s="44"/>
      <c r="F51" s="36" t="str">
        <f>E15</f>
        <v>Statutární město Brno</v>
      </c>
      <c r="G51" s="44"/>
      <c r="H51" s="44"/>
      <c r="I51" s="131" t="s">
        <v>41</v>
      </c>
      <c r="J51" s="368" t="str">
        <f>E21</f>
        <v>ATELIÉR ZAHRADNÍ A KRAJIN. ARCHITEKTURY  Z.SENDLER</v>
      </c>
      <c r="K51" s="47"/>
    </row>
    <row r="52" spans="2:47" s="1" customFormat="1" ht="14.45" customHeight="1">
      <c r="B52" s="43"/>
      <c r="C52" s="38" t="s">
        <v>39</v>
      </c>
      <c r="D52" s="44"/>
      <c r="E52" s="44"/>
      <c r="F52" s="36" t="str">
        <f>IF(E18="","",E18)</f>
        <v/>
      </c>
      <c r="G52" s="44"/>
      <c r="H52" s="44"/>
      <c r="I52" s="130"/>
      <c r="J52" s="408"/>
      <c r="K52" s="47"/>
    </row>
    <row r="53" spans="2:47" s="1" customFormat="1" ht="10.35" customHeight="1">
      <c r="B53" s="43"/>
      <c r="C53" s="44"/>
      <c r="D53" s="44"/>
      <c r="E53" s="44"/>
      <c r="F53" s="44"/>
      <c r="G53" s="44"/>
      <c r="H53" s="44"/>
      <c r="I53" s="130"/>
      <c r="J53" s="44"/>
      <c r="K53" s="47"/>
    </row>
    <row r="54" spans="2:47" s="1" customFormat="1" ht="29.25" customHeight="1">
      <c r="B54" s="43"/>
      <c r="C54" s="157" t="s">
        <v>299</v>
      </c>
      <c r="D54" s="145"/>
      <c r="E54" s="145"/>
      <c r="F54" s="145"/>
      <c r="G54" s="145"/>
      <c r="H54" s="145"/>
      <c r="I54" s="158"/>
      <c r="J54" s="159" t="s">
        <v>300</v>
      </c>
      <c r="K54" s="160"/>
    </row>
    <row r="55" spans="2:47" s="1" customFormat="1" ht="10.35" customHeight="1">
      <c r="B55" s="43"/>
      <c r="C55" s="44"/>
      <c r="D55" s="44"/>
      <c r="E55" s="44"/>
      <c r="F55" s="44"/>
      <c r="G55" s="44"/>
      <c r="H55" s="44"/>
      <c r="I55" s="130"/>
      <c r="J55" s="44"/>
      <c r="K55" s="47"/>
    </row>
    <row r="56" spans="2:47" s="1" customFormat="1" ht="29.25" customHeight="1">
      <c r="B56" s="43"/>
      <c r="C56" s="161" t="s">
        <v>301</v>
      </c>
      <c r="D56" s="44"/>
      <c r="E56" s="44"/>
      <c r="F56" s="44"/>
      <c r="G56" s="44"/>
      <c r="H56" s="44"/>
      <c r="I56" s="130"/>
      <c r="J56" s="141">
        <f>J83</f>
        <v>0</v>
      </c>
      <c r="K56" s="47"/>
      <c r="AU56" s="25" t="s">
        <v>302</v>
      </c>
    </row>
    <row r="57" spans="2:47" s="8" customFormat="1" ht="24.95" customHeight="1">
      <c r="B57" s="162"/>
      <c r="C57" s="163"/>
      <c r="D57" s="164" t="s">
        <v>303</v>
      </c>
      <c r="E57" s="165"/>
      <c r="F57" s="165"/>
      <c r="G57" s="165"/>
      <c r="H57" s="165"/>
      <c r="I57" s="166"/>
      <c r="J57" s="167">
        <f>J84</f>
        <v>0</v>
      </c>
      <c r="K57" s="168"/>
    </row>
    <row r="58" spans="2:47" s="9" customFormat="1" ht="19.899999999999999" customHeight="1">
      <c r="B58" s="169"/>
      <c r="C58" s="170"/>
      <c r="D58" s="171" t="s">
        <v>304</v>
      </c>
      <c r="E58" s="172"/>
      <c r="F58" s="172"/>
      <c r="G58" s="172"/>
      <c r="H58" s="172"/>
      <c r="I58" s="173"/>
      <c r="J58" s="174">
        <f>J85</f>
        <v>0</v>
      </c>
      <c r="K58" s="175"/>
    </row>
    <row r="59" spans="2:47" s="9" customFormat="1" ht="19.899999999999999" customHeight="1">
      <c r="B59" s="169"/>
      <c r="C59" s="170"/>
      <c r="D59" s="171" t="s">
        <v>2233</v>
      </c>
      <c r="E59" s="172"/>
      <c r="F59" s="172"/>
      <c r="G59" s="172"/>
      <c r="H59" s="172"/>
      <c r="I59" s="173"/>
      <c r="J59" s="174">
        <f>J120</f>
        <v>0</v>
      </c>
      <c r="K59" s="175"/>
    </row>
    <row r="60" spans="2:47" s="9" customFormat="1" ht="19.899999999999999" customHeight="1">
      <c r="B60" s="169"/>
      <c r="C60" s="170"/>
      <c r="D60" s="171" t="s">
        <v>306</v>
      </c>
      <c r="E60" s="172"/>
      <c r="F60" s="172"/>
      <c r="G60" s="172"/>
      <c r="H60" s="172"/>
      <c r="I60" s="173"/>
      <c r="J60" s="174">
        <f>J135</f>
        <v>0</v>
      </c>
      <c r="K60" s="175"/>
    </row>
    <row r="61" spans="2:47" s="9" customFormat="1" ht="19.899999999999999" customHeight="1">
      <c r="B61" s="169"/>
      <c r="C61" s="170"/>
      <c r="D61" s="171" t="s">
        <v>309</v>
      </c>
      <c r="E61" s="172"/>
      <c r="F61" s="172"/>
      <c r="G61" s="172"/>
      <c r="H61" s="172"/>
      <c r="I61" s="173"/>
      <c r="J61" s="174">
        <f>J161</f>
        <v>0</v>
      </c>
      <c r="K61" s="175"/>
    </row>
    <row r="62" spans="2:47" s="8" customFormat="1" ht="24.95" customHeight="1">
      <c r="B62" s="162"/>
      <c r="C62" s="163"/>
      <c r="D62" s="164" t="s">
        <v>310</v>
      </c>
      <c r="E62" s="165"/>
      <c r="F62" s="165"/>
      <c r="G62" s="165"/>
      <c r="H62" s="165"/>
      <c r="I62" s="166"/>
      <c r="J62" s="167">
        <f>J163</f>
        <v>0</v>
      </c>
      <c r="K62" s="168"/>
    </row>
    <row r="63" spans="2:47" s="9" customFormat="1" ht="19.899999999999999" customHeight="1">
      <c r="B63" s="169"/>
      <c r="C63" s="170"/>
      <c r="D63" s="171" t="s">
        <v>3421</v>
      </c>
      <c r="E63" s="172"/>
      <c r="F63" s="172"/>
      <c r="G63" s="172"/>
      <c r="H63" s="172"/>
      <c r="I63" s="173"/>
      <c r="J63" s="174">
        <f>J164</f>
        <v>0</v>
      </c>
      <c r="K63" s="175"/>
    </row>
    <row r="64" spans="2:47" s="1" customFormat="1" ht="21.75" customHeight="1">
      <c r="B64" s="43"/>
      <c r="C64" s="44"/>
      <c r="D64" s="44"/>
      <c r="E64" s="44"/>
      <c r="F64" s="44"/>
      <c r="G64" s="44"/>
      <c r="H64" s="44"/>
      <c r="I64" s="130"/>
      <c r="J64" s="44"/>
      <c r="K64" s="47"/>
    </row>
    <row r="65" spans="2:12" s="1" customFormat="1" ht="6.95" customHeight="1">
      <c r="B65" s="58"/>
      <c r="C65" s="59"/>
      <c r="D65" s="59"/>
      <c r="E65" s="59"/>
      <c r="F65" s="59"/>
      <c r="G65" s="59"/>
      <c r="H65" s="59"/>
      <c r="I65" s="152"/>
      <c r="J65" s="59"/>
      <c r="K65" s="60"/>
    </row>
    <row r="69" spans="2:12" s="1" customFormat="1" ht="6.95" customHeight="1">
      <c r="B69" s="61"/>
      <c r="C69" s="62"/>
      <c r="D69" s="62"/>
      <c r="E69" s="62"/>
      <c r="F69" s="62"/>
      <c r="G69" s="62"/>
      <c r="H69" s="62"/>
      <c r="I69" s="155"/>
      <c r="J69" s="62"/>
      <c r="K69" s="62"/>
      <c r="L69" s="63"/>
    </row>
    <row r="70" spans="2:12" s="1" customFormat="1" ht="36.950000000000003" customHeight="1">
      <c r="B70" s="43"/>
      <c r="C70" s="64" t="s">
        <v>315</v>
      </c>
      <c r="D70" s="65"/>
      <c r="E70" s="65"/>
      <c r="F70" s="65"/>
      <c r="G70" s="65"/>
      <c r="H70" s="65"/>
      <c r="I70" s="176"/>
      <c r="J70" s="65"/>
      <c r="K70" s="65"/>
      <c r="L70" s="63"/>
    </row>
    <row r="71" spans="2:12" s="1" customFormat="1" ht="6.95" customHeight="1">
      <c r="B71" s="43"/>
      <c r="C71" s="65"/>
      <c r="D71" s="65"/>
      <c r="E71" s="65"/>
      <c r="F71" s="65"/>
      <c r="G71" s="65"/>
      <c r="H71" s="65"/>
      <c r="I71" s="176"/>
      <c r="J71" s="65"/>
      <c r="K71" s="65"/>
      <c r="L71" s="63"/>
    </row>
    <row r="72" spans="2:12" s="1" customFormat="1" ht="14.45" customHeight="1">
      <c r="B72" s="43"/>
      <c r="C72" s="67" t="s">
        <v>18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16.5" customHeight="1">
      <c r="B73" s="43"/>
      <c r="C73" s="65"/>
      <c r="D73" s="65"/>
      <c r="E73" s="409" t="str">
        <f>E7</f>
        <v>ÚPRAVA VEŘEJNÉHO PROSTORU MEZI UL. VÝSTAVNÍ-VELETRŽNÍ PŘI MENDLOVĚ NÁM.ČÁST 1 - PARK</v>
      </c>
      <c r="F73" s="410"/>
      <c r="G73" s="410"/>
      <c r="H73" s="410"/>
      <c r="I73" s="176"/>
      <c r="J73" s="65"/>
      <c r="K73" s="65"/>
      <c r="L73" s="63"/>
    </row>
    <row r="74" spans="2:12" s="1" customFormat="1" ht="14.45" customHeight="1">
      <c r="B74" s="43"/>
      <c r="C74" s="67" t="s">
        <v>275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7.25" customHeight="1">
      <c r="B75" s="43"/>
      <c r="C75" s="65"/>
      <c r="D75" s="65"/>
      <c r="E75" s="379" t="str">
        <f>E9</f>
        <v>SO 11 - PŘÍPOJKA VODY</v>
      </c>
      <c r="F75" s="411"/>
      <c r="G75" s="411"/>
      <c r="H75" s="411"/>
      <c r="I75" s="176"/>
      <c r="J75" s="65"/>
      <c r="K75" s="65"/>
      <c r="L75" s="63"/>
    </row>
    <row r="76" spans="2:12" s="1" customFormat="1" ht="6.95" customHeight="1">
      <c r="B76" s="43"/>
      <c r="C76" s="65"/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8" customHeight="1">
      <c r="B77" s="43"/>
      <c r="C77" s="67" t="s">
        <v>25</v>
      </c>
      <c r="D77" s="65"/>
      <c r="E77" s="65"/>
      <c r="F77" s="179" t="str">
        <f>F12</f>
        <v>BRNO</v>
      </c>
      <c r="G77" s="65"/>
      <c r="H77" s="65"/>
      <c r="I77" s="180" t="s">
        <v>27</v>
      </c>
      <c r="J77" s="75" t="str">
        <f>IF(J12="","",J12)</f>
        <v>15. 8. 2017</v>
      </c>
      <c r="K77" s="65"/>
      <c r="L77" s="63"/>
    </row>
    <row r="78" spans="2:12" s="1" customFormat="1" ht="6.95" customHeight="1">
      <c r="B78" s="43"/>
      <c r="C78" s="65"/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>
      <c r="B79" s="43"/>
      <c r="C79" s="67" t="s">
        <v>34</v>
      </c>
      <c r="D79" s="65"/>
      <c r="E79" s="65"/>
      <c r="F79" s="179" t="str">
        <f>E15</f>
        <v>Statutární město Brno</v>
      </c>
      <c r="G79" s="65"/>
      <c r="H79" s="65"/>
      <c r="I79" s="180" t="s">
        <v>41</v>
      </c>
      <c r="J79" s="179" t="str">
        <f>E21</f>
        <v>ATELIÉR ZAHRADNÍ A KRAJIN. ARCHITEKTURY  Z.SENDLER</v>
      </c>
      <c r="K79" s="65"/>
      <c r="L79" s="63"/>
    </row>
    <row r="80" spans="2:12" s="1" customFormat="1" ht="14.45" customHeight="1">
      <c r="B80" s="43"/>
      <c r="C80" s="67" t="s">
        <v>39</v>
      </c>
      <c r="D80" s="65"/>
      <c r="E80" s="65"/>
      <c r="F80" s="179" t="str">
        <f>IF(E18="","",E18)</f>
        <v/>
      </c>
      <c r="G80" s="65"/>
      <c r="H80" s="65"/>
      <c r="I80" s="176"/>
      <c r="J80" s="65"/>
      <c r="K80" s="65"/>
      <c r="L80" s="63"/>
    </row>
    <row r="81" spans="2:65" s="1" customFormat="1" ht="10.35" customHeight="1">
      <c r="B81" s="43"/>
      <c r="C81" s="65"/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0" customFormat="1" ht="29.25" customHeight="1">
      <c r="B82" s="181"/>
      <c r="C82" s="182" t="s">
        <v>316</v>
      </c>
      <c r="D82" s="183" t="s">
        <v>65</v>
      </c>
      <c r="E82" s="183" t="s">
        <v>61</v>
      </c>
      <c r="F82" s="183" t="s">
        <v>317</v>
      </c>
      <c r="G82" s="183" t="s">
        <v>318</v>
      </c>
      <c r="H82" s="183" t="s">
        <v>319</v>
      </c>
      <c r="I82" s="184" t="s">
        <v>320</v>
      </c>
      <c r="J82" s="183" t="s">
        <v>300</v>
      </c>
      <c r="K82" s="185" t="s">
        <v>321</v>
      </c>
      <c r="L82" s="186"/>
      <c r="M82" s="83" t="s">
        <v>322</v>
      </c>
      <c r="N82" s="84" t="s">
        <v>50</v>
      </c>
      <c r="O82" s="84" t="s">
        <v>323</v>
      </c>
      <c r="P82" s="84" t="s">
        <v>324</v>
      </c>
      <c r="Q82" s="84" t="s">
        <v>325</v>
      </c>
      <c r="R82" s="84" t="s">
        <v>326</v>
      </c>
      <c r="S82" s="84" t="s">
        <v>327</v>
      </c>
      <c r="T82" s="85" t="s">
        <v>328</v>
      </c>
    </row>
    <row r="83" spans="2:65" s="1" customFormat="1" ht="29.25" customHeight="1">
      <c r="B83" s="43"/>
      <c r="C83" s="89" t="s">
        <v>301</v>
      </c>
      <c r="D83" s="65"/>
      <c r="E83" s="65"/>
      <c r="F83" s="65"/>
      <c r="G83" s="65"/>
      <c r="H83" s="65"/>
      <c r="I83" s="176"/>
      <c r="J83" s="187">
        <f>BK83</f>
        <v>0</v>
      </c>
      <c r="K83" s="65"/>
      <c r="L83" s="63"/>
      <c r="M83" s="86"/>
      <c r="N83" s="87"/>
      <c r="O83" s="87"/>
      <c r="P83" s="188">
        <f>P84+P163</f>
        <v>0</v>
      </c>
      <c r="Q83" s="87"/>
      <c r="R83" s="188">
        <f>R84+R163</f>
        <v>0.75821377000000001</v>
      </c>
      <c r="S83" s="87"/>
      <c r="T83" s="189">
        <f>T84+T163</f>
        <v>0</v>
      </c>
      <c r="AT83" s="25" t="s">
        <v>79</v>
      </c>
      <c r="AU83" s="25" t="s">
        <v>302</v>
      </c>
      <c r="BK83" s="190">
        <f>BK84+BK163</f>
        <v>0</v>
      </c>
    </row>
    <row r="84" spans="2:65" s="11" customFormat="1" ht="37.35" customHeight="1">
      <c r="B84" s="191"/>
      <c r="C84" s="192"/>
      <c r="D84" s="193" t="s">
        <v>79</v>
      </c>
      <c r="E84" s="194" t="s">
        <v>329</v>
      </c>
      <c r="F84" s="194" t="s">
        <v>330</v>
      </c>
      <c r="G84" s="192"/>
      <c r="H84" s="192"/>
      <c r="I84" s="195"/>
      <c r="J84" s="196">
        <f>BK84</f>
        <v>0</v>
      </c>
      <c r="K84" s="192"/>
      <c r="L84" s="197"/>
      <c r="M84" s="198"/>
      <c r="N84" s="199"/>
      <c r="O84" s="199"/>
      <c r="P84" s="200">
        <f>P85+P120+P135+P161</f>
        <v>0</v>
      </c>
      <c r="Q84" s="199"/>
      <c r="R84" s="200">
        <f>R85+R120+R135+R161</f>
        <v>0.74813377000000003</v>
      </c>
      <c r="S84" s="199"/>
      <c r="T84" s="201">
        <f>T85+T120+T135+T161</f>
        <v>0</v>
      </c>
      <c r="AR84" s="202" t="s">
        <v>29</v>
      </c>
      <c r="AT84" s="203" t="s">
        <v>79</v>
      </c>
      <c r="AU84" s="203" t="s">
        <v>80</v>
      </c>
      <c r="AY84" s="202" t="s">
        <v>331</v>
      </c>
      <c r="BK84" s="204">
        <f>BK85+BK120+BK135+BK161</f>
        <v>0</v>
      </c>
    </row>
    <row r="85" spans="2:65" s="11" customFormat="1" ht="19.899999999999999" customHeight="1">
      <c r="B85" s="191"/>
      <c r="C85" s="192"/>
      <c r="D85" s="193" t="s">
        <v>79</v>
      </c>
      <c r="E85" s="205" t="s">
        <v>29</v>
      </c>
      <c r="F85" s="205" t="s">
        <v>332</v>
      </c>
      <c r="G85" s="192"/>
      <c r="H85" s="192"/>
      <c r="I85" s="195"/>
      <c r="J85" s="206">
        <f>BK85</f>
        <v>0</v>
      </c>
      <c r="K85" s="192"/>
      <c r="L85" s="197"/>
      <c r="M85" s="198"/>
      <c r="N85" s="199"/>
      <c r="O85" s="199"/>
      <c r="P85" s="200">
        <f>SUM(P86:P119)</f>
        <v>0</v>
      </c>
      <c r="Q85" s="199"/>
      <c r="R85" s="200">
        <f>SUM(R86:R119)</f>
        <v>1.411255E-2</v>
      </c>
      <c r="S85" s="199"/>
      <c r="T85" s="201">
        <f>SUM(T86:T119)</f>
        <v>0</v>
      </c>
      <c r="AR85" s="202" t="s">
        <v>29</v>
      </c>
      <c r="AT85" s="203" t="s">
        <v>79</v>
      </c>
      <c r="AU85" s="203" t="s">
        <v>29</v>
      </c>
      <c r="AY85" s="202" t="s">
        <v>331</v>
      </c>
      <c r="BK85" s="204">
        <f>SUM(BK86:BK119)</f>
        <v>0</v>
      </c>
    </row>
    <row r="86" spans="2:65" s="1" customFormat="1" ht="16.5" customHeight="1">
      <c r="B86" s="43"/>
      <c r="C86" s="207" t="s">
        <v>29</v>
      </c>
      <c r="D86" s="207" t="s">
        <v>333</v>
      </c>
      <c r="E86" s="208" t="s">
        <v>822</v>
      </c>
      <c r="F86" s="209" t="s">
        <v>823</v>
      </c>
      <c r="G86" s="210" t="s">
        <v>422</v>
      </c>
      <c r="H86" s="211">
        <v>5.9050000000000002</v>
      </c>
      <c r="I86" s="212"/>
      <c r="J86" s="213">
        <f>ROUND(I86*H86,2)</f>
        <v>0</v>
      </c>
      <c r="K86" s="209" t="s">
        <v>337</v>
      </c>
      <c r="L86" s="63"/>
      <c r="M86" s="214" t="s">
        <v>36</v>
      </c>
      <c r="N86" s="215" t="s">
        <v>51</v>
      </c>
      <c r="O86" s="44"/>
      <c r="P86" s="216">
        <f>O86*H86</f>
        <v>0</v>
      </c>
      <c r="Q86" s="216">
        <v>0</v>
      </c>
      <c r="R86" s="216">
        <f>Q86*H86</f>
        <v>0</v>
      </c>
      <c r="S86" s="216">
        <v>0</v>
      </c>
      <c r="T86" s="217">
        <f>S86*H86</f>
        <v>0</v>
      </c>
      <c r="AR86" s="25" t="s">
        <v>338</v>
      </c>
      <c r="AT86" s="25" t="s">
        <v>333</v>
      </c>
      <c r="AU86" s="25" t="s">
        <v>89</v>
      </c>
      <c r="AY86" s="25" t="s">
        <v>331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25" t="s">
        <v>29</v>
      </c>
      <c r="BK86" s="218">
        <f>ROUND(I86*H86,2)</f>
        <v>0</v>
      </c>
      <c r="BL86" s="25" t="s">
        <v>338</v>
      </c>
      <c r="BM86" s="25" t="s">
        <v>3422</v>
      </c>
    </row>
    <row r="87" spans="2:65" s="14" customFormat="1" ht="13.5">
      <c r="B87" s="241"/>
      <c r="C87" s="242"/>
      <c r="D87" s="221" t="s">
        <v>340</v>
      </c>
      <c r="E87" s="243" t="s">
        <v>36</v>
      </c>
      <c r="F87" s="244" t="s">
        <v>3423</v>
      </c>
      <c r="G87" s="242"/>
      <c r="H87" s="245">
        <v>3.4409999999999998</v>
      </c>
      <c r="I87" s="246"/>
      <c r="J87" s="242"/>
      <c r="K87" s="242"/>
      <c r="L87" s="247"/>
      <c r="M87" s="248"/>
      <c r="N87" s="249"/>
      <c r="O87" s="249"/>
      <c r="P87" s="249"/>
      <c r="Q87" s="249"/>
      <c r="R87" s="249"/>
      <c r="S87" s="249"/>
      <c r="T87" s="250"/>
      <c r="AT87" s="251" t="s">
        <v>340</v>
      </c>
      <c r="AU87" s="251" t="s">
        <v>89</v>
      </c>
      <c r="AV87" s="14" t="s">
        <v>89</v>
      </c>
      <c r="AW87" s="14" t="s">
        <v>43</v>
      </c>
      <c r="AX87" s="14" t="s">
        <v>80</v>
      </c>
      <c r="AY87" s="251" t="s">
        <v>331</v>
      </c>
    </row>
    <row r="88" spans="2:65" s="14" customFormat="1" ht="13.5">
      <c r="B88" s="241"/>
      <c r="C88" s="242"/>
      <c r="D88" s="221" t="s">
        <v>340</v>
      </c>
      <c r="E88" s="243" t="s">
        <v>36</v>
      </c>
      <c r="F88" s="244" t="s">
        <v>3424</v>
      </c>
      <c r="G88" s="242"/>
      <c r="H88" s="245">
        <v>2.464</v>
      </c>
      <c r="I88" s="246"/>
      <c r="J88" s="242"/>
      <c r="K88" s="242"/>
      <c r="L88" s="247"/>
      <c r="M88" s="248"/>
      <c r="N88" s="249"/>
      <c r="O88" s="249"/>
      <c r="P88" s="249"/>
      <c r="Q88" s="249"/>
      <c r="R88" s="249"/>
      <c r="S88" s="249"/>
      <c r="T88" s="250"/>
      <c r="AT88" s="251" t="s">
        <v>340</v>
      </c>
      <c r="AU88" s="251" t="s">
        <v>89</v>
      </c>
      <c r="AV88" s="14" t="s">
        <v>89</v>
      </c>
      <c r="AW88" s="14" t="s">
        <v>43</v>
      </c>
      <c r="AX88" s="14" t="s">
        <v>80</v>
      </c>
      <c r="AY88" s="251" t="s">
        <v>331</v>
      </c>
    </row>
    <row r="89" spans="2:65" s="13" customFormat="1" ht="13.5">
      <c r="B89" s="230"/>
      <c r="C89" s="231"/>
      <c r="D89" s="221" t="s">
        <v>340</v>
      </c>
      <c r="E89" s="232" t="s">
        <v>800</v>
      </c>
      <c r="F89" s="233" t="s">
        <v>347</v>
      </c>
      <c r="G89" s="231"/>
      <c r="H89" s="234">
        <v>5.9050000000000002</v>
      </c>
      <c r="I89" s="235"/>
      <c r="J89" s="231"/>
      <c r="K89" s="231"/>
      <c r="L89" s="236"/>
      <c r="M89" s="237"/>
      <c r="N89" s="238"/>
      <c r="O89" s="238"/>
      <c r="P89" s="238"/>
      <c r="Q89" s="238"/>
      <c r="R89" s="238"/>
      <c r="S89" s="238"/>
      <c r="T89" s="239"/>
      <c r="AT89" s="240" t="s">
        <v>340</v>
      </c>
      <c r="AU89" s="240" t="s">
        <v>89</v>
      </c>
      <c r="AV89" s="13" t="s">
        <v>113</v>
      </c>
      <c r="AW89" s="13" t="s">
        <v>43</v>
      </c>
      <c r="AX89" s="13" t="s">
        <v>80</v>
      </c>
      <c r="AY89" s="240" t="s">
        <v>331</v>
      </c>
    </row>
    <row r="90" spans="2:65" s="15" customFormat="1" ht="13.5">
      <c r="B90" s="252"/>
      <c r="C90" s="253"/>
      <c r="D90" s="221" t="s">
        <v>340</v>
      </c>
      <c r="E90" s="254" t="s">
        <v>3416</v>
      </c>
      <c r="F90" s="255" t="s">
        <v>350</v>
      </c>
      <c r="G90" s="253"/>
      <c r="H90" s="256">
        <v>5.9050000000000002</v>
      </c>
      <c r="I90" s="257"/>
      <c r="J90" s="253"/>
      <c r="K90" s="253"/>
      <c r="L90" s="258"/>
      <c r="M90" s="259"/>
      <c r="N90" s="260"/>
      <c r="O90" s="260"/>
      <c r="P90" s="260"/>
      <c r="Q90" s="260"/>
      <c r="R90" s="260"/>
      <c r="S90" s="260"/>
      <c r="T90" s="261"/>
      <c r="AT90" s="262" t="s">
        <v>340</v>
      </c>
      <c r="AU90" s="262" t="s">
        <v>89</v>
      </c>
      <c r="AV90" s="15" t="s">
        <v>338</v>
      </c>
      <c r="AW90" s="15" t="s">
        <v>43</v>
      </c>
      <c r="AX90" s="15" t="s">
        <v>29</v>
      </c>
      <c r="AY90" s="262" t="s">
        <v>331</v>
      </c>
    </row>
    <row r="91" spans="2:65" s="1" customFormat="1" ht="16.5" customHeight="1">
      <c r="B91" s="43"/>
      <c r="C91" s="207" t="s">
        <v>89</v>
      </c>
      <c r="D91" s="207" t="s">
        <v>333</v>
      </c>
      <c r="E91" s="208" t="s">
        <v>3425</v>
      </c>
      <c r="F91" s="209" t="s">
        <v>3426</v>
      </c>
      <c r="G91" s="210" t="s">
        <v>336</v>
      </c>
      <c r="H91" s="211">
        <v>16.603000000000002</v>
      </c>
      <c r="I91" s="212"/>
      <c r="J91" s="213">
        <f>ROUND(I91*H91,2)</f>
        <v>0</v>
      </c>
      <c r="K91" s="209" t="s">
        <v>337</v>
      </c>
      <c r="L91" s="63"/>
      <c r="M91" s="214" t="s">
        <v>36</v>
      </c>
      <c r="N91" s="215" t="s">
        <v>51</v>
      </c>
      <c r="O91" s="44"/>
      <c r="P91" s="216">
        <f>O91*H91</f>
        <v>0</v>
      </c>
      <c r="Q91" s="216">
        <v>8.4999999999999995E-4</v>
      </c>
      <c r="R91" s="216">
        <f>Q91*H91</f>
        <v>1.411255E-2</v>
      </c>
      <c r="S91" s="216">
        <v>0</v>
      </c>
      <c r="T91" s="217">
        <f>S91*H91</f>
        <v>0</v>
      </c>
      <c r="AR91" s="25" t="s">
        <v>338</v>
      </c>
      <c r="AT91" s="25" t="s">
        <v>333</v>
      </c>
      <c r="AU91" s="25" t="s">
        <v>89</v>
      </c>
      <c r="AY91" s="25" t="s">
        <v>331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25" t="s">
        <v>29</v>
      </c>
      <c r="BK91" s="218">
        <f>ROUND(I91*H91,2)</f>
        <v>0</v>
      </c>
      <c r="BL91" s="25" t="s">
        <v>338</v>
      </c>
      <c r="BM91" s="25" t="s">
        <v>3427</v>
      </c>
    </row>
    <row r="92" spans="2:65" s="14" customFormat="1" ht="13.5">
      <c r="B92" s="241"/>
      <c r="C92" s="242"/>
      <c r="D92" s="221" t="s">
        <v>340</v>
      </c>
      <c r="E92" s="243" t="s">
        <v>36</v>
      </c>
      <c r="F92" s="244" t="s">
        <v>3428</v>
      </c>
      <c r="G92" s="242"/>
      <c r="H92" s="245">
        <v>8.6029999999999998</v>
      </c>
      <c r="I92" s="246"/>
      <c r="J92" s="242"/>
      <c r="K92" s="242"/>
      <c r="L92" s="247"/>
      <c r="M92" s="248"/>
      <c r="N92" s="249"/>
      <c r="O92" s="249"/>
      <c r="P92" s="249"/>
      <c r="Q92" s="249"/>
      <c r="R92" s="249"/>
      <c r="S92" s="249"/>
      <c r="T92" s="250"/>
      <c r="AT92" s="251" t="s">
        <v>340</v>
      </c>
      <c r="AU92" s="251" t="s">
        <v>89</v>
      </c>
      <c r="AV92" s="14" t="s">
        <v>89</v>
      </c>
      <c r="AW92" s="14" t="s">
        <v>43</v>
      </c>
      <c r="AX92" s="14" t="s">
        <v>80</v>
      </c>
      <c r="AY92" s="251" t="s">
        <v>331</v>
      </c>
    </row>
    <row r="93" spans="2:65" s="14" customFormat="1" ht="13.5">
      <c r="B93" s="241"/>
      <c r="C93" s="242"/>
      <c r="D93" s="221" t="s">
        <v>340</v>
      </c>
      <c r="E93" s="243" t="s">
        <v>36</v>
      </c>
      <c r="F93" s="244" t="s">
        <v>3429</v>
      </c>
      <c r="G93" s="242"/>
      <c r="H93" s="245">
        <v>8</v>
      </c>
      <c r="I93" s="246"/>
      <c r="J93" s="242"/>
      <c r="K93" s="242"/>
      <c r="L93" s="247"/>
      <c r="M93" s="248"/>
      <c r="N93" s="249"/>
      <c r="O93" s="249"/>
      <c r="P93" s="249"/>
      <c r="Q93" s="249"/>
      <c r="R93" s="249"/>
      <c r="S93" s="249"/>
      <c r="T93" s="250"/>
      <c r="AT93" s="251" t="s">
        <v>340</v>
      </c>
      <c r="AU93" s="251" t="s">
        <v>89</v>
      </c>
      <c r="AV93" s="14" t="s">
        <v>89</v>
      </c>
      <c r="AW93" s="14" t="s">
        <v>43</v>
      </c>
      <c r="AX93" s="14" t="s">
        <v>80</v>
      </c>
      <c r="AY93" s="251" t="s">
        <v>331</v>
      </c>
    </row>
    <row r="94" spans="2:65" s="15" customFormat="1" ht="13.5">
      <c r="B94" s="252"/>
      <c r="C94" s="253"/>
      <c r="D94" s="221" t="s">
        <v>340</v>
      </c>
      <c r="E94" s="254" t="s">
        <v>36</v>
      </c>
      <c r="F94" s="255" t="s">
        <v>350</v>
      </c>
      <c r="G94" s="253"/>
      <c r="H94" s="256">
        <v>16.603000000000002</v>
      </c>
      <c r="I94" s="257"/>
      <c r="J94" s="253"/>
      <c r="K94" s="253"/>
      <c r="L94" s="258"/>
      <c r="M94" s="259"/>
      <c r="N94" s="260"/>
      <c r="O94" s="260"/>
      <c r="P94" s="260"/>
      <c r="Q94" s="260"/>
      <c r="R94" s="260"/>
      <c r="S94" s="260"/>
      <c r="T94" s="261"/>
      <c r="AT94" s="262" t="s">
        <v>340</v>
      </c>
      <c r="AU94" s="262" t="s">
        <v>89</v>
      </c>
      <c r="AV94" s="15" t="s">
        <v>338</v>
      </c>
      <c r="AW94" s="15" t="s">
        <v>43</v>
      </c>
      <c r="AX94" s="15" t="s">
        <v>29</v>
      </c>
      <c r="AY94" s="262" t="s">
        <v>331</v>
      </c>
    </row>
    <row r="95" spans="2:65" s="1" customFormat="1" ht="16.5" customHeight="1">
      <c r="B95" s="43"/>
      <c r="C95" s="207" t="s">
        <v>113</v>
      </c>
      <c r="D95" s="207" t="s">
        <v>333</v>
      </c>
      <c r="E95" s="208" t="s">
        <v>3430</v>
      </c>
      <c r="F95" s="209" t="s">
        <v>3431</v>
      </c>
      <c r="G95" s="210" t="s">
        <v>336</v>
      </c>
      <c r="H95" s="211">
        <v>16.603000000000002</v>
      </c>
      <c r="I95" s="212"/>
      <c r="J95" s="213">
        <f>ROUND(I95*H95,2)</f>
        <v>0</v>
      </c>
      <c r="K95" s="209" t="s">
        <v>337</v>
      </c>
      <c r="L95" s="63"/>
      <c r="M95" s="214" t="s">
        <v>36</v>
      </c>
      <c r="N95" s="215" t="s">
        <v>51</v>
      </c>
      <c r="O95" s="44"/>
      <c r="P95" s="216">
        <f>O95*H95</f>
        <v>0</v>
      </c>
      <c r="Q95" s="216">
        <v>0</v>
      </c>
      <c r="R95" s="216">
        <f>Q95*H95</f>
        <v>0</v>
      </c>
      <c r="S95" s="216">
        <v>0</v>
      </c>
      <c r="T95" s="217">
        <f>S95*H95</f>
        <v>0</v>
      </c>
      <c r="AR95" s="25" t="s">
        <v>338</v>
      </c>
      <c r="AT95" s="25" t="s">
        <v>333</v>
      </c>
      <c r="AU95" s="25" t="s">
        <v>89</v>
      </c>
      <c r="AY95" s="25" t="s">
        <v>331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25" t="s">
        <v>29</v>
      </c>
      <c r="BK95" s="218">
        <f>ROUND(I95*H95,2)</f>
        <v>0</v>
      </c>
      <c r="BL95" s="25" t="s">
        <v>338</v>
      </c>
      <c r="BM95" s="25" t="s">
        <v>3432</v>
      </c>
    </row>
    <row r="96" spans="2:65" s="1" customFormat="1" ht="16.5" customHeight="1">
      <c r="B96" s="43"/>
      <c r="C96" s="207" t="s">
        <v>338</v>
      </c>
      <c r="D96" s="207" t="s">
        <v>333</v>
      </c>
      <c r="E96" s="208" t="s">
        <v>3433</v>
      </c>
      <c r="F96" s="209" t="s">
        <v>3434</v>
      </c>
      <c r="G96" s="210" t="s">
        <v>422</v>
      </c>
      <c r="H96" s="211">
        <v>5.9050000000000002</v>
      </c>
      <c r="I96" s="212"/>
      <c r="J96" s="213">
        <f>ROUND(I96*H96,2)</f>
        <v>0</v>
      </c>
      <c r="K96" s="209" t="s">
        <v>337</v>
      </c>
      <c r="L96" s="63"/>
      <c r="M96" s="214" t="s">
        <v>36</v>
      </c>
      <c r="N96" s="215" t="s">
        <v>51</v>
      </c>
      <c r="O96" s="44"/>
      <c r="P96" s="216">
        <f>O96*H96</f>
        <v>0</v>
      </c>
      <c r="Q96" s="216">
        <v>0</v>
      </c>
      <c r="R96" s="216">
        <f>Q96*H96</f>
        <v>0</v>
      </c>
      <c r="S96" s="216">
        <v>0</v>
      </c>
      <c r="T96" s="217">
        <f>S96*H96</f>
        <v>0</v>
      </c>
      <c r="AR96" s="25" t="s">
        <v>338</v>
      </c>
      <c r="AT96" s="25" t="s">
        <v>333</v>
      </c>
      <c r="AU96" s="25" t="s">
        <v>89</v>
      </c>
      <c r="AY96" s="25" t="s">
        <v>331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25" t="s">
        <v>29</v>
      </c>
      <c r="BK96" s="218">
        <f>ROUND(I96*H96,2)</f>
        <v>0</v>
      </c>
      <c r="BL96" s="25" t="s">
        <v>338</v>
      </c>
      <c r="BM96" s="25" t="s">
        <v>3435</v>
      </c>
    </row>
    <row r="97" spans="2:65" s="14" customFormat="1" ht="13.5">
      <c r="B97" s="241"/>
      <c r="C97" s="242"/>
      <c r="D97" s="221" t="s">
        <v>340</v>
      </c>
      <c r="E97" s="243" t="s">
        <v>36</v>
      </c>
      <c r="F97" s="244" t="s">
        <v>3416</v>
      </c>
      <c r="G97" s="242"/>
      <c r="H97" s="245">
        <v>5.9050000000000002</v>
      </c>
      <c r="I97" s="246"/>
      <c r="J97" s="242"/>
      <c r="K97" s="242"/>
      <c r="L97" s="247"/>
      <c r="M97" s="248"/>
      <c r="N97" s="249"/>
      <c r="O97" s="249"/>
      <c r="P97" s="249"/>
      <c r="Q97" s="249"/>
      <c r="R97" s="249"/>
      <c r="S97" s="249"/>
      <c r="T97" s="250"/>
      <c r="AT97" s="251" t="s">
        <v>340</v>
      </c>
      <c r="AU97" s="251" t="s">
        <v>89</v>
      </c>
      <c r="AV97" s="14" t="s">
        <v>89</v>
      </c>
      <c r="AW97" s="14" t="s">
        <v>43</v>
      </c>
      <c r="AX97" s="14" t="s">
        <v>29</v>
      </c>
      <c r="AY97" s="251" t="s">
        <v>331</v>
      </c>
    </row>
    <row r="98" spans="2:65" s="1" customFormat="1" ht="16.5" customHeight="1">
      <c r="B98" s="43"/>
      <c r="C98" s="207" t="s">
        <v>369</v>
      </c>
      <c r="D98" s="207" t="s">
        <v>333</v>
      </c>
      <c r="E98" s="208" t="s">
        <v>433</v>
      </c>
      <c r="F98" s="209" t="s">
        <v>434</v>
      </c>
      <c r="G98" s="210" t="s">
        <v>422</v>
      </c>
      <c r="H98" s="211">
        <v>2.548</v>
      </c>
      <c r="I98" s="212"/>
      <c r="J98" s="213">
        <f>ROUND(I98*H98,2)</f>
        <v>0</v>
      </c>
      <c r="K98" s="209" t="s">
        <v>337</v>
      </c>
      <c r="L98" s="63"/>
      <c r="M98" s="214" t="s">
        <v>36</v>
      </c>
      <c r="N98" s="215" t="s">
        <v>51</v>
      </c>
      <c r="O98" s="44"/>
      <c r="P98" s="216">
        <f>O98*H98</f>
        <v>0</v>
      </c>
      <c r="Q98" s="216">
        <v>0</v>
      </c>
      <c r="R98" s="216">
        <f>Q98*H98</f>
        <v>0</v>
      </c>
      <c r="S98" s="216">
        <v>0</v>
      </c>
      <c r="T98" s="217">
        <f>S98*H98</f>
        <v>0</v>
      </c>
      <c r="AR98" s="25" t="s">
        <v>338</v>
      </c>
      <c r="AT98" s="25" t="s">
        <v>333</v>
      </c>
      <c r="AU98" s="25" t="s">
        <v>89</v>
      </c>
      <c r="AY98" s="25" t="s">
        <v>331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25" t="s">
        <v>29</v>
      </c>
      <c r="BK98" s="218">
        <f>ROUND(I98*H98,2)</f>
        <v>0</v>
      </c>
      <c r="BL98" s="25" t="s">
        <v>338</v>
      </c>
      <c r="BM98" s="25" t="s">
        <v>3436</v>
      </c>
    </row>
    <row r="99" spans="2:65" s="14" customFormat="1" ht="13.5">
      <c r="B99" s="241"/>
      <c r="C99" s="242"/>
      <c r="D99" s="221" t="s">
        <v>340</v>
      </c>
      <c r="E99" s="243" t="s">
        <v>36</v>
      </c>
      <c r="F99" s="244" t="s">
        <v>3437</v>
      </c>
      <c r="G99" s="242"/>
      <c r="H99" s="245">
        <v>2.548</v>
      </c>
      <c r="I99" s="246"/>
      <c r="J99" s="242"/>
      <c r="K99" s="242"/>
      <c r="L99" s="247"/>
      <c r="M99" s="248"/>
      <c r="N99" s="249"/>
      <c r="O99" s="249"/>
      <c r="P99" s="249"/>
      <c r="Q99" s="249"/>
      <c r="R99" s="249"/>
      <c r="S99" s="249"/>
      <c r="T99" s="250"/>
      <c r="AT99" s="251" t="s">
        <v>340</v>
      </c>
      <c r="AU99" s="251" t="s">
        <v>89</v>
      </c>
      <c r="AV99" s="14" t="s">
        <v>89</v>
      </c>
      <c r="AW99" s="14" t="s">
        <v>43</v>
      </c>
      <c r="AX99" s="14" t="s">
        <v>80</v>
      </c>
      <c r="AY99" s="251" t="s">
        <v>331</v>
      </c>
    </row>
    <row r="100" spans="2:65" s="15" customFormat="1" ht="13.5">
      <c r="B100" s="252"/>
      <c r="C100" s="253"/>
      <c r="D100" s="221" t="s">
        <v>340</v>
      </c>
      <c r="E100" s="254" t="s">
        <v>3413</v>
      </c>
      <c r="F100" s="255" t="s">
        <v>350</v>
      </c>
      <c r="G100" s="253"/>
      <c r="H100" s="256">
        <v>2.548</v>
      </c>
      <c r="I100" s="257"/>
      <c r="J100" s="253"/>
      <c r="K100" s="253"/>
      <c r="L100" s="258"/>
      <c r="M100" s="259"/>
      <c r="N100" s="260"/>
      <c r="O100" s="260"/>
      <c r="P100" s="260"/>
      <c r="Q100" s="260"/>
      <c r="R100" s="260"/>
      <c r="S100" s="260"/>
      <c r="T100" s="261"/>
      <c r="AT100" s="262" t="s">
        <v>340</v>
      </c>
      <c r="AU100" s="262" t="s">
        <v>89</v>
      </c>
      <c r="AV100" s="15" t="s">
        <v>338</v>
      </c>
      <c r="AW100" s="15" t="s">
        <v>43</v>
      </c>
      <c r="AX100" s="15" t="s">
        <v>29</v>
      </c>
      <c r="AY100" s="262" t="s">
        <v>331</v>
      </c>
    </row>
    <row r="101" spans="2:65" s="1" customFormat="1" ht="16.5" customHeight="1">
      <c r="B101" s="43"/>
      <c r="C101" s="207" t="s">
        <v>377</v>
      </c>
      <c r="D101" s="207" t="s">
        <v>333</v>
      </c>
      <c r="E101" s="208" t="s">
        <v>833</v>
      </c>
      <c r="F101" s="209" t="s">
        <v>834</v>
      </c>
      <c r="G101" s="210" t="s">
        <v>422</v>
      </c>
      <c r="H101" s="211">
        <v>2.548</v>
      </c>
      <c r="I101" s="212"/>
      <c r="J101" s="213">
        <f>ROUND(I101*H101,2)</f>
        <v>0</v>
      </c>
      <c r="K101" s="209" t="s">
        <v>36</v>
      </c>
      <c r="L101" s="63"/>
      <c r="M101" s="214" t="s">
        <v>36</v>
      </c>
      <c r="N101" s="215" t="s">
        <v>51</v>
      </c>
      <c r="O101" s="44"/>
      <c r="P101" s="216">
        <f>O101*H101</f>
        <v>0</v>
      </c>
      <c r="Q101" s="216">
        <v>0</v>
      </c>
      <c r="R101" s="216">
        <f>Q101*H101</f>
        <v>0</v>
      </c>
      <c r="S101" s="216">
        <v>0</v>
      </c>
      <c r="T101" s="217">
        <f>S101*H101</f>
        <v>0</v>
      </c>
      <c r="AR101" s="25" t="s">
        <v>338</v>
      </c>
      <c r="AT101" s="25" t="s">
        <v>333</v>
      </c>
      <c r="AU101" s="25" t="s">
        <v>89</v>
      </c>
      <c r="AY101" s="25" t="s">
        <v>331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25" t="s">
        <v>29</v>
      </c>
      <c r="BK101" s="218">
        <f>ROUND(I101*H101,2)</f>
        <v>0</v>
      </c>
      <c r="BL101" s="25" t="s">
        <v>338</v>
      </c>
      <c r="BM101" s="25" t="s">
        <v>3438</v>
      </c>
    </row>
    <row r="102" spans="2:65" s="14" customFormat="1" ht="13.5">
      <c r="B102" s="241"/>
      <c r="C102" s="242"/>
      <c r="D102" s="221" t="s">
        <v>340</v>
      </c>
      <c r="E102" s="243" t="s">
        <v>36</v>
      </c>
      <c r="F102" s="244" t="s">
        <v>3413</v>
      </c>
      <c r="G102" s="242"/>
      <c r="H102" s="245">
        <v>2.548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89</v>
      </c>
      <c r="AV102" s="14" t="s">
        <v>89</v>
      </c>
      <c r="AW102" s="14" t="s">
        <v>43</v>
      </c>
      <c r="AX102" s="14" t="s">
        <v>29</v>
      </c>
      <c r="AY102" s="251" t="s">
        <v>331</v>
      </c>
    </row>
    <row r="103" spans="2:65" s="1" customFormat="1" ht="16.5" customHeight="1">
      <c r="B103" s="43"/>
      <c r="C103" s="207" t="s">
        <v>383</v>
      </c>
      <c r="D103" s="207" t="s">
        <v>333</v>
      </c>
      <c r="E103" s="208" t="s">
        <v>827</v>
      </c>
      <c r="F103" s="209" t="s">
        <v>828</v>
      </c>
      <c r="G103" s="210" t="s">
        <v>422</v>
      </c>
      <c r="H103" s="211">
        <v>3.3570000000000002</v>
      </c>
      <c r="I103" s="212"/>
      <c r="J103" s="213">
        <f>ROUND(I103*H103,2)</f>
        <v>0</v>
      </c>
      <c r="K103" s="209" t="s">
        <v>337</v>
      </c>
      <c r="L103" s="63"/>
      <c r="M103" s="214" t="s">
        <v>36</v>
      </c>
      <c r="N103" s="215" t="s">
        <v>51</v>
      </c>
      <c r="O103" s="44"/>
      <c r="P103" s="216">
        <f>O103*H103</f>
        <v>0</v>
      </c>
      <c r="Q103" s="216">
        <v>0</v>
      </c>
      <c r="R103" s="216">
        <f>Q103*H103</f>
        <v>0</v>
      </c>
      <c r="S103" s="216">
        <v>0</v>
      </c>
      <c r="T103" s="217">
        <f>S103*H103</f>
        <v>0</v>
      </c>
      <c r="AR103" s="25" t="s">
        <v>338</v>
      </c>
      <c r="AT103" s="25" t="s">
        <v>333</v>
      </c>
      <c r="AU103" s="25" t="s">
        <v>89</v>
      </c>
      <c r="AY103" s="25" t="s">
        <v>331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25" t="s">
        <v>29</v>
      </c>
      <c r="BK103" s="218">
        <f>ROUND(I103*H103,2)</f>
        <v>0</v>
      </c>
      <c r="BL103" s="25" t="s">
        <v>338</v>
      </c>
      <c r="BM103" s="25" t="s">
        <v>3439</v>
      </c>
    </row>
    <row r="104" spans="2:65" s="14" customFormat="1" ht="13.5">
      <c r="B104" s="241"/>
      <c r="C104" s="242"/>
      <c r="D104" s="221" t="s">
        <v>340</v>
      </c>
      <c r="E104" s="243" t="s">
        <v>36</v>
      </c>
      <c r="F104" s="244" t="s">
        <v>3440</v>
      </c>
      <c r="G104" s="242"/>
      <c r="H104" s="245">
        <v>5.9050000000000002</v>
      </c>
      <c r="I104" s="246"/>
      <c r="J104" s="242"/>
      <c r="K104" s="242"/>
      <c r="L104" s="247"/>
      <c r="M104" s="248"/>
      <c r="N104" s="249"/>
      <c r="O104" s="249"/>
      <c r="P104" s="249"/>
      <c r="Q104" s="249"/>
      <c r="R104" s="249"/>
      <c r="S104" s="249"/>
      <c r="T104" s="250"/>
      <c r="AT104" s="251" t="s">
        <v>340</v>
      </c>
      <c r="AU104" s="251" t="s">
        <v>89</v>
      </c>
      <c r="AV104" s="14" t="s">
        <v>89</v>
      </c>
      <c r="AW104" s="14" t="s">
        <v>43</v>
      </c>
      <c r="AX104" s="14" t="s">
        <v>80</v>
      </c>
      <c r="AY104" s="251" t="s">
        <v>331</v>
      </c>
    </row>
    <row r="105" spans="2:65" s="12" customFormat="1" ht="13.5">
      <c r="B105" s="219"/>
      <c r="C105" s="220"/>
      <c r="D105" s="221" t="s">
        <v>340</v>
      </c>
      <c r="E105" s="222" t="s">
        <v>36</v>
      </c>
      <c r="F105" s="223" t="s">
        <v>3441</v>
      </c>
      <c r="G105" s="220"/>
      <c r="H105" s="222" t="s">
        <v>36</v>
      </c>
      <c r="I105" s="224"/>
      <c r="J105" s="220"/>
      <c r="K105" s="220"/>
      <c r="L105" s="225"/>
      <c r="M105" s="226"/>
      <c r="N105" s="227"/>
      <c r="O105" s="227"/>
      <c r="P105" s="227"/>
      <c r="Q105" s="227"/>
      <c r="R105" s="227"/>
      <c r="S105" s="227"/>
      <c r="T105" s="228"/>
      <c r="AT105" s="229" t="s">
        <v>340</v>
      </c>
      <c r="AU105" s="229" t="s">
        <v>89</v>
      </c>
      <c r="AV105" s="12" t="s">
        <v>29</v>
      </c>
      <c r="AW105" s="12" t="s">
        <v>43</v>
      </c>
      <c r="AX105" s="12" t="s">
        <v>80</v>
      </c>
      <c r="AY105" s="229" t="s">
        <v>331</v>
      </c>
    </row>
    <row r="106" spans="2:65" s="14" customFormat="1" ht="13.5">
      <c r="B106" s="241"/>
      <c r="C106" s="242"/>
      <c r="D106" s="221" t="s">
        <v>340</v>
      </c>
      <c r="E106" s="243" t="s">
        <v>36</v>
      </c>
      <c r="F106" s="244" t="s">
        <v>3442</v>
      </c>
      <c r="G106" s="242"/>
      <c r="H106" s="245">
        <v>-1.044</v>
      </c>
      <c r="I106" s="246"/>
      <c r="J106" s="242"/>
      <c r="K106" s="242"/>
      <c r="L106" s="247"/>
      <c r="M106" s="248"/>
      <c r="N106" s="249"/>
      <c r="O106" s="249"/>
      <c r="P106" s="249"/>
      <c r="Q106" s="249"/>
      <c r="R106" s="249"/>
      <c r="S106" s="249"/>
      <c r="T106" s="250"/>
      <c r="AT106" s="251" t="s">
        <v>340</v>
      </c>
      <c r="AU106" s="251" t="s">
        <v>89</v>
      </c>
      <c r="AV106" s="14" t="s">
        <v>89</v>
      </c>
      <c r="AW106" s="14" t="s">
        <v>43</v>
      </c>
      <c r="AX106" s="14" t="s">
        <v>80</v>
      </c>
      <c r="AY106" s="251" t="s">
        <v>331</v>
      </c>
    </row>
    <row r="107" spans="2:65" s="12" customFormat="1" ht="13.5">
      <c r="B107" s="219"/>
      <c r="C107" s="220"/>
      <c r="D107" s="221" t="s">
        <v>340</v>
      </c>
      <c r="E107" s="222" t="s">
        <v>36</v>
      </c>
      <c r="F107" s="223" t="s">
        <v>3443</v>
      </c>
      <c r="G107" s="220"/>
      <c r="H107" s="222" t="s">
        <v>36</v>
      </c>
      <c r="I107" s="224"/>
      <c r="J107" s="220"/>
      <c r="K107" s="220"/>
      <c r="L107" s="225"/>
      <c r="M107" s="226"/>
      <c r="N107" s="227"/>
      <c r="O107" s="227"/>
      <c r="P107" s="227"/>
      <c r="Q107" s="227"/>
      <c r="R107" s="227"/>
      <c r="S107" s="227"/>
      <c r="T107" s="228"/>
      <c r="AT107" s="229" t="s">
        <v>340</v>
      </c>
      <c r="AU107" s="229" t="s">
        <v>89</v>
      </c>
      <c r="AV107" s="12" t="s">
        <v>29</v>
      </c>
      <c r="AW107" s="12" t="s">
        <v>43</v>
      </c>
      <c r="AX107" s="12" t="s">
        <v>80</v>
      </c>
      <c r="AY107" s="229" t="s">
        <v>331</v>
      </c>
    </row>
    <row r="108" spans="2:65" s="14" customFormat="1" ht="13.5">
      <c r="B108" s="241"/>
      <c r="C108" s="242"/>
      <c r="D108" s="221" t="s">
        <v>340</v>
      </c>
      <c r="E108" s="243" t="s">
        <v>36</v>
      </c>
      <c r="F108" s="244" t="s">
        <v>3444</v>
      </c>
      <c r="G108" s="242"/>
      <c r="H108" s="245">
        <v>-0.154</v>
      </c>
      <c r="I108" s="246"/>
      <c r="J108" s="242"/>
      <c r="K108" s="242"/>
      <c r="L108" s="247"/>
      <c r="M108" s="248"/>
      <c r="N108" s="249"/>
      <c r="O108" s="249"/>
      <c r="P108" s="249"/>
      <c r="Q108" s="249"/>
      <c r="R108" s="249"/>
      <c r="S108" s="249"/>
      <c r="T108" s="250"/>
      <c r="AT108" s="251" t="s">
        <v>340</v>
      </c>
      <c r="AU108" s="251" t="s">
        <v>89</v>
      </c>
      <c r="AV108" s="14" t="s">
        <v>89</v>
      </c>
      <c r="AW108" s="14" t="s">
        <v>43</v>
      </c>
      <c r="AX108" s="14" t="s">
        <v>80</v>
      </c>
      <c r="AY108" s="251" t="s">
        <v>331</v>
      </c>
    </row>
    <row r="109" spans="2:65" s="14" customFormat="1" ht="13.5">
      <c r="B109" s="241"/>
      <c r="C109" s="242"/>
      <c r="D109" s="221" t="s">
        <v>340</v>
      </c>
      <c r="E109" s="243" t="s">
        <v>36</v>
      </c>
      <c r="F109" s="244" t="s">
        <v>3445</v>
      </c>
      <c r="G109" s="242"/>
      <c r="H109" s="245">
        <v>-1.35</v>
      </c>
      <c r="I109" s="246"/>
      <c r="J109" s="242"/>
      <c r="K109" s="242"/>
      <c r="L109" s="247"/>
      <c r="M109" s="248"/>
      <c r="N109" s="249"/>
      <c r="O109" s="249"/>
      <c r="P109" s="249"/>
      <c r="Q109" s="249"/>
      <c r="R109" s="249"/>
      <c r="S109" s="249"/>
      <c r="T109" s="250"/>
      <c r="AT109" s="251" t="s">
        <v>340</v>
      </c>
      <c r="AU109" s="251" t="s">
        <v>89</v>
      </c>
      <c r="AV109" s="14" t="s">
        <v>89</v>
      </c>
      <c r="AW109" s="14" t="s">
        <v>43</v>
      </c>
      <c r="AX109" s="14" t="s">
        <v>80</v>
      </c>
      <c r="AY109" s="251" t="s">
        <v>331</v>
      </c>
    </row>
    <row r="110" spans="2:65" s="15" customFormat="1" ht="13.5">
      <c r="B110" s="252"/>
      <c r="C110" s="253"/>
      <c r="D110" s="221" t="s">
        <v>340</v>
      </c>
      <c r="E110" s="254" t="s">
        <v>2230</v>
      </c>
      <c r="F110" s="255" t="s">
        <v>350</v>
      </c>
      <c r="G110" s="253"/>
      <c r="H110" s="256">
        <v>3.3570000000000002</v>
      </c>
      <c r="I110" s="257"/>
      <c r="J110" s="253"/>
      <c r="K110" s="253"/>
      <c r="L110" s="258"/>
      <c r="M110" s="259"/>
      <c r="N110" s="260"/>
      <c r="O110" s="260"/>
      <c r="P110" s="260"/>
      <c r="Q110" s="260"/>
      <c r="R110" s="260"/>
      <c r="S110" s="260"/>
      <c r="T110" s="261"/>
      <c r="AT110" s="262" t="s">
        <v>340</v>
      </c>
      <c r="AU110" s="262" t="s">
        <v>89</v>
      </c>
      <c r="AV110" s="15" t="s">
        <v>338</v>
      </c>
      <c r="AW110" s="15" t="s">
        <v>43</v>
      </c>
      <c r="AX110" s="15" t="s">
        <v>29</v>
      </c>
      <c r="AY110" s="262" t="s">
        <v>331</v>
      </c>
    </row>
    <row r="111" spans="2:65" s="1" customFormat="1" ht="16.5" customHeight="1">
      <c r="B111" s="43"/>
      <c r="C111" s="207" t="s">
        <v>389</v>
      </c>
      <c r="D111" s="207" t="s">
        <v>333</v>
      </c>
      <c r="E111" s="208" t="s">
        <v>3446</v>
      </c>
      <c r="F111" s="209" t="s">
        <v>3447</v>
      </c>
      <c r="G111" s="210" t="s">
        <v>422</v>
      </c>
      <c r="H111" s="211">
        <v>0.79800000000000004</v>
      </c>
      <c r="I111" s="212"/>
      <c r="J111" s="213">
        <f>ROUND(I111*H111,2)</f>
        <v>0</v>
      </c>
      <c r="K111" s="209" t="s">
        <v>337</v>
      </c>
      <c r="L111" s="63"/>
      <c r="M111" s="214" t="s">
        <v>36</v>
      </c>
      <c r="N111" s="215" t="s">
        <v>51</v>
      </c>
      <c r="O111" s="44"/>
      <c r="P111" s="216">
        <f>O111*H111</f>
        <v>0</v>
      </c>
      <c r="Q111" s="216">
        <v>0</v>
      </c>
      <c r="R111" s="216">
        <f>Q111*H111</f>
        <v>0</v>
      </c>
      <c r="S111" s="216">
        <v>0</v>
      </c>
      <c r="T111" s="217">
        <f>S111*H111</f>
        <v>0</v>
      </c>
      <c r="AR111" s="25" t="s">
        <v>338</v>
      </c>
      <c r="AT111" s="25" t="s">
        <v>333</v>
      </c>
      <c r="AU111" s="25" t="s">
        <v>89</v>
      </c>
      <c r="AY111" s="25" t="s">
        <v>331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25" t="s">
        <v>29</v>
      </c>
      <c r="BK111" s="218">
        <f>ROUND(I111*H111,2)</f>
        <v>0</v>
      </c>
      <c r="BL111" s="25" t="s">
        <v>338</v>
      </c>
      <c r="BM111" s="25" t="s">
        <v>3448</v>
      </c>
    </row>
    <row r="112" spans="2:65" s="14" customFormat="1" ht="13.5">
      <c r="B112" s="241"/>
      <c r="C112" s="242"/>
      <c r="D112" s="221" t="s">
        <v>340</v>
      </c>
      <c r="E112" s="243" t="s">
        <v>36</v>
      </c>
      <c r="F112" s="244" t="s">
        <v>3449</v>
      </c>
      <c r="G112" s="242"/>
      <c r="H112" s="245">
        <v>0.79800000000000004</v>
      </c>
      <c r="I112" s="246"/>
      <c r="J112" s="242"/>
      <c r="K112" s="242"/>
      <c r="L112" s="247"/>
      <c r="M112" s="248"/>
      <c r="N112" s="249"/>
      <c r="O112" s="249"/>
      <c r="P112" s="249"/>
      <c r="Q112" s="249"/>
      <c r="R112" s="249"/>
      <c r="S112" s="249"/>
      <c r="T112" s="250"/>
      <c r="AT112" s="251" t="s">
        <v>340</v>
      </c>
      <c r="AU112" s="251" t="s">
        <v>89</v>
      </c>
      <c r="AV112" s="14" t="s">
        <v>89</v>
      </c>
      <c r="AW112" s="14" t="s">
        <v>43</v>
      </c>
      <c r="AX112" s="14" t="s">
        <v>80</v>
      </c>
      <c r="AY112" s="251" t="s">
        <v>331</v>
      </c>
    </row>
    <row r="113" spans="2:65" s="15" customFormat="1" ht="13.5">
      <c r="B113" s="252"/>
      <c r="C113" s="253"/>
      <c r="D113" s="221" t="s">
        <v>340</v>
      </c>
      <c r="E113" s="254" t="s">
        <v>3411</v>
      </c>
      <c r="F113" s="255" t="s">
        <v>350</v>
      </c>
      <c r="G113" s="253"/>
      <c r="H113" s="256">
        <v>0.79800000000000004</v>
      </c>
      <c r="I113" s="257"/>
      <c r="J113" s="253"/>
      <c r="K113" s="253"/>
      <c r="L113" s="258"/>
      <c r="M113" s="259"/>
      <c r="N113" s="260"/>
      <c r="O113" s="260"/>
      <c r="P113" s="260"/>
      <c r="Q113" s="260"/>
      <c r="R113" s="260"/>
      <c r="S113" s="260"/>
      <c r="T113" s="261"/>
      <c r="AT113" s="262" t="s">
        <v>340</v>
      </c>
      <c r="AU113" s="262" t="s">
        <v>89</v>
      </c>
      <c r="AV113" s="15" t="s">
        <v>338</v>
      </c>
      <c r="AW113" s="15" t="s">
        <v>43</v>
      </c>
      <c r="AX113" s="15" t="s">
        <v>29</v>
      </c>
      <c r="AY113" s="262" t="s">
        <v>331</v>
      </c>
    </row>
    <row r="114" spans="2:65" s="1" customFormat="1" ht="16.5" customHeight="1">
      <c r="B114" s="43"/>
      <c r="C114" s="263" t="s">
        <v>394</v>
      </c>
      <c r="D114" s="263" t="s">
        <v>461</v>
      </c>
      <c r="E114" s="264" t="s">
        <v>3450</v>
      </c>
      <c r="F114" s="265" t="s">
        <v>3451</v>
      </c>
      <c r="G114" s="266" t="s">
        <v>448</v>
      </c>
      <c r="H114" s="267">
        <v>1.516</v>
      </c>
      <c r="I114" s="268"/>
      <c r="J114" s="269">
        <f>ROUND(I114*H114,2)</f>
        <v>0</v>
      </c>
      <c r="K114" s="265" t="s">
        <v>36</v>
      </c>
      <c r="L114" s="270"/>
      <c r="M114" s="271" t="s">
        <v>36</v>
      </c>
      <c r="N114" s="272" t="s">
        <v>51</v>
      </c>
      <c r="O114" s="44"/>
      <c r="P114" s="216">
        <f>O114*H114</f>
        <v>0</v>
      </c>
      <c r="Q114" s="216">
        <v>0</v>
      </c>
      <c r="R114" s="216">
        <f>Q114*H114</f>
        <v>0</v>
      </c>
      <c r="S114" s="216">
        <v>0</v>
      </c>
      <c r="T114" s="217">
        <f>S114*H114</f>
        <v>0</v>
      </c>
      <c r="AR114" s="25" t="s">
        <v>389</v>
      </c>
      <c r="AT114" s="25" t="s">
        <v>461</v>
      </c>
      <c r="AU114" s="25" t="s">
        <v>89</v>
      </c>
      <c r="AY114" s="25" t="s">
        <v>331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25" t="s">
        <v>29</v>
      </c>
      <c r="BK114" s="218">
        <f>ROUND(I114*H114,2)</f>
        <v>0</v>
      </c>
      <c r="BL114" s="25" t="s">
        <v>338</v>
      </c>
      <c r="BM114" s="25" t="s">
        <v>3452</v>
      </c>
    </row>
    <row r="115" spans="2:65" s="14" customFormat="1" ht="13.5">
      <c r="B115" s="241"/>
      <c r="C115" s="242"/>
      <c r="D115" s="221" t="s">
        <v>340</v>
      </c>
      <c r="E115" s="243" t="s">
        <v>36</v>
      </c>
      <c r="F115" s="244" t="s">
        <v>3453</v>
      </c>
      <c r="G115" s="242"/>
      <c r="H115" s="245">
        <v>1.516</v>
      </c>
      <c r="I115" s="246"/>
      <c r="J115" s="242"/>
      <c r="K115" s="242"/>
      <c r="L115" s="247"/>
      <c r="M115" s="248"/>
      <c r="N115" s="249"/>
      <c r="O115" s="249"/>
      <c r="P115" s="249"/>
      <c r="Q115" s="249"/>
      <c r="R115" s="249"/>
      <c r="S115" s="249"/>
      <c r="T115" s="250"/>
      <c r="AT115" s="251" t="s">
        <v>340</v>
      </c>
      <c r="AU115" s="251" t="s">
        <v>89</v>
      </c>
      <c r="AV115" s="14" t="s">
        <v>89</v>
      </c>
      <c r="AW115" s="14" t="s">
        <v>43</v>
      </c>
      <c r="AX115" s="14" t="s">
        <v>29</v>
      </c>
      <c r="AY115" s="251" t="s">
        <v>331</v>
      </c>
    </row>
    <row r="116" spans="2:65" s="1" customFormat="1" ht="16.5" customHeight="1">
      <c r="B116" s="43"/>
      <c r="C116" s="207" t="s">
        <v>399</v>
      </c>
      <c r="D116" s="207" t="s">
        <v>333</v>
      </c>
      <c r="E116" s="208" t="s">
        <v>2251</v>
      </c>
      <c r="F116" s="209" t="s">
        <v>2252</v>
      </c>
      <c r="G116" s="210" t="s">
        <v>422</v>
      </c>
      <c r="H116" s="211">
        <v>0.79800000000000004</v>
      </c>
      <c r="I116" s="212"/>
      <c r="J116" s="213">
        <f>ROUND(I116*H116,2)</f>
        <v>0</v>
      </c>
      <c r="K116" s="209" t="s">
        <v>337</v>
      </c>
      <c r="L116" s="63"/>
      <c r="M116" s="214" t="s">
        <v>36</v>
      </c>
      <c r="N116" s="215" t="s">
        <v>51</v>
      </c>
      <c r="O116" s="44"/>
      <c r="P116" s="216">
        <f>O116*H116</f>
        <v>0</v>
      </c>
      <c r="Q116" s="216">
        <v>0</v>
      </c>
      <c r="R116" s="216">
        <f>Q116*H116</f>
        <v>0</v>
      </c>
      <c r="S116" s="216">
        <v>0</v>
      </c>
      <c r="T116" s="217">
        <f>S116*H116</f>
        <v>0</v>
      </c>
      <c r="AR116" s="25" t="s">
        <v>338</v>
      </c>
      <c r="AT116" s="25" t="s">
        <v>333</v>
      </c>
      <c r="AU116" s="25" t="s">
        <v>89</v>
      </c>
      <c r="AY116" s="25" t="s">
        <v>331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25" t="s">
        <v>29</v>
      </c>
      <c r="BK116" s="218">
        <f>ROUND(I116*H116,2)</f>
        <v>0</v>
      </c>
      <c r="BL116" s="25" t="s">
        <v>338</v>
      </c>
      <c r="BM116" s="25" t="s">
        <v>3454</v>
      </c>
    </row>
    <row r="117" spans="2:65" s="12" customFormat="1" ht="13.5">
      <c r="B117" s="219"/>
      <c r="C117" s="220"/>
      <c r="D117" s="221" t="s">
        <v>340</v>
      </c>
      <c r="E117" s="222" t="s">
        <v>36</v>
      </c>
      <c r="F117" s="223" t="s">
        <v>3455</v>
      </c>
      <c r="G117" s="220"/>
      <c r="H117" s="222" t="s">
        <v>36</v>
      </c>
      <c r="I117" s="224"/>
      <c r="J117" s="220"/>
      <c r="K117" s="220"/>
      <c r="L117" s="225"/>
      <c r="M117" s="226"/>
      <c r="N117" s="227"/>
      <c r="O117" s="227"/>
      <c r="P117" s="227"/>
      <c r="Q117" s="227"/>
      <c r="R117" s="227"/>
      <c r="S117" s="227"/>
      <c r="T117" s="228"/>
      <c r="AT117" s="229" t="s">
        <v>340</v>
      </c>
      <c r="AU117" s="229" t="s">
        <v>89</v>
      </c>
      <c r="AV117" s="12" t="s">
        <v>29</v>
      </c>
      <c r="AW117" s="12" t="s">
        <v>43</v>
      </c>
      <c r="AX117" s="12" t="s">
        <v>80</v>
      </c>
      <c r="AY117" s="229" t="s">
        <v>331</v>
      </c>
    </row>
    <row r="118" spans="2:65" s="14" customFormat="1" ht="13.5">
      <c r="B118" s="241"/>
      <c r="C118" s="242"/>
      <c r="D118" s="221" t="s">
        <v>340</v>
      </c>
      <c r="E118" s="243" t="s">
        <v>36</v>
      </c>
      <c r="F118" s="244" t="s">
        <v>3411</v>
      </c>
      <c r="G118" s="242"/>
      <c r="H118" s="245">
        <v>0.79800000000000004</v>
      </c>
      <c r="I118" s="246"/>
      <c r="J118" s="242"/>
      <c r="K118" s="242"/>
      <c r="L118" s="247"/>
      <c r="M118" s="248"/>
      <c r="N118" s="249"/>
      <c r="O118" s="249"/>
      <c r="P118" s="249"/>
      <c r="Q118" s="249"/>
      <c r="R118" s="249"/>
      <c r="S118" s="249"/>
      <c r="T118" s="250"/>
      <c r="AT118" s="251" t="s">
        <v>340</v>
      </c>
      <c r="AU118" s="251" t="s">
        <v>89</v>
      </c>
      <c r="AV118" s="14" t="s">
        <v>89</v>
      </c>
      <c r="AW118" s="14" t="s">
        <v>43</v>
      </c>
      <c r="AX118" s="14" t="s">
        <v>29</v>
      </c>
      <c r="AY118" s="251" t="s">
        <v>331</v>
      </c>
    </row>
    <row r="119" spans="2:65" s="1" customFormat="1" ht="16.5" customHeight="1">
      <c r="B119" s="43"/>
      <c r="C119" s="207" t="s">
        <v>407</v>
      </c>
      <c r="D119" s="207" t="s">
        <v>333</v>
      </c>
      <c r="E119" s="208" t="s">
        <v>2254</v>
      </c>
      <c r="F119" s="209" t="s">
        <v>2255</v>
      </c>
      <c r="G119" s="210" t="s">
        <v>422</v>
      </c>
      <c r="H119" s="211">
        <v>0.79800000000000004</v>
      </c>
      <c r="I119" s="212"/>
      <c r="J119" s="213">
        <f>ROUND(I119*H119,2)</f>
        <v>0</v>
      </c>
      <c r="K119" s="209" t="s">
        <v>337</v>
      </c>
      <c r="L119" s="63"/>
      <c r="M119" s="214" t="s">
        <v>36</v>
      </c>
      <c r="N119" s="215" t="s">
        <v>51</v>
      </c>
      <c r="O119" s="44"/>
      <c r="P119" s="216">
        <f>O119*H119</f>
        <v>0</v>
      </c>
      <c r="Q119" s="216">
        <v>0</v>
      </c>
      <c r="R119" s="216">
        <f>Q119*H119</f>
        <v>0</v>
      </c>
      <c r="S119" s="216">
        <v>0</v>
      </c>
      <c r="T119" s="217">
        <f>S119*H119</f>
        <v>0</v>
      </c>
      <c r="AR119" s="25" t="s">
        <v>338</v>
      </c>
      <c r="AT119" s="25" t="s">
        <v>333</v>
      </c>
      <c r="AU119" s="25" t="s">
        <v>89</v>
      </c>
      <c r="AY119" s="25" t="s">
        <v>331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25" t="s">
        <v>29</v>
      </c>
      <c r="BK119" s="218">
        <f>ROUND(I119*H119,2)</f>
        <v>0</v>
      </c>
      <c r="BL119" s="25" t="s">
        <v>338</v>
      </c>
      <c r="BM119" s="25" t="s">
        <v>3456</v>
      </c>
    </row>
    <row r="120" spans="2:65" s="11" customFormat="1" ht="29.85" customHeight="1">
      <c r="B120" s="191"/>
      <c r="C120" s="192"/>
      <c r="D120" s="193" t="s">
        <v>79</v>
      </c>
      <c r="E120" s="205" t="s">
        <v>338</v>
      </c>
      <c r="F120" s="205" t="s">
        <v>2274</v>
      </c>
      <c r="G120" s="192"/>
      <c r="H120" s="192"/>
      <c r="I120" s="195"/>
      <c r="J120" s="206">
        <f>BK120</f>
        <v>0</v>
      </c>
      <c r="K120" s="192"/>
      <c r="L120" s="197"/>
      <c r="M120" s="198"/>
      <c r="N120" s="199"/>
      <c r="O120" s="199"/>
      <c r="P120" s="200">
        <f>SUM(P121:P134)</f>
        <v>0</v>
      </c>
      <c r="Q120" s="199"/>
      <c r="R120" s="200">
        <f>SUM(R121:R134)</f>
        <v>6.3899999999999998E-3</v>
      </c>
      <c r="S120" s="199"/>
      <c r="T120" s="201">
        <f>SUM(T121:T134)</f>
        <v>0</v>
      </c>
      <c r="AR120" s="202" t="s">
        <v>29</v>
      </c>
      <c r="AT120" s="203" t="s">
        <v>79</v>
      </c>
      <c r="AU120" s="203" t="s">
        <v>29</v>
      </c>
      <c r="AY120" s="202" t="s">
        <v>331</v>
      </c>
      <c r="BK120" s="204">
        <f>SUM(BK121:BK134)</f>
        <v>0</v>
      </c>
    </row>
    <row r="121" spans="2:65" s="1" customFormat="1" ht="16.5" customHeight="1">
      <c r="B121" s="43"/>
      <c r="C121" s="207" t="s">
        <v>413</v>
      </c>
      <c r="D121" s="207" t="s">
        <v>333</v>
      </c>
      <c r="E121" s="208" t="s">
        <v>3457</v>
      </c>
      <c r="F121" s="209" t="s">
        <v>3458</v>
      </c>
      <c r="G121" s="210" t="s">
        <v>422</v>
      </c>
      <c r="H121" s="211">
        <v>0.4</v>
      </c>
      <c r="I121" s="212"/>
      <c r="J121" s="213">
        <f>ROUND(I121*H121,2)</f>
        <v>0</v>
      </c>
      <c r="K121" s="209" t="s">
        <v>36</v>
      </c>
      <c r="L121" s="63"/>
      <c r="M121" s="214" t="s">
        <v>36</v>
      </c>
      <c r="N121" s="215" t="s">
        <v>51</v>
      </c>
      <c r="O121" s="44"/>
      <c r="P121" s="216">
        <f>O121*H121</f>
        <v>0</v>
      </c>
      <c r="Q121" s="216">
        <v>0</v>
      </c>
      <c r="R121" s="216">
        <f>Q121*H121</f>
        <v>0</v>
      </c>
      <c r="S121" s="216">
        <v>0</v>
      </c>
      <c r="T121" s="217">
        <f>S121*H121</f>
        <v>0</v>
      </c>
      <c r="AR121" s="25" t="s">
        <v>338</v>
      </c>
      <c r="AT121" s="25" t="s">
        <v>333</v>
      </c>
      <c r="AU121" s="25" t="s">
        <v>89</v>
      </c>
      <c r="AY121" s="25" t="s">
        <v>331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25" t="s">
        <v>29</v>
      </c>
      <c r="BK121" s="218">
        <f>ROUND(I121*H121,2)</f>
        <v>0</v>
      </c>
      <c r="BL121" s="25" t="s">
        <v>338</v>
      </c>
      <c r="BM121" s="25" t="s">
        <v>3459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3460</v>
      </c>
      <c r="G122" s="242"/>
      <c r="H122" s="245">
        <v>0.4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80</v>
      </c>
      <c r="AY122" s="251" t="s">
        <v>331</v>
      </c>
    </row>
    <row r="123" spans="2:65" s="15" customFormat="1" ht="13.5">
      <c r="B123" s="252"/>
      <c r="C123" s="253"/>
      <c r="D123" s="221" t="s">
        <v>340</v>
      </c>
      <c r="E123" s="254" t="s">
        <v>2687</v>
      </c>
      <c r="F123" s="255" t="s">
        <v>350</v>
      </c>
      <c r="G123" s="253"/>
      <c r="H123" s="256">
        <v>0.4</v>
      </c>
      <c r="I123" s="257"/>
      <c r="J123" s="253"/>
      <c r="K123" s="253"/>
      <c r="L123" s="258"/>
      <c r="M123" s="259"/>
      <c r="N123" s="260"/>
      <c r="O123" s="260"/>
      <c r="P123" s="260"/>
      <c r="Q123" s="260"/>
      <c r="R123" s="260"/>
      <c r="S123" s="260"/>
      <c r="T123" s="261"/>
      <c r="AT123" s="262" t="s">
        <v>340</v>
      </c>
      <c r="AU123" s="262" t="s">
        <v>89</v>
      </c>
      <c r="AV123" s="15" t="s">
        <v>338</v>
      </c>
      <c r="AW123" s="15" t="s">
        <v>43</v>
      </c>
      <c r="AX123" s="15" t="s">
        <v>29</v>
      </c>
      <c r="AY123" s="262" t="s">
        <v>331</v>
      </c>
    </row>
    <row r="124" spans="2:65" s="1" customFormat="1" ht="16.5" customHeight="1">
      <c r="B124" s="43"/>
      <c r="C124" s="207" t="s">
        <v>419</v>
      </c>
      <c r="D124" s="207" t="s">
        <v>333</v>
      </c>
      <c r="E124" s="208" t="s">
        <v>2251</v>
      </c>
      <c r="F124" s="209" t="s">
        <v>2252</v>
      </c>
      <c r="G124" s="210" t="s">
        <v>422</v>
      </c>
      <c r="H124" s="211">
        <v>0.4</v>
      </c>
      <c r="I124" s="212"/>
      <c r="J124" s="213">
        <f>ROUND(I124*H124,2)</f>
        <v>0</v>
      </c>
      <c r="K124" s="209" t="s">
        <v>337</v>
      </c>
      <c r="L124" s="63"/>
      <c r="M124" s="214" t="s">
        <v>36</v>
      </c>
      <c r="N124" s="215" t="s">
        <v>51</v>
      </c>
      <c r="O124" s="44"/>
      <c r="P124" s="216">
        <f>O124*H124</f>
        <v>0</v>
      </c>
      <c r="Q124" s="216">
        <v>0</v>
      </c>
      <c r="R124" s="216">
        <f>Q124*H124</f>
        <v>0</v>
      </c>
      <c r="S124" s="216">
        <v>0</v>
      </c>
      <c r="T124" s="217">
        <f>S124*H124</f>
        <v>0</v>
      </c>
      <c r="AR124" s="25" t="s">
        <v>338</v>
      </c>
      <c r="AT124" s="25" t="s">
        <v>333</v>
      </c>
      <c r="AU124" s="25" t="s">
        <v>89</v>
      </c>
      <c r="AY124" s="25" t="s">
        <v>331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25" t="s">
        <v>29</v>
      </c>
      <c r="BK124" s="218">
        <f>ROUND(I124*H124,2)</f>
        <v>0</v>
      </c>
      <c r="BL124" s="25" t="s">
        <v>338</v>
      </c>
      <c r="BM124" s="25" t="s">
        <v>3461</v>
      </c>
    </row>
    <row r="125" spans="2:65" s="12" customFormat="1" ht="13.5">
      <c r="B125" s="219"/>
      <c r="C125" s="220"/>
      <c r="D125" s="221" t="s">
        <v>340</v>
      </c>
      <c r="E125" s="222" t="s">
        <v>36</v>
      </c>
      <c r="F125" s="223" t="s">
        <v>3455</v>
      </c>
      <c r="G125" s="220"/>
      <c r="H125" s="222" t="s">
        <v>36</v>
      </c>
      <c r="I125" s="224"/>
      <c r="J125" s="220"/>
      <c r="K125" s="220"/>
      <c r="L125" s="225"/>
      <c r="M125" s="226"/>
      <c r="N125" s="227"/>
      <c r="O125" s="227"/>
      <c r="P125" s="227"/>
      <c r="Q125" s="227"/>
      <c r="R125" s="227"/>
      <c r="S125" s="227"/>
      <c r="T125" s="228"/>
      <c r="AT125" s="229" t="s">
        <v>340</v>
      </c>
      <c r="AU125" s="229" t="s">
        <v>89</v>
      </c>
      <c r="AV125" s="12" t="s">
        <v>29</v>
      </c>
      <c r="AW125" s="12" t="s">
        <v>43</v>
      </c>
      <c r="AX125" s="12" t="s">
        <v>80</v>
      </c>
      <c r="AY125" s="229" t="s">
        <v>331</v>
      </c>
    </row>
    <row r="126" spans="2:65" s="14" customFormat="1" ht="13.5">
      <c r="B126" s="241"/>
      <c r="C126" s="242"/>
      <c r="D126" s="221" t="s">
        <v>340</v>
      </c>
      <c r="E126" s="243" t="s">
        <v>36</v>
      </c>
      <c r="F126" s="244" t="s">
        <v>2687</v>
      </c>
      <c r="G126" s="242"/>
      <c r="H126" s="245">
        <v>0.4</v>
      </c>
      <c r="I126" s="246"/>
      <c r="J126" s="242"/>
      <c r="K126" s="242"/>
      <c r="L126" s="247"/>
      <c r="M126" s="248"/>
      <c r="N126" s="249"/>
      <c r="O126" s="249"/>
      <c r="P126" s="249"/>
      <c r="Q126" s="249"/>
      <c r="R126" s="249"/>
      <c r="S126" s="249"/>
      <c r="T126" s="250"/>
      <c r="AT126" s="251" t="s">
        <v>340</v>
      </c>
      <c r="AU126" s="251" t="s">
        <v>89</v>
      </c>
      <c r="AV126" s="14" t="s">
        <v>89</v>
      </c>
      <c r="AW126" s="14" t="s">
        <v>43</v>
      </c>
      <c r="AX126" s="14" t="s">
        <v>29</v>
      </c>
      <c r="AY126" s="251" t="s">
        <v>331</v>
      </c>
    </row>
    <row r="127" spans="2:65" s="1" customFormat="1" ht="16.5" customHeight="1">
      <c r="B127" s="43"/>
      <c r="C127" s="207" t="s">
        <v>426</v>
      </c>
      <c r="D127" s="207" t="s">
        <v>333</v>
      </c>
      <c r="E127" s="208" t="s">
        <v>2254</v>
      </c>
      <c r="F127" s="209" t="s">
        <v>2255</v>
      </c>
      <c r="G127" s="210" t="s">
        <v>422</v>
      </c>
      <c r="H127" s="211">
        <v>0.4</v>
      </c>
      <c r="I127" s="212"/>
      <c r="J127" s="213">
        <f>ROUND(I127*H127,2)</f>
        <v>0</v>
      </c>
      <c r="K127" s="209" t="s">
        <v>337</v>
      </c>
      <c r="L127" s="63"/>
      <c r="M127" s="214" t="s">
        <v>36</v>
      </c>
      <c r="N127" s="215" t="s">
        <v>51</v>
      </c>
      <c r="O127" s="44"/>
      <c r="P127" s="216">
        <f>O127*H127</f>
        <v>0</v>
      </c>
      <c r="Q127" s="216">
        <v>0</v>
      </c>
      <c r="R127" s="216">
        <f>Q127*H127</f>
        <v>0</v>
      </c>
      <c r="S127" s="216">
        <v>0</v>
      </c>
      <c r="T127" s="217">
        <f>S127*H127</f>
        <v>0</v>
      </c>
      <c r="AR127" s="25" t="s">
        <v>338</v>
      </c>
      <c r="AT127" s="25" t="s">
        <v>333</v>
      </c>
      <c r="AU127" s="25" t="s">
        <v>89</v>
      </c>
      <c r="AY127" s="25" t="s">
        <v>331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25" t="s">
        <v>29</v>
      </c>
      <c r="BK127" s="218">
        <f>ROUND(I127*H127,2)</f>
        <v>0</v>
      </c>
      <c r="BL127" s="25" t="s">
        <v>338</v>
      </c>
      <c r="BM127" s="25" t="s">
        <v>3462</v>
      </c>
    </row>
    <row r="128" spans="2:65" s="1" customFormat="1" ht="16.5" customHeight="1">
      <c r="B128" s="43"/>
      <c r="C128" s="207" t="s">
        <v>10</v>
      </c>
      <c r="D128" s="207" t="s">
        <v>333</v>
      </c>
      <c r="E128" s="208" t="s">
        <v>3463</v>
      </c>
      <c r="F128" s="209" t="s">
        <v>3464</v>
      </c>
      <c r="G128" s="210" t="s">
        <v>422</v>
      </c>
      <c r="H128" s="211">
        <v>0.154</v>
      </c>
      <c r="I128" s="212"/>
      <c r="J128" s="213">
        <f>ROUND(I128*H128,2)</f>
        <v>0</v>
      </c>
      <c r="K128" s="209" t="s">
        <v>337</v>
      </c>
      <c r="L128" s="63"/>
      <c r="M128" s="214" t="s">
        <v>36</v>
      </c>
      <c r="N128" s="215" t="s">
        <v>51</v>
      </c>
      <c r="O128" s="44"/>
      <c r="P128" s="216">
        <f>O128*H128</f>
        <v>0</v>
      </c>
      <c r="Q128" s="216">
        <v>0</v>
      </c>
      <c r="R128" s="216">
        <f>Q128*H128</f>
        <v>0</v>
      </c>
      <c r="S128" s="216">
        <v>0</v>
      </c>
      <c r="T128" s="217">
        <f>S128*H128</f>
        <v>0</v>
      </c>
      <c r="AR128" s="25" t="s">
        <v>338</v>
      </c>
      <c r="AT128" s="25" t="s">
        <v>333</v>
      </c>
      <c r="AU128" s="25" t="s">
        <v>89</v>
      </c>
      <c r="AY128" s="25" t="s">
        <v>331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25" t="s">
        <v>29</v>
      </c>
      <c r="BK128" s="218">
        <f>ROUND(I128*H128,2)</f>
        <v>0</v>
      </c>
      <c r="BL128" s="25" t="s">
        <v>338</v>
      </c>
      <c r="BM128" s="25" t="s">
        <v>3465</v>
      </c>
    </row>
    <row r="129" spans="2:65" s="12" customFormat="1" ht="13.5">
      <c r="B129" s="219"/>
      <c r="C129" s="220"/>
      <c r="D129" s="221" t="s">
        <v>340</v>
      </c>
      <c r="E129" s="222" t="s">
        <v>36</v>
      </c>
      <c r="F129" s="223" t="s">
        <v>3466</v>
      </c>
      <c r="G129" s="220"/>
      <c r="H129" s="222" t="s">
        <v>36</v>
      </c>
      <c r="I129" s="224"/>
      <c r="J129" s="220"/>
      <c r="K129" s="220"/>
      <c r="L129" s="225"/>
      <c r="M129" s="226"/>
      <c r="N129" s="227"/>
      <c r="O129" s="227"/>
      <c r="P129" s="227"/>
      <c r="Q129" s="227"/>
      <c r="R129" s="227"/>
      <c r="S129" s="227"/>
      <c r="T129" s="228"/>
      <c r="AT129" s="229" t="s">
        <v>340</v>
      </c>
      <c r="AU129" s="229" t="s">
        <v>89</v>
      </c>
      <c r="AV129" s="12" t="s">
        <v>29</v>
      </c>
      <c r="AW129" s="12" t="s">
        <v>43</v>
      </c>
      <c r="AX129" s="12" t="s">
        <v>80</v>
      </c>
      <c r="AY129" s="229" t="s">
        <v>331</v>
      </c>
    </row>
    <row r="130" spans="2:65" s="14" customFormat="1" ht="13.5">
      <c r="B130" s="241"/>
      <c r="C130" s="242"/>
      <c r="D130" s="221" t="s">
        <v>340</v>
      </c>
      <c r="E130" s="243" t="s">
        <v>36</v>
      </c>
      <c r="F130" s="244" t="s">
        <v>3467</v>
      </c>
      <c r="G130" s="242"/>
      <c r="H130" s="245">
        <v>0.154</v>
      </c>
      <c r="I130" s="246"/>
      <c r="J130" s="242"/>
      <c r="K130" s="242"/>
      <c r="L130" s="247"/>
      <c r="M130" s="248"/>
      <c r="N130" s="249"/>
      <c r="O130" s="249"/>
      <c r="P130" s="249"/>
      <c r="Q130" s="249"/>
      <c r="R130" s="249"/>
      <c r="S130" s="249"/>
      <c r="T130" s="250"/>
      <c r="AT130" s="251" t="s">
        <v>340</v>
      </c>
      <c r="AU130" s="251" t="s">
        <v>89</v>
      </c>
      <c r="AV130" s="14" t="s">
        <v>89</v>
      </c>
      <c r="AW130" s="14" t="s">
        <v>43</v>
      </c>
      <c r="AX130" s="14" t="s">
        <v>29</v>
      </c>
      <c r="AY130" s="251" t="s">
        <v>331</v>
      </c>
    </row>
    <row r="131" spans="2:65" s="1" customFormat="1" ht="16.5" customHeight="1">
      <c r="B131" s="43"/>
      <c r="C131" s="207" t="s">
        <v>437</v>
      </c>
      <c r="D131" s="207" t="s">
        <v>333</v>
      </c>
      <c r="E131" s="208" t="s">
        <v>3468</v>
      </c>
      <c r="F131" s="209" t="s">
        <v>3469</v>
      </c>
      <c r="G131" s="210" t="s">
        <v>422</v>
      </c>
      <c r="H131" s="211">
        <v>7.1999999999999995E-2</v>
      </c>
      <c r="I131" s="212"/>
      <c r="J131" s="213">
        <f>ROUND(I131*H131,2)</f>
        <v>0</v>
      </c>
      <c r="K131" s="209" t="s">
        <v>337</v>
      </c>
      <c r="L131" s="63"/>
      <c r="M131" s="214" t="s">
        <v>36</v>
      </c>
      <c r="N131" s="215" t="s">
        <v>51</v>
      </c>
      <c r="O131" s="44"/>
      <c r="P131" s="216">
        <f>O131*H131</f>
        <v>0</v>
      </c>
      <c r="Q131" s="216">
        <v>0</v>
      </c>
      <c r="R131" s="216">
        <f>Q131*H131</f>
        <v>0</v>
      </c>
      <c r="S131" s="216">
        <v>0</v>
      </c>
      <c r="T131" s="217">
        <f>S131*H131</f>
        <v>0</v>
      </c>
      <c r="AR131" s="25" t="s">
        <v>338</v>
      </c>
      <c r="AT131" s="25" t="s">
        <v>333</v>
      </c>
      <c r="AU131" s="25" t="s">
        <v>89</v>
      </c>
      <c r="AY131" s="25" t="s">
        <v>331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25" t="s">
        <v>29</v>
      </c>
      <c r="BK131" s="218">
        <f>ROUND(I131*H131,2)</f>
        <v>0</v>
      </c>
      <c r="BL131" s="25" t="s">
        <v>338</v>
      </c>
      <c r="BM131" s="25" t="s">
        <v>3470</v>
      </c>
    </row>
    <row r="132" spans="2:65" s="14" customFormat="1" ht="13.5">
      <c r="B132" s="241"/>
      <c r="C132" s="242"/>
      <c r="D132" s="221" t="s">
        <v>340</v>
      </c>
      <c r="E132" s="243" t="s">
        <v>36</v>
      </c>
      <c r="F132" s="244" t="s">
        <v>3471</v>
      </c>
      <c r="G132" s="242"/>
      <c r="H132" s="245">
        <v>7.1999999999999995E-2</v>
      </c>
      <c r="I132" s="246"/>
      <c r="J132" s="242"/>
      <c r="K132" s="242"/>
      <c r="L132" s="247"/>
      <c r="M132" s="248"/>
      <c r="N132" s="249"/>
      <c r="O132" s="249"/>
      <c r="P132" s="249"/>
      <c r="Q132" s="249"/>
      <c r="R132" s="249"/>
      <c r="S132" s="249"/>
      <c r="T132" s="250"/>
      <c r="AT132" s="251" t="s">
        <v>340</v>
      </c>
      <c r="AU132" s="251" t="s">
        <v>89</v>
      </c>
      <c r="AV132" s="14" t="s">
        <v>89</v>
      </c>
      <c r="AW132" s="14" t="s">
        <v>43</v>
      </c>
      <c r="AX132" s="14" t="s">
        <v>29</v>
      </c>
      <c r="AY132" s="251" t="s">
        <v>331</v>
      </c>
    </row>
    <row r="133" spans="2:65" s="1" customFormat="1" ht="16.5" customHeight="1">
      <c r="B133" s="43"/>
      <c r="C133" s="207" t="s">
        <v>441</v>
      </c>
      <c r="D133" s="207" t="s">
        <v>333</v>
      </c>
      <c r="E133" s="208" t="s">
        <v>3472</v>
      </c>
      <c r="F133" s="209" t="s">
        <v>3473</v>
      </c>
      <c r="G133" s="210" t="s">
        <v>336</v>
      </c>
      <c r="H133" s="211">
        <v>1</v>
      </c>
      <c r="I133" s="212"/>
      <c r="J133" s="213">
        <f>ROUND(I133*H133,2)</f>
        <v>0</v>
      </c>
      <c r="K133" s="209" t="s">
        <v>337</v>
      </c>
      <c r="L133" s="63"/>
      <c r="M133" s="214" t="s">
        <v>36</v>
      </c>
      <c r="N133" s="215" t="s">
        <v>51</v>
      </c>
      <c r="O133" s="44"/>
      <c r="P133" s="216">
        <f>O133*H133</f>
        <v>0</v>
      </c>
      <c r="Q133" s="216">
        <v>6.3899999999999998E-3</v>
      </c>
      <c r="R133" s="216">
        <f>Q133*H133</f>
        <v>6.3899999999999998E-3</v>
      </c>
      <c r="S133" s="216">
        <v>0</v>
      </c>
      <c r="T133" s="217">
        <f>S133*H133</f>
        <v>0</v>
      </c>
      <c r="AR133" s="25" t="s">
        <v>338</v>
      </c>
      <c r="AT133" s="25" t="s">
        <v>333</v>
      </c>
      <c r="AU133" s="25" t="s">
        <v>89</v>
      </c>
      <c r="AY133" s="25" t="s">
        <v>331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25" t="s">
        <v>29</v>
      </c>
      <c r="BK133" s="218">
        <f>ROUND(I133*H133,2)</f>
        <v>0</v>
      </c>
      <c r="BL133" s="25" t="s">
        <v>338</v>
      </c>
      <c r="BM133" s="25" t="s">
        <v>3474</v>
      </c>
    </row>
    <row r="134" spans="2:65" s="14" customFormat="1" ht="13.5">
      <c r="B134" s="241"/>
      <c r="C134" s="242"/>
      <c r="D134" s="221" t="s">
        <v>340</v>
      </c>
      <c r="E134" s="243" t="s">
        <v>36</v>
      </c>
      <c r="F134" s="244" t="s">
        <v>3475</v>
      </c>
      <c r="G134" s="242"/>
      <c r="H134" s="245">
        <v>1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AT134" s="251" t="s">
        <v>340</v>
      </c>
      <c r="AU134" s="251" t="s">
        <v>89</v>
      </c>
      <c r="AV134" s="14" t="s">
        <v>89</v>
      </c>
      <c r="AW134" s="14" t="s">
        <v>43</v>
      </c>
      <c r="AX134" s="14" t="s">
        <v>29</v>
      </c>
      <c r="AY134" s="251" t="s">
        <v>331</v>
      </c>
    </row>
    <row r="135" spans="2:65" s="11" customFormat="1" ht="29.85" customHeight="1">
      <c r="B135" s="191"/>
      <c r="C135" s="192"/>
      <c r="D135" s="193" t="s">
        <v>79</v>
      </c>
      <c r="E135" s="205" t="s">
        <v>389</v>
      </c>
      <c r="F135" s="205" t="s">
        <v>480</v>
      </c>
      <c r="G135" s="192"/>
      <c r="H135" s="192"/>
      <c r="I135" s="195"/>
      <c r="J135" s="206">
        <f>BK135</f>
        <v>0</v>
      </c>
      <c r="K135" s="192"/>
      <c r="L135" s="197"/>
      <c r="M135" s="198"/>
      <c r="N135" s="199"/>
      <c r="O135" s="199"/>
      <c r="P135" s="200">
        <f>SUM(P136:P160)</f>
        <v>0</v>
      </c>
      <c r="Q135" s="199"/>
      <c r="R135" s="200">
        <f>SUM(R136:R160)</f>
        <v>0.72763122000000002</v>
      </c>
      <c r="S135" s="199"/>
      <c r="T135" s="201">
        <f>SUM(T136:T160)</f>
        <v>0</v>
      </c>
      <c r="AR135" s="202" t="s">
        <v>29</v>
      </c>
      <c r="AT135" s="203" t="s">
        <v>79</v>
      </c>
      <c r="AU135" s="203" t="s">
        <v>29</v>
      </c>
      <c r="AY135" s="202" t="s">
        <v>331</v>
      </c>
      <c r="BK135" s="204">
        <f>SUM(BK136:BK160)</f>
        <v>0</v>
      </c>
    </row>
    <row r="136" spans="2:65" s="1" customFormat="1" ht="25.5" customHeight="1">
      <c r="B136" s="43"/>
      <c r="C136" s="207" t="s">
        <v>445</v>
      </c>
      <c r="D136" s="207" t="s">
        <v>333</v>
      </c>
      <c r="E136" s="208" t="s">
        <v>3476</v>
      </c>
      <c r="F136" s="209" t="s">
        <v>3477</v>
      </c>
      <c r="G136" s="210" t="s">
        <v>402</v>
      </c>
      <c r="H136" s="211">
        <v>3.07</v>
      </c>
      <c r="I136" s="212"/>
      <c r="J136" s="213">
        <f>ROUND(I136*H136,2)</f>
        <v>0</v>
      </c>
      <c r="K136" s="209" t="s">
        <v>337</v>
      </c>
      <c r="L136" s="63"/>
      <c r="M136" s="214" t="s">
        <v>36</v>
      </c>
      <c r="N136" s="215" t="s">
        <v>51</v>
      </c>
      <c r="O136" s="44"/>
      <c r="P136" s="216">
        <f>O136*H136</f>
        <v>0</v>
      </c>
      <c r="Q136" s="216">
        <v>0</v>
      </c>
      <c r="R136" s="216">
        <f>Q136*H136</f>
        <v>0</v>
      </c>
      <c r="S136" s="216">
        <v>0</v>
      </c>
      <c r="T136" s="217">
        <f>S136*H136</f>
        <v>0</v>
      </c>
      <c r="AR136" s="25" t="s">
        <v>338</v>
      </c>
      <c r="AT136" s="25" t="s">
        <v>333</v>
      </c>
      <c r="AU136" s="25" t="s">
        <v>89</v>
      </c>
      <c r="AY136" s="25" t="s">
        <v>331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25" t="s">
        <v>29</v>
      </c>
      <c r="BK136" s="218">
        <f>ROUND(I136*H136,2)</f>
        <v>0</v>
      </c>
      <c r="BL136" s="25" t="s">
        <v>338</v>
      </c>
      <c r="BM136" s="25" t="s">
        <v>3478</v>
      </c>
    </row>
    <row r="137" spans="2:65" s="14" customFormat="1" ht="13.5">
      <c r="B137" s="241"/>
      <c r="C137" s="242"/>
      <c r="D137" s="221" t="s">
        <v>340</v>
      </c>
      <c r="E137" s="243" t="s">
        <v>3408</v>
      </c>
      <c r="F137" s="244" t="s">
        <v>3409</v>
      </c>
      <c r="G137" s="242"/>
      <c r="H137" s="245">
        <v>3.07</v>
      </c>
      <c r="I137" s="246"/>
      <c r="J137" s="242"/>
      <c r="K137" s="242"/>
      <c r="L137" s="247"/>
      <c r="M137" s="248"/>
      <c r="N137" s="249"/>
      <c r="O137" s="249"/>
      <c r="P137" s="249"/>
      <c r="Q137" s="249"/>
      <c r="R137" s="249"/>
      <c r="S137" s="249"/>
      <c r="T137" s="250"/>
      <c r="AT137" s="251" t="s">
        <v>340</v>
      </c>
      <c r="AU137" s="251" t="s">
        <v>89</v>
      </c>
      <c r="AV137" s="14" t="s">
        <v>89</v>
      </c>
      <c r="AW137" s="14" t="s">
        <v>43</v>
      </c>
      <c r="AX137" s="14" t="s">
        <v>80</v>
      </c>
      <c r="AY137" s="251" t="s">
        <v>331</v>
      </c>
    </row>
    <row r="138" spans="2:65" s="15" customFormat="1" ht="13.5">
      <c r="B138" s="252"/>
      <c r="C138" s="253"/>
      <c r="D138" s="221" t="s">
        <v>340</v>
      </c>
      <c r="E138" s="254" t="s">
        <v>3415</v>
      </c>
      <c r="F138" s="255" t="s">
        <v>350</v>
      </c>
      <c r="G138" s="253"/>
      <c r="H138" s="256">
        <v>3.07</v>
      </c>
      <c r="I138" s="257"/>
      <c r="J138" s="253"/>
      <c r="K138" s="253"/>
      <c r="L138" s="258"/>
      <c r="M138" s="259"/>
      <c r="N138" s="260"/>
      <c r="O138" s="260"/>
      <c r="P138" s="260"/>
      <c r="Q138" s="260"/>
      <c r="R138" s="260"/>
      <c r="S138" s="260"/>
      <c r="T138" s="261"/>
      <c r="AT138" s="262" t="s">
        <v>340</v>
      </c>
      <c r="AU138" s="262" t="s">
        <v>89</v>
      </c>
      <c r="AV138" s="15" t="s">
        <v>338</v>
      </c>
      <c r="AW138" s="15" t="s">
        <v>43</v>
      </c>
      <c r="AX138" s="15" t="s">
        <v>29</v>
      </c>
      <c r="AY138" s="262" t="s">
        <v>331</v>
      </c>
    </row>
    <row r="139" spans="2:65" s="1" customFormat="1" ht="16.5" customHeight="1">
      <c r="B139" s="43"/>
      <c r="C139" s="263" t="s">
        <v>452</v>
      </c>
      <c r="D139" s="263" t="s">
        <v>461</v>
      </c>
      <c r="E139" s="264" t="s">
        <v>3479</v>
      </c>
      <c r="F139" s="265" t="s">
        <v>3480</v>
      </c>
      <c r="G139" s="266" t="s">
        <v>402</v>
      </c>
      <c r="H139" s="267">
        <v>3.1160000000000001</v>
      </c>
      <c r="I139" s="268"/>
      <c r="J139" s="269">
        <f>ROUND(I139*H139,2)</f>
        <v>0</v>
      </c>
      <c r="K139" s="265" t="s">
        <v>36</v>
      </c>
      <c r="L139" s="270"/>
      <c r="M139" s="271" t="s">
        <v>36</v>
      </c>
      <c r="N139" s="272" t="s">
        <v>51</v>
      </c>
      <c r="O139" s="44"/>
      <c r="P139" s="216">
        <f>O139*H139</f>
        <v>0</v>
      </c>
      <c r="Q139" s="216">
        <v>1.7000000000000001E-4</v>
      </c>
      <c r="R139" s="216">
        <f>Q139*H139</f>
        <v>5.2972000000000002E-4</v>
      </c>
      <c r="S139" s="216">
        <v>0</v>
      </c>
      <c r="T139" s="217">
        <f>S139*H139</f>
        <v>0</v>
      </c>
      <c r="AR139" s="25" t="s">
        <v>389</v>
      </c>
      <c r="AT139" s="25" t="s">
        <v>461</v>
      </c>
      <c r="AU139" s="25" t="s">
        <v>89</v>
      </c>
      <c r="AY139" s="25" t="s">
        <v>331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25" t="s">
        <v>29</v>
      </c>
      <c r="BK139" s="218">
        <f>ROUND(I139*H139,2)</f>
        <v>0</v>
      </c>
      <c r="BL139" s="25" t="s">
        <v>338</v>
      </c>
      <c r="BM139" s="25" t="s">
        <v>3481</v>
      </c>
    </row>
    <row r="140" spans="2:65" s="14" customFormat="1" ht="13.5">
      <c r="B140" s="241"/>
      <c r="C140" s="242"/>
      <c r="D140" s="221" t="s">
        <v>340</v>
      </c>
      <c r="E140" s="243" t="s">
        <v>36</v>
      </c>
      <c r="F140" s="244" t="s">
        <v>3482</v>
      </c>
      <c r="G140" s="242"/>
      <c r="H140" s="245">
        <v>3.1160000000000001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AT140" s="251" t="s">
        <v>340</v>
      </c>
      <c r="AU140" s="251" t="s">
        <v>89</v>
      </c>
      <c r="AV140" s="14" t="s">
        <v>89</v>
      </c>
      <c r="AW140" s="14" t="s">
        <v>43</v>
      </c>
      <c r="AX140" s="14" t="s">
        <v>29</v>
      </c>
      <c r="AY140" s="251" t="s">
        <v>331</v>
      </c>
    </row>
    <row r="141" spans="2:65" s="1" customFormat="1" ht="16.5" customHeight="1">
      <c r="B141" s="43"/>
      <c r="C141" s="207" t="s">
        <v>460</v>
      </c>
      <c r="D141" s="207" t="s">
        <v>333</v>
      </c>
      <c r="E141" s="208" t="s">
        <v>3483</v>
      </c>
      <c r="F141" s="209" t="s">
        <v>3484</v>
      </c>
      <c r="G141" s="210" t="s">
        <v>402</v>
      </c>
      <c r="H141" s="211">
        <v>3.07</v>
      </c>
      <c r="I141" s="212"/>
      <c r="J141" s="213">
        <f>ROUND(I141*H141,2)</f>
        <v>0</v>
      </c>
      <c r="K141" s="209" t="s">
        <v>337</v>
      </c>
      <c r="L141" s="63"/>
      <c r="M141" s="214" t="s">
        <v>36</v>
      </c>
      <c r="N141" s="215" t="s">
        <v>51</v>
      </c>
      <c r="O141" s="44"/>
      <c r="P141" s="216">
        <f>O141*H141</f>
        <v>0</v>
      </c>
      <c r="Q141" s="216">
        <v>0</v>
      </c>
      <c r="R141" s="216">
        <f>Q141*H141</f>
        <v>0</v>
      </c>
      <c r="S141" s="216">
        <v>0</v>
      </c>
      <c r="T141" s="217">
        <f>S141*H141</f>
        <v>0</v>
      </c>
      <c r="AR141" s="25" t="s">
        <v>338</v>
      </c>
      <c r="AT141" s="25" t="s">
        <v>333</v>
      </c>
      <c r="AU141" s="25" t="s">
        <v>89</v>
      </c>
      <c r="AY141" s="25" t="s">
        <v>331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25" t="s">
        <v>29</v>
      </c>
      <c r="BK141" s="218">
        <f>ROUND(I141*H141,2)</f>
        <v>0</v>
      </c>
      <c r="BL141" s="25" t="s">
        <v>338</v>
      </c>
      <c r="BM141" s="25" t="s">
        <v>3485</v>
      </c>
    </row>
    <row r="142" spans="2:65" s="14" customFormat="1" ht="13.5">
      <c r="B142" s="241"/>
      <c r="C142" s="242"/>
      <c r="D142" s="221" t="s">
        <v>340</v>
      </c>
      <c r="E142" s="243" t="s">
        <v>36</v>
      </c>
      <c r="F142" s="244" t="s">
        <v>3415</v>
      </c>
      <c r="G142" s="242"/>
      <c r="H142" s="245">
        <v>3.07</v>
      </c>
      <c r="I142" s="246"/>
      <c r="J142" s="242"/>
      <c r="K142" s="242"/>
      <c r="L142" s="247"/>
      <c r="M142" s="248"/>
      <c r="N142" s="249"/>
      <c r="O142" s="249"/>
      <c r="P142" s="249"/>
      <c r="Q142" s="249"/>
      <c r="R142" s="249"/>
      <c r="S142" s="249"/>
      <c r="T142" s="250"/>
      <c r="AT142" s="251" t="s">
        <v>340</v>
      </c>
      <c r="AU142" s="251" t="s">
        <v>89</v>
      </c>
      <c r="AV142" s="14" t="s">
        <v>89</v>
      </c>
      <c r="AW142" s="14" t="s">
        <v>43</v>
      </c>
      <c r="AX142" s="14" t="s">
        <v>29</v>
      </c>
      <c r="AY142" s="251" t="s">
        <v>331</v>
      </c>
    </row>
    <row r="143" spans="2:65" s="1" customFormat="1" ht="16.5" customHeight="1">
      <c r="B143" s="43"/>
      <c r="C143" s="207" t="s">
        <v>9</v>
      </c>
      <c r="D143" s="207" t="s">
        <v>333</v>
      </c>
      <c r="E143" s="208" t="s">
        <v>3486</v>
      </c>
      <c r="F143" s="209" t="s">
        <v>3487</v>
      </c>
      <c r="G143" s="210" t="s">
        <v>402</v>
      </c>
      <c r="H143" s="211">
        <v>3.07</v>
      </c>
      <c r="I143" s="212"/>
      <c r="J143" s="213">
        <f>ROUND(I143*H143,2)</f>
        <v>0</v>
      </c>
      <c r="K143" s="209" t="s">
        <v>337</v>
      </c>
      <c r="L143" s="63"/>
      <c r="M143" s="214" t="s">
        <v>36</v>
      </c>
      <c r="N143" s="215" t="s">
        <v>51</v>
      </c>
      <c r="O143" s="44"/>
      <c r="P143" s="216">
        <f>O143*H143</f>
        <v>0</v>
      </c>
      <c r="Q143" s="216">
        <v>0</v>
      </c>
      <c r="R143" s="216">
        <f>Q143*H143</f>
        <v>0</v>
      </c>
      <c r="S143" s="216">
        <v>0</v>
      </c>
      <c r="T143" s="217">
        <f>S143*H143</f>
        <v>0</v>
      </c>
      <c r="AR143" s="25" t="s">
        <v>338</v>
      </c>
      <c r="AT143" s="25" t="s">
        <v>333</v>
      </c>
      <c r="AU143" s="25" t="s">
        <v>89</v>
      </c>
      <c r="AY143" s="25" t="s">
        <v>331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25" t="s">
        <v>29</v>
      </c>
      <c r="BK143" s="218">
        <f>ROUND(I143*H143,2)</f>
        <v>0</v>
      </c>
      <c r="BL143" s="25" t="s">
        <v>338</v>
      </c>
      <c r="BM143" s="25" t="s">
        <v>3488</v>
      </c>
    </row>
    <row r="144" spans="2:65" s="14" customFormat="1" ht="13.5">
      <c r="B144" s="241"/>
      <c r="C144" s="242"/>
      <c r="D144" s="221" t="s">
        <v>340</v>
      </c>
      <c r="E144" s="243" t="s">
        <v>36</v>
      </c>
      <c r="F144" s="244" t="s">
        <v>3415</v>
      </c>
      <c r="G144" s="242"/>
      <c r="H144" s="245">
        <v>3.07</v>
      </c>
      <c r="I144" s="246"/>
      <c r="J144" s="242"/>
      <c r="K144" s="242"/>
      <c r="L144" s="247"/>
      <c r="M144" s="248"/>
      <c r="N144" s="249"/>
      <c r="O144" s="249"/>
      <c r="P144" s="249"/>
      <c r="Q144" s="249"/>
      <c r="R144" s="249"/>
      <c r="S144" s="249"/>
      <c r="T144" s="250"/>
      <c r="AT144" s="251" t="s">
        <v>340</v>
      </c>
      <c r="AU144" s="251" t="s">
        <v>89</v>
      </c>
      <c r="AV144" s="14" t="s">
        <v>89</v>
      </c>
      <c r="AW144" s="14" t="s">
        <v>43</v>
      </c>
      <c r="AX144" s="14" t="s">
        <v>29</v>
      </c>
      <c r="AY144" s="251" t="s">
        <v>331</v>
      </c>
    </row>
    <row r="145" spans="2:65" s="1" customFormat="1" ht="25.5" customHeight="1">
      <c r="B145" s="43"/>
      <c r="C145" s="207" t="s">
        <v>474</v>
      </c>
      <c r="D145" s="207" t="s">
        <v>333</v>
      </c>
      <c r="E145" s="208" t="s">
        <v>3489</v>
      </c>
      <c r="F145" s="209" t="s">
        <v>3490</v>
      </c>
      <c r="G145" s="210" t="s">
        <v>484</v>
      </c>
      <c r="H145" s="211">
        <v>1</v>
      </c>
      <c r="I145" s="212"/>
      <c r="J145" s="213">
        <f t="shared" ref="J145:J157" si="0">ROUND(I145*H145,2)</f>
        <v>0</v>
      </c>
      <c r="K145" s="209" t="s">
        <v>337</v>
      </c>
      <c r="L145" s="63"/>
      <c r="M145" s="214" t="s">
        <v>36</v>
      </c>
      <c r="N145" s="215" t="s">
        <v>51</v>
      </c>
      <c r="O145" s="44"/>
      <c r="P145" s="216">
        <f t="shared" ref="P145:P157" si="1">O145*H145</f>
        <v>0</v>
      </c>
      <c r="Q145" s="216">
        <v>0.36191000000000001</v>
      </c>
      <c r="R145" s="216">
        <f t="shared" ref="R145:R157" si="2">Q145*H145</f>
        <v>0.36191000000000001</v>
      </c>
      <c r="S145" s="216">
        <v>0</v>
      </c>
      <c r="T145" s="217">
        <f t="shared" ref="T145:T157" si="3">S145*H145</f>
        <v>0</v>
      </c>
      <c r="AR145" s="25" t="s">
        <v>338</v>
      </c>
      <c r="AT145" s="25" t="s">
        <v>333</v>
      </c>
      <c r="AU145" s="25" t="s">
        <v>89</v>
      </c>
      <c r="AY145" s="25" t="s">
        <v>331</v>
      </c>
      <c r="BE145" s="218">
        <f t="shared" ref="BE145:BE157" si="4">IF(N145="základní",J145,0)</f>
        <v>0</v>
      </c>
      <c r="BF145" s="218">
        <f t="shared" ref="BF145:BF157" si="5">IF(N145="snížená",J145,0)</f>
        <v>0</v>
      </c>
      <c r="BG145" s="218">
        <f t="shared" ref="BG145:BG157" si="6">IF(N145="zákl. přenesená",J145,0)</f>
        <v>0</v>
      </c>
      <c r="BH145" s="218">
        <f t="shared" ref="BH145:BH157" si="7">IF(N145="sníž. přenesená",J145,0)</f>
        <v>0</v>
      </c>
      <c r="BI145" s="218">
        <f t="shared" ref="BI145:BI157" si="8">IF(N145="nulová",J145,0)</f>
        <v>0</v>
      </c>
      <c r="BJ145" s="25" t="s">
        <v>29</v>
      </c>
      <c r="BK145" s="218">
        <f t="shared" ref="BK145:BK157" si="9">ROUND(I145*H145,2)</f>
        <v>0</v>
      </c>
      <c r="BL145" s="25" t="s">
        <v>338</v>
      </c>
      <c r="BM145" s="25" t="s">
        <v>3491</v>
      </c>
    </row>
    <row r="146" spans="2:65" s="1" customFormat="1" ht="16.5" customHeight="1">
      <c r="B146" s="43"/>
      <c r="C146" s="263" t="s">
        <v>481</v>
      </c>
      <c r="D146" s="263" t="s">
        <v>461</v>
      </c>
      <c r="E146" s="264" t="s">
        <v>3492</v>
      </c>
      <c r="F146" s="265" t="s">
        <v>3493</v>
      </c>
      <c r="G146" s="266" t="s">
        <v>484</v>
      </c>
      <c r="H146" s="267">
        <v>1</v>
      </c>
      <c r="I146" s="268"/>
      <c r="J146" s="269">
        <f t="shared" si="0"/>
        <v>0</v>
      </c>
      <c r="K146" s="265" t="s">
        <v>36</v>
      </c>
      <c r="L146" s="270"/>
      <c r="M146" s="271" t="s">
        <v>36</v>
      </c>
      <c r="N146" s="272" t="s">
        <v>51</v>
      </c>
      <c r="O146" s="44"/>
      <c r="P146" s="216">
        <f t="shared" si="1"/>
        <v>0</v>
      </c>
      <c r="Q146" s="216">
        <v>0.13</v>
      </c>
      <c r="R146" s="216">
        <f t="shared" si="2"/>
        <v>0.13</v>
      </c>
      <c r="S146" s="216">
        <v>0</v>
      </c>
      <c r="T146" s="217">
        <f t="shared" si="3"/>
        <v>0</v>
      </c>
      <c r="AR146" s="25" t="s">
        <v>389</v>
      </c>
      <c r="AT146" s="25" t="s">
        <v>461</v>
      </c>
      <c r="AU146" s="25" t="s">
        <v>89</v>
      </c>
      <c r="AY146" s="25" t="s">
        <v>331</v>
      </c>
      <c r="BE146" s="218">
        <f t="shared" si="4"/>
        <v>0</v>
      </c>
      <c r="BF146" s="218">
        <f t="shared" si="5"/>
        <v>0</v>
      </c>
      <c r="BG146" s="218">
        <f t="shared" si="6"/>
        <v>0</v>
      </c>
      <c r="BH146" s="218">
        <f t="shared" si="7"/>
        <v>0</v>
      </c>
      <c r="BI146" s="218">
        <f t="shared" si="8"/>
        <v>0</v>
      </c>
      <c r="BJ146" s="25" t="s">
        <v>29</v>
      </c>
      <c r="BK146" s="218">
        <f t="shared" si="9"/>
        <v>0</v>
      </c>
      <c r="BL146" s="25" t="s">
        <v>338</v>
      </c>
      <c r="BM146" s="25" t="s">
        <v>3494</v>
      </c>
    </row>
    <row r="147" spans="2:65" s="1" customFormat="1" ht="16.5" customHeight="1">
      <c r="B147" s="43"/>
      <c r="C147" s="207" t="s">
        <v>488</v>
      </c>
      <c r="D147" s="207" t="s">
        <v>333</v>
      </c>
      <c r="E147" s="208" t="s">
        <v>3495</v>
      </c>
      <c r="F147" s="209" t="s">
        <v>3496</v>
      </c>
      <c r="G147" s="210" t="s">
        <v>484</v>
      </c>
      <c r="H147" s="211">
        <v>1</v>
      </c>
      <c r="I147" s="212"/>
      <c r="J147" s="213">
        <f t="shared" si="0"/>
        <v>0</v>
      </c>
      <c r="K147" s="209" t="s">
        <v>337</v>
      </c>
      <c r="L147" s="63"/>
      <c r="M147" s="214" t="s">
        <v>36</v>
      </c>
      <c r="N147" s="215" t="s">
        <v>51</v>
      </c>
      <c r="O147" s="44"/>
      <c r="P147" s="216">
        <f t="shared" si="1"/>
        <v>0</v>
      </c>
      <c r="Q147" s="216">
        <v>0</v>
      </c>
      <c r="R147" s="216">
        <f t="shared" si="2"/>
        <v>0</v>
      </c>
      <c r="S147" s="216">
        <v>0</v>
      </c>
      <c r="T147" s="217">
        <f t="shared" si="3"/>
        <v>0</v>
      </c>
      <c r="AR147" s="25" t="s">
        <v>338</v>
      </c>
      <c r="AT147" s="25" t="s">
        <v>333</v>
      </c>
      <c r="AU147" s="25" t="s">
        <v>89</v>
      </c>
      <c r="AY147" s="25" t="s">
        <v>331</v>
      </c>
      <c r="BE147" s="218">
        <f t="shared" si="4"/>
        <v>0</v>
      </c>
      <c r="BF147" s="218">
        <f t="shared" si="5"/>
        <v>0</v>
      </c>
      <c r="BG147" s="218">
        <f t="shared" si="6"/>
        <v>0</v>
      </c>
      <c r="BH147" s="218">
        <f t="shared" si="7"/>
        <v>0</v>
      </c>
      <c r="BI147" s="218">
        <f t="shared" si="8"/>
        <v>0</v>
      </c>
      <c r="BJ147" s="25" t="s">
        <v>29</v>
      </c>
      <c r="BK147" s="218">
        <f t="shared" si="9"/>
        <v>0</v>
      </c>
      <c r="BL147" s="25" t="s">
        <v>338</v>
      </c>
      <c r="BM147" s="25" t="s">
        <v>3497</v>
      </c>
    </row>
    <row r="148" spans="2:65" s="1" customFormat="1" ht="16.5" customHeight="1">
      <c r="B148" s="43"/>
      <c r="C148" s="263" t="s">
        <v>495</v>
      </c>
      <c r="D148" s="263" t="s">
        <v>461</v>
      </c>
      <c r="E148" s="264" t="s">
        <v>3498</v>
      </c>
      <c r="F148" s="265" t="s">
        <v>3499</v>
      </c>
      <c r="G148" s="266" t="s">
        <v>484</v>
      </c>
      <c r="H148" s="267">
        <v>1</v>
      </c>
      <c r="I148" s="268"/>
      <c r="J148" s="269">
        <f t="shared" si="0"/>
        <v>0</v>
      </c>
      <c r="K148" s="265" t="s">
        <v>36</v>
      </c>
      <c r="L148" s="270"/>
      <c r="M148" s="271" t="s">
        <v>36</v>
      </c>
      <c r="N148" s="272" t="s">
        <v>51</v>
      </c>
      <c r="O148" s="44"/>
      <c r="P148" s="216">
        <f t="shared" si="1"/>
        <v>0</v>
      </c>
      <c r="Q148" s="216">
        <v>5.3999999999999999E-2</v>
      </c>
      <c r="R148" s="216">
        <f t="shared" si="2"/>
        <v>5.3999999999999999E-2</v>
      </c>
      <c r="S148" s="216">
        <v>0</v>
      </c>
      <c r="T148" s="217">
        <f t="shared" si="3"/>
        <v>0</v>
      </c>
      <c r="AR148" s="25" t="s">
        <v>389</v>
      </c>
      <c r="AT148" s="25" t="s">
        <v>461</v>
      </c>
      <c r="AU148" s="25" t="s">
        <v>89</v>
      </c>
      <c r="AY148" s="25" t="s">
        <v>331</v>
      </c>
      <c r="BE148" s="218">
        <f t="shared" si="4"/>
        <v>0</v>
      </c>
      <c r="BF148" s="218">
        <f t="shared" si="5"/>
        <v>0</v>
      </c>
      <c r="BG148" s="218">
        <f t="shared" si="6"/>
        <v>0</v>
      </c>
      <c r="BH148" s="218">
        <f t="shared" si="7"/>
        <v>0</v>
      </c>
      <c r="BI148" s="218">
        <f t="shared" si="8"/>
        <v>0</v>
      </c>
      <c r="BJ148" s="25" t="s">
        <v>29</v>
      </c>
      <c r="BK148" s="218">
        <f t="shared" si="9"/>
        <v>0</v>
      </c>
      <c r="BL148" s="25" t="s">
        <v>338</v>
      </c>
      <c r="BM148" s="25" t="s">
        <v>3500</v>
      </c>
    </row>
    <row r="149" spans="2:65" s="1" customFormat="1" ht="16.5" customHeight="1">
      <c r="B149" s="43"/>
      <c r="C149" s="207" t="s">
        <v>503</v>
      </c>
      <c r="D149" s="207" t="s">
        <v>333</v>
      </c>
      <c r="E149" s="208" t="s">
        <v>3501</v>
      </c>
      <c r="F149" s="209" t="s">
        <v>3502</v>
      </c>
      <c r="G149" s="210" t="s">
        <v>484</v>
      </c>
      <c r="H149" s="211">
        <v>3</v>
      </c>
      <c r="I149" s="212"/>
      <c r="J149" s="213">
        <f t="shared" si="0"/>
        <v>0</v>
      </c>
      <c r="K149" s="209" t="s">
        <v>337</v>
      </c>
      <c r="L149" s="63"/>
      <c r="M149" s="214" t="s">
        <v>36</v>
      </c>
      <c r="N149" s="215" t="s">
        <v>51</v>
      </c>
      <c r="O149" s="44"/>
      <c r="P149" s="216">
        <f t="shared" si="1"/>
        <v>0</v>
      </c>
      <c r="Q149" s="216">
        <v>1.67E-3</v>
      </c>
      <c r="R149" s="216">
        <f t="shared" si="2"/>
        <v>5.0100000000000006E-3</v>
      </c>
      <c r="S149" s="216">
        <v>0</v>
      </c>
      <c r="T149" s="217">
        <f t="shared" si="3"/>
        <v>0</v>
      </c>
      <c r="AR149" s="25" t="s">
        <v>338</v>
      </c>
      <c r="AT149" s="25" t="s">
        <v>333</v>
      </c>
      <c r="AU149" s="25" t="s">
        <v>89</v>
      </c>
      <c r="AY149" s="25" t="s">
        <v>331</v>
      </c>
      <c r="BE149" s="218">
        <f t="shared" si="4"/>
        <v>0</v>
      </c>
      <c r="BF149" s="218">
        <f t="shared" si="5"/>
        <v>0</v>
      </c>
      <c r="BG149" s="218">
        <f t="shared" si="6"/>
        <v>0</v>
      </c>
      <c r="BH149" s="218">
        <f t="shared" si="7"/>
        <v>0</v>
      </c>
      <c r="BI149" s="218">
        <f t="shared" si="8"/>
        <v>0</v>
      </c>
      <c r="BJ149" s="25" t="s">
        <v>29</v>
      </c>
      <c r="BK149" s="218">
        <f t="shared" si="9"/>
        <v>0</v>
      </c>
      <c r="BL149" s="25" t="s">
        <v>338</v>
      </c>
      <c r="BM149" s="25" t="s">
        <v>3503</v>
      </c>
    </row>
    <row r="150" spans="2:65" s="1" customFormat="1" ht="16.5" customHeight="1">
      <c r="B150" s="43"/>
      <c r="C150" s="263" t="s">
        <v>509</v>
      </c>
      <c r="D150" s="263" t="s">
        <v>461</v>
      </c>
      <c r="E150" s="264" t="s">
        <v>3504</v>
      </c>
      <c r="F150" s="265" t="s">
        <v>3505</v>
      </c>
      <c r="G150" s="266" t="s">
        <v>484</v>
      </c>
      <c r="H150" s="267">
        <v>3</v>
      </c>
      <c r="I150" s="268"/>
      <c r="J150" s="269">
        <f t="shared" si="0"/>
        <v>0</v>
      </c>
      <c r="K150" s="265" t="s">
        <v>36</v>
      </c>
      <c r="L150" s="270"/>
      <c r="M150" s="271" t="s">
        <v>36</v>
      </c>
      <c r="N150" s="272" t="s">
        <v>51</v>
      </c>
      <c r="O150" s="44"/>
      <c r="P150" s="216">
        <f t="shared" si="1"/>
        <v>0</v>
      </c>
      <c r="Q150" s="216">
        <v>3.7000000000000002E-3</v>
      </c>
      <c r="R150" s="216">
        <f t="shared" si="2"/>
        <v>1.11E-2</v>
      </c>
      <c r="S150" s="216">
        <v>0</v>
      </c>
      <c r="T150" s="217">
        <f t="shared" si="3"/>
        <v>0</v>
      </c>
      <c r="AR150" s="25" t="s">
        <v>389</v>
      </c>
      <c r="AT150" s="25" t="s">
        <v>461</v>
      </c>
      <c r="AU150" s="25" t="s">
        <v>89</v>
      </c>
      <c r="AY150" s="25" t="s">
        <v>331</v>
      </c>
      <c r="BE150" s="218">
        <f t="shared" si="4"/>
        <v>0</v>
      </c>
      <c r="BF150" s="218">
        <f t="shared" si="5"/>
        <v>0</v>
      </c>
      <c r="BG150" s="218">
        <f t="shared" si="6"/>
        <v>0</v>
      </c>
      <c r="BH150" s="218">
        <f t="shared" si="7"/>
        <v>0</v>
      </c>
      <c r="BI150" s="218">
        <f t="shared" si="8"/>
        <v>0</v>
      </c>
      <c r="BJ150" s="25" t="s">
        <v>29</v>
      </c>
      <c r="BK150" s="218">
        <f t="shared" si="9"/>
        <v>0</v>
      </c>
      <c r="BL150" s="25" t="s">
        <v>338</v>
      </c>
      <c r="BM150" s="25" t="s">
        <v>3506</v>
      </c>
    </row>
    <row r="151" spans="2:65" s="1" customFormat="1" ht="16.5" customHeight="1">
      <c r="B151" s="43"/>
      <c r="C151" s="263" t="s">
        <v>514</v>
      </c>
      <c r="D151" s="263" t="s">
        <v>461</v>
      </c>
      <c r="E151" s="264" t="s">
        <v>3507</v>
      </c>
      <c r="F151" s="265" t="s">
        <v>3508</v>
      </c>
      <c r="G151" s="266" t="s">
        <v>484</v>
      </c>
      <c r="H151" s="267">
        <v>3</v>
      </c>
      <c r="I151" s="268"/>
      <c r="J151" s="269">
        <f t="shared" si="0"/>
        <v>0</v>
      </c>
      <c r="K151" s="265" t="s">
        <v>36</v>
      </c>
      <c r="L151" s="270"/>
      <c r="M151" s="271" t="s">
        <v>36</v>
      </c>
      <c r="N151" s="272" t="s">
        <v>51</v>
      </c>
      <c r="O151" s="44"/>
      <c r="P151" s="216">
        <f t="shared" si="1"/>
        <v>0</v>
      </c>
      <c r="Q151" s="216">
        <v>1.7000000000000001E-4</v>
      </c>
      <c r="R151" s="216">
        <f t="shared" si="2"/>
        <v>5.1000000000000004E-4</v>
      </c>
      <c r="S151" s="216">
        <v>0</v>
      </c>
      <c r="T151" s="217">
        <f t="shared" si="3"/>
        <v>0</v>
      </c>
      <c r="AR151" s="25" t="s">
        <v>389</v>
      </c>
      <c r="AT151" s="25" t="s">
        <v>461</v>
      </c>
      <c r="AU151" s="25" t="s">
        <v>89</v>
      </c>
      <c r="AY151" s="25" t="s">
        <v>331</v>
      </c>
      <c r="BE151" s="218">
        <f t="shared" si="4"/>
        <v>0</v>
      </c>
      <c r="BF151" s="218">
        <f t="shared" si="5"/>
        <v>0</v>
      </c>
      <c r="BG151" s="218">
        <f t="shared" si="6"/>
        <v>0</v>
      </c>
      <c r="BH151" s="218">
        <f t="shared" si="7"/>
        <v>0</v>
      </c>
      <c r="BI151" s="218">
        <f t="shared" si="8"/>
        <v>0</v>
      </c>
      <c r="BJ151" s="25" t="s">
        <v>29</v>
      </c>
      <c r="BK151" s="218">
        <f t="shared" si="9"/>
        <v>0</v>
      </c>
      <c r="BL151" s="25" t="s">
        <v>338</v>
      </c>
      <c r="BM151" s="25" t="s">
        <v>3509</v>
      </c>
    </row>
    <row r="152" spans="2:65" s="1" customFormat="1" ht="16.5" customHeight="1">
      <c r="B152" s="43"/>
      <c r="C152" s="207" t="s">
        <v>519</v>
      </c>
      <c r="D152" s="207" t="s">
        <v>333</v>
      </c>
      <c r="E152" s="208" t="s">
        <v>3510</v>
      </c>
      <c r="F152" s="209" t="s">
        <v>3511</v>
      </c>
      <c r="G152" s="210" t="s">
        <v>484</v>
      </c>
      <c r="H152" s="211">
        <v>1</v>
      </c>
      <c r="I152" s="212"/>
      <c r="J152" s="213">
        <f t="shared" si="0"/>
        <v>0</v>
      </c>
      <c r="K152" s="209" t="s">
        <v>337</v>
      </c>
      <c r="L152" s="63"/>
      <c r="M152" s="214" t="s">
        <v>36</v>
      </c>
      <c r="N152" s="215" t="s">
        <v>51</v>
      </c>
      <c r="O152" s="44"/>
      <c r="P152" s="216">
        <f t="shared" si="1"/>
        <v>0</v>
      </c>
      <c r="Q152" s="216">
        <v>8.5999999999999998E-4</v>
      </c>
      <c r="R152" s="216">
        <f t="shared" si="2"/>
        <v>8.5999999999999998E-4</v>
      </c>
      <c r="S152" s="216">
        <v>0</v>
      </c>
      <c r="T152" s="217">
        <f t="shared" si="3"/>
        <v>0</v>
      </c>
      <c r="AR152" s="25" t="s">
        <v>338</v>
      </c>
      <c r="AT152" s="25" t="s">
        <v>333</v>
      </c>
      <c r="AU152" s="25" t="s">
        <v>89</v>
      </c>
      <c r="AY152" s="25" t="s">
        <v>331</v>
      </c>
      <c r="BE152" s="218">
        <f t="shared" si="4"/>
        <v>0</v>
      </c>
      <c r="BF152" s="218">
        <f t="shared" si="5"/>
        <v>0</v>
      </c>
      <c r="BG152" s="218">
        <f t="shared" si="6"/>
        <v>0</v>
      </c>
      <c r="BH152" s="218">
        <f t="shared" si="7"/>
        <v>0</v>
      </c>
      <c r="BI152" s="218">
        <f t="shared" si="8"/>
        <v>0</v>
      </c>
      <c r="BJ152" s="25" t="s">
        <v>29</v>
      </c>
      <c r="BK152" s="218">
        <f t="shared" si="9"/>
        <v>0</v>
      </c>
      <c r="BL152" s="25" t="s">
        <v>338</v>
      </c>
      <c r="BM152" s="25" t="s">
        <v>3512</v>
      </c>
    </row>
    <row r="153" spans="2:65" s="1" customFormat="1" ht="16.5" customHeight="1">
      <c r="B153" s="43"/>
      <c r="C153" s="263" t="s">
        <v>524</v>
      </c>
      <c r="D153" s="263" t="s">
        <v>461</v>
      </c>
      <c r="E153" s="264" t="s">
        <v>3513</v>
      </c>
      <c r="F153" s="265" t="s">
        <v>3514</v>
      </c>
      <c r="G153" s="266" t="s">
        <v>484</v>
      </c>
      <c r="H153" s="267">
        <v>1</v>
      </c>
      <c r="I153" s="268"/>
      <c r="J153" s="269">
        <f t="shared" si="0"/>
        <v>0</v>
      </c>
      <c r="K153" s="265" t="s">
        <v>36</v>
      </c>
      <c r="L153" s="270"/>
      <c r="M153" s="271" t="s">
        <v>36</v>
      </c>
      <c r="N153" s="272" t="s">
        <v>51</v>
      </c>
      <c r="O153" s="44"/>
      <c r="P153" s="216">
        <f t="shared" si="1"/>
        <v>0</v>
      </c>
      <c r="Q153" s="216">
        <v>2.5999999999999999E-2</v>
      </c>
      <c r="R153" s="216">
        <f t="shared" si="2"/>
        <v>2.5999999999999999E-2</v>
      </c>
      <c r="S153" s="216">
        <v>0</v>
      </c>
      <c r="T153" s="217">
        <f t="shared" si="3"/>
        <v>0</v>
      </c>
      <c r="AR153" s="25" t="s">
        <v>389</v>
      </c>
      <c r="AT153" s="25" t="s">
        <v>461</v>
      </c>
      <c r="AU153" s="25" t="s">
        <v>89</v>
      </c>
      <c r="AY153" s="25" t="s">
        <v>331</v>
      </c>
      <c r="BE153" s="218">
        <f t="shared" si="4"/>
        <v>0</v>
      </c>
      <c r="BF153" s="218">
        <f t="shared" si="5"/>
        <v>0</v>
      </c>
      <c r="BG153" s="218">
        <f t="shared" si="6"/>
        <v>0</v>
      </c>
      <c r="BH153" s="218">
        <f t="shared" si="7"/>
        <v>0</v>
      </c>
      <c r="BI153" s="218">
        <f t="shared" si="8"/>
        <v>0</v>
      </c>
      <c r="BJ153" s="25" t="s">
        <v>29</v>
      </c>
      <c r="BK153" s="218">
        <f t="shared" si="9"/>
        <v>0</v>
      </c>
      <c r="BL153" s="25" t="s">
        <v>338</v>
      </c>
      <c r="BM153" s="25" t="s">
        <v>3515</v>
      </c>
    </row>
    <row r="154" spans="2:65" s="1" customFormat="1" ht="16.5" customHeight="1">
      <c r="B154" s="43"/>
      <c r="C154" s="207" t="s">
        <v>530</v>
      </c>
      <c r="D154" s="207" t="s">
        <v>333</v>
      </c>
      <c r="E154" s="208" t="s">
        <v>3516</v>
      </c>
      <c r="F154" s="209" t="s">
        <v>3517</v>
      </c>
      <c r="G154" s="210" t="s">
        <v>484</v>
      </c>
      <c r="H154" s="211">
        <v>1</v>
      </c>
      <c r="I154" s="212"/>
      <c r="J154" s="213">
        <f t="shared" si="0"/>
        <v>0</v>
      </c>
      <c r="K154" s="209" t="s">
        <v>337</v>
      </c>
      <c r="L154" s="63"/>
      <c r="M154" s="214" t="s">
        <v>36</v>
      </c>
      <c r="N154" s="215" t="s">
        <v>51</v>
      </c>
      <c r="O154" s="44"/>
      <c r="P154" s="216">
        <f t="shared" si="1"/>
        <v>0</v>
      </c>
      <c r="Q154" s="216">
        <v>0.12303</v>
      </c>
      <c r="R154" s="216">
        <f t="shared" si="2"/>
        <v>0.12303</v>
      </c>
      <c r="S154" s="216">
        <v>0</v>
      </c>
      <c r="T154" s="217">
        <f t="shared" si="3"/>
        <v>0</v>
      </c>
      <c r="AR154" s="25" t="s">
        <v>338</v>
      </c>
      <c r="AT154" s="25" t="s">
        <v>333</v>
      </c>
      <c r="AU154" s="25" t="s">
        <v>89</v>
      </c>
      <c r="AY154" s="25" t="s">
        <v>331</v>
      </c>
      <c r="BE154" s="218">
        <f t="shared" si="4"/>
        <v>0</v>
      </c>
      <c r="BF154" s="218">
        <f t="shared" si="5"/>
        <v>0</v>
      </c>
      <c r="BG154" s="218">
        <f t="shared" si="6"/>
        <v>0</v>
      </c>
      <c r="BH154" s="218">
        <f t="shared" si="7"/>
        <v>0</v>
      </c>
      <c r="BI154" s="218">
        <f t="shared" si="8"/>
        <v>0</v>
      </c>
      <c r="BJ154" s="25" t="s">
        <v>29</v>
      </c>
      <c r="BK154" s="218">
        <f t="shared" si="9"/>
        <v>0</v>
      </c>
      <c r="BL154" s="25" t="s">
        <v>338</v>
      </c>
      <c r="BM154" s="25" t="s">
        <v>3518</v>
      </c>
    </row>
    <row r="155" spans="2:65" s="1" customFormat="1" ht="16.5" customHeight="1">
      <c r="B155" s="43"/>
      <c r="C155" s="263" t="s">
        <v>538</v>
      </c>
      <c r="D155" s="263" t="s">
        <v>461</v>
      </c>
      <c r="E155" s="264" t="s">
        <v>3519</v>
      </c>
      <c r="F155" s="265" t="s">
        <v>3520</v>
      </c>
      <c r="G155" s="266" t="s">
        <v>484</v>
      </c>
      <c r="H155" s="267">
        <v>1</v>
      </c>
      <c r="I155" s="268"/>
      <c r="J155" s="269">
        <f t="shared" si="0"/>
        <v>0</v>
      </c>
      <c r="K155" s="265" t="s">
        <v>36</v>
      </c>
      <c r="L155" s="270"/>
      <c r="M155" s="271" t="s">
        <v>36</v>
      </c>
      <c r="N155" s="272" t="s">
        <v>51</v>
      </c>
      <c r="O155" s="44"/>
      <c r="P155" s="216">
        <f t="shared" si="1"/>
        <v>0</v>
      </c>
      <c r="Q155" s="216">
        <v>1.3299999999999999E-2</v>
      </c>
      <c r="R155" s="216">
        <f t="shared" si="2"/>
        <v>1.3299999999999999E-2</v>
      </c>
      <c r="S155" s="216">
        <v>0</v>
      </c>
      <c r="T155" s="217">
        <f t="shared" si="3"/>
        <v>0</v>
      </c>
      <c r="AR155" s="25" t="s">
        <v>389</v>
      </c>
      <c r="AT155" s="25" t="s">
        <v>461</v>
      </c>
      <c r="AU155" s="25" t="s">
        <v>89</v>
      </c>
      <c r="AY155" s="25" t="s">
        <v>331</v>
      </c>
      <c r="BE155" s="218">
        <f t="shared" si="4"/>
        <v>0</v>
      </c>
      <c r="BF155" s="218">
        <f t="shared" si="5"/>
        <v>0</v>
      </c>
      <c r="BG155" s="218">
        <f t="shared" si="6"/>
        <v>0</v>
      </c>
      <c r="BH155" s="218">
        <f t="shared" si="7"/>
        <v>0</v>
      </c>
      <c r="BI155" s="218">
        <f t="shared" si="8"/>
        <v>0</v>
      </c>
      <c r="BJ155" s="25" t="s">
        <v>29</v>
      </c>
      <c r="BK155" s="218">
        <f t="shared" si="9"/>
        <v>0</v>
      </c>
      <c r="BL155" s="25" t="s">
        <v>338</v>
      </c>
      <c r="BM155" s="25" t="s">
        <v>3521</v>
      </c>
    </row>
    <row r="156" spans="2:65" s="1" customFormat="1" ht="16.5" customHeight="1">
      <c r="B156" s="43"/>
      <c r="C156" s="207" t="s">
        <v>544</v>
      </c>
      <c r="D156" s="207" t="s">
        <v>333</v>
      </c>
      <c r="E156" s="208" t="s">
        <v>3522</v>
      </c>
      <c r="F156" s="209" t="s">
        <v>3523</v>
      </c>
      <c r="G156" s="210" t="s">
        <v>484</v>
      </c>
      <c r="H156" s="211">
        <v>1</v>
      </c>
      <c r="I156" s="212"/>
      <c r="J156" s="213">
        <f t="shared" si="0"/>
        <v>0</v>
      </c>
      <c r="K156" s="209" t="s">
        <v>36</v>
      </c>
      <c r="L156" s="63"/>
      <c r="M156" s="214" t="s">
        <v>36</v>
      </c>
      <c r="N156" s="215" t="s">
        <v>51</v>
      </c>
      <c r="O156" s="44"/>
      <c r="P156" s="216">
        <f t="shared" si="1"/>
        <v>0</v>
      </c>
      <c r="Q156" s="216">
        <v>0</v>
      </c>
      <c r="R156" s="216">
        <f t="shared" si="2"/>
        <v>0</v>
      </c>
      <c r="S156" s="216">
        <v>0</v>
      </c>
      <c r="T156" s="217">
        <f t="shared" si="3"/>
        <v>0</v>
      </c>
      <c r="AR156" s="25" t="s">
        <v>338</v>
      </c>
      <c r="AT156" s="25" t="s">
        <v>333</v>
      </c>
      <c r="AU156" s="25" t="s">
        <v>89</v>
      </c>
      <c r="AY156" s="25" t="s">
        <v>331</v>
      </c>
      <c r="BE156" s="218">
        <f t="shared" si="4"/>
        <v>0</v>
      </c>
      <c r="BF156" s="218">
        <f t="shared" si="5"/>
        <v>0</v>
      </c>
      <c r="BG156" s="218">
        <f t="shared" si="6"/>
        <v>0</v>
      </c>
      <c r="BH156" s="218">
        <f t="shared" si="7"/>
        <v>0</v>
      </c>
      <c r="BI156" s="218">
        <f t="shared" si="8"/>
        <v>0</v>
      </c>
      <c r="BJ156" s="25" t="s">
        <v>29</v>
      </c>
      <c r="BK156" s="218">
        <f t="shared" si="9"/>
        <v>0</v>
      </c>
      <c r="BL156" s="25" t="s">
        <v>338</v>
      </c>
      <c r="BM156" s="25" t="s">
        <v>3524</v>
      </c>
    </row>
    <row r="157" spans="2:65" s="1" customFormat="1" ht="16.5" customHeight="1">
      <c r="B157" s="43"/>
      <c r="C157" s="207" t="s">
        <v>548</v>
      </c>
      <c r="D157" s="207" t="s">
        <v>333</v>
      </c>
      <c r="E157" s="208" t="s">
        <v>3525</v>
      </c>
      <c r="F157" s="209" t="s">
        <v>3526</v>
      </c>
      <c r="G157" s="210" t="s">
        <v>402</v>
      </c>
      <c r="H157" s="211">
        <v>6.14</v>
      </c>
      <c r="I157" s="212"/>
      <c r="J157" s="213">
        <f t="shared" si="0"/>
        <v>0</v>
      </c>
      <c r="K157" s="209" t="s">
        <v>337</v>
      </c>
      <c r="L157" s="63"/>
      <c r="M157" s="214" t="s">
        <v>36</v>
      </c>
      <c r="N157" s="215" t="s">
        <v>51</v>
      </c>
      <c r="O157" s="44"/>
      <c r="P157" s="216">
        <f t="shared" si="1"/>
        <v>0</v>
      </c>
      <c r="Q157" s="216">
        <v>1.9000000000000001E-4</v>
      </c>
      <c r="R157" s="216">
        <f t="shared" si="2"/>
        <v>1.1666000000000001E-3</v>
      </c>
      <c r="S157" s="216">
        <v>0</v>
      </c>
      <c r="T157" s="217">
        <f t="shared" si="3"/>
        <v>0</v>
      </c>
      <c r="AR157" s="25" t="s">
        <v>338</v>
      </c>
      <c r="AT157" s="25" t="s">
        <v>333</v>
      </c>
      <c r="AU157" s="25" t="s">
        <v>89</v>
      </c>
      <c r="AY157" s="25" t="s">
        <v>331</v>
      </c>
      <c r="BE157" s="218">
        <f t="shared" si="4"/>
        <v>0</v>
      </c>
      <c r="BF157" s="218">
        <f t="shared" si="5"/>
        <v>0</v>
      </c>
      <c r="BG157" s="218">
        <f t="shared" si="6"/>
        <v>0</v>
      </c>
      <c r="BH157" s="218">
        <f t="shared" si="7"/>
        <v>0</v>
      </c>
      <c r="BI157" s="218">
        <f t="shared" si="8"/>
        <v>0</v>
      </c>
      <c r="BJ157" s="25" t="s">
        <v>29</v>
      </c>
      <c r="BK157" s="218">
        <f t="shared" si="9"/>
        <v>0</v>
      </c>
      <c r="BL157" s="25" t="s">
        <v>338</v>
      </c>
      <c r="BM157" s="25" t="s">
        <v>3527</v>
      </c>
    </row>
    <row r="158" spans="2:65" s="14" customFormat="1" ht="13.5">
      <c r="B158" s="241"/>
      <c r="C158" s="242"/>
      <c r="D158" s="221" t="s">
        <v>340</v>
      </c>
      <c r="E158" s="243" t="s">
        <v>36</v>
      </c>
      <c r="F158" s="244" t="s">
        <v>3528</v>
      </c>
      <c r="G158" s="242"/>
      <c r="H158" s="245">
        <v>6.14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AT158" s="251" t="s">
        <v>340</v>
      </c>
      <c r="AU158" s="251" t="s">
        <v>89</v>
      </c>
      <c r="AV158" s="14" t="s">
        <v>89</v>
      </c>
      <c r="AW158" s="14" t="s">
        <v>43</v>
      </c>
      <c r="AX158" s="14" t="s">
        <v>29</v>
      </c>
      <c r="AY158" s="251" t="s">
        <v>331</v>
      </c>
    </row>
    <row r="159" spans="2:65" s="1" customFormat="1" ht="16.5" customHeight="1">
      <c r="B159" s="43"/>
      <c r="C159" s="207" t="s">
        <v>552</v>
      </c>
      <c r="D159" s="207" t="s">
        <v>333</v>
      </c>
      <c r="E159" s="208" t="s">
        <v>3529</v>
      </c>
      <c r="F159" s="209" t="s">
        <v>3530</v>
      </c>
      <c r="G159" s="210" t="s">
        <v>402</v>
      </c>
      <c r="H159" s="211">
        <v>3.07</v>
      </c>
      <c r="I159" s="212"/>
      <c r="J159" s="213">
        <f>ROUND(I159*H159,2)</f>
        <v>0</v>
      </c>
      <c r="K159" s="209" t="s">
        <v>337</v>
      </c>
      <c r="L159" s="63"/>
      <c r="M159" s="214" t="s">
        <v>36</v>
      </c>
      <c r="N159" s="215" t="s">
        <v>51</v>
      </c>
      <c r="O159" s="44"/>
      <c r="P159" s="216">
        <f>O159*H159</f>
        <v>0</v>
      </c>
      <c r="Q159" s="216">
        <v>6.9999999999999994E-5</v>
      </c>
      <c r="R159" s="216">
        <f>Q159*H159</f>
        <v>2.1489999999999997E-4</v>
      </c>
      <c r="S159" s="216">
        <v>0</v>
      </c>
      <c r="T159" s="217">
        <f>S159*H159</f>
        <v>0</v>
      </c>
      <c r="AR159" s="25" t="s">
        <v>338</v>
      </c>
      <c r="AT159" s="25" t="s">
        <v>333</v>
      </c>
      <c r="AU159" s="25" t="s">
        <v>89</v>
      </c>
      <c r="AY159" s="25" t="s">
        <v>331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25" t="s">
        <v>29</v>
      </c>
      <c r="BK159" s="218">
        <f>ROUND(I159*H159,2)</f>
        <v>0</v>
      </c>
      <c r="BL159" s="25" t="s">
        <v>338</v>
      </c>
      <c r="BM159" s="25" t="s">
        <v>3531</v>
      </c>
    </row>
    <row r="160" spans="2:65" s="14" customFormat="1" ht="13.5">
      <c r="B160" s="241"/>
      <c r="C160" s="242"/>
      <c r="D160" s="221" t="s">
        <v>340</v>
      </c>
      <c r="E160" s="243" t="s">
        <v>36</v>
      </c>
      <c r="F160" s="244" t="s">
        <v>3415</v>
      </c>
      <c r="G160" s="242"/>
      <c r="H160" s="245">
        <v>3.07</v>
      </c>
      <c r="I160" s="246"/>
      <c r="J160" s="242"/>
      <c r="K160" s="242"/>
      <c r="L160" s="247"/>
      <c r="M160" s="248"/>
      <c r="N160" s="249"/>
      <c r="O160" s="249"/>
      <c r="P160" s="249"/>
      <c r="Q160" s="249"/>
      <c r="R160" s="249"/>
      <c r="S160" s="249"/>
      <c r="T160" s="250"/>
      <c r="AT160" s="251" t="s">
        <v>340</v>
      </c>
      <c r="AU160" s="251" t="s">
        <v>89</v>
      </c>
      <c r="AV160" s="14" t="s">
        <v>89</v>
      </c>
      <c r="AW160" s="14" t="s">
        <v>43</v>
      </c>
      <c r="AX160" s="14" t="s">
        <v>29</v>
      </c>
      <c r="AY160" s="251" t="s">
        <v>331</v>
      </c>
    </row>
    <row r="161" spans="2:65" s="11" customFormat="1" ht="29.85" customHeight="1">
      <c r="B161" s="191"/>
      <c r="C161" s="192"/>
      <c r="D161" s="193" t="s">
        <v>79</v>
      </c>
      <c r="E161" s="205" t="s">
        <v>734</v>
      </c>
      <c r="F161" s="205" t="s">
        <v>735</v>
      </c>
      <c r="G161" s="192"/>
      <c r="H161" s="192"/>
      <c r="I161" s="195"/>
      <c r="J161" s="206">
        <f>BK161</f>
        <v>0</v>
      </c>
      <c r="K161" s="192"/>
      <c r="L161" s="197"/>
      <c r="M161" s="198"/>
      <c r="N161" s="199"/>
      <c r="O161" s="199"/>
      <c r="P161" s="200">
        <f>P162</f>
        <v>0</v>
      </c>
      <c r="Q161" s="199"/>
      <c r="R161" s="200">
        <f>R162</f>
        <v>0</v>
      </c>
      <c r="S161" s="199"/>
      <c r="T161" s="201">
        <f>T162</f>
        <v>0</v>
      </c>
      <c r="AR161" s="202" t="s">
        <v>29</v>
      </c>
      <c r="AT161" s="203" t="s">
        <v>79</v>
      </c>
      <c r="AU161" s="203" t="s">
        <v>29</v>
      </c>
      <c r="AY161" s="202" t="s">
        <v>331</v>
      </c>
      <c r="BK161" s="204">
        <f>BK162</f>
        <v>0</v>
      </c>
    </row>
    <row r="162" spans="2:65" s="1" customFormat="1" ht="16.5" customHeight="1">
      <c r="B162" s="43"/>
      <c r="C162" s="207" t="s">
        <v>556</v>
      </c>
      <c r="D162" s="207" t="s">
        <v>333</v>
      </c>
      <c r="E162" s="208" t="s">
        <v>1422</v>
      </c>
      <c r="F162" s="209" t="s">
        <v>1423</v>
      </c>
      <c r="G162" s="210" t="s">
        <v>448</v>
      </c>
      <c r="H162" s="211">
        <v>0.748</v>
      </c>
      <c r="I162" s="212"/>
      <c r="J162" s="213">
        <f>ROUND(I162*H162,2)</f>
        <v>0</v>
      </c>
      <c r="K162" s="209" t="s">
        <v>337</v>
      </c>
      <c r="L162" s="63"/>
      <c r="M162" s="214" t="s">
        <v>36</v>
      </c>
      <c r="N162" s="215" t="s">
        <v>51</v>
      </c>
      <c r="O162" s="44"/>
      <c r="P162" s="216">
        <f>O162*H162</f>
        <v>0</v>
      </c>
      <c r="Q162" s="216">
        <v>0</v>
      </c>
      <c r="R162" s="216">
        <f>Q162*H162</f>
        <v>0</v>
      </c>
      <c r="S162" s="216">
        <v>0</v>
      </c>
      <c r="T162" s="217">
        <f>S162*H162</f>
        <v>0</v>
      </c>
      <c r="AR162" s="25" t="s">
        <v>338</v>
      </c>
      <c r="AT162" s="25" t="s">
        <v>333</v>
      </c>
      <c r="AU162" s="25" t="s">
        <v>89</v>
      </c>
      <c r="AY162" s="25" t="s">
        <v>331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25" t="s">
        <v>29</v>
      </c>
      <c r="BK162" s="218">
        <f>ROUND(I162*H162,2)</f>
        <v>0</v>
      </c>
      <c r="BL162" s="25" t="s">
        <v>338</v>
      </c>
      <c r="BM162" s="25" t="s">
        <v>3532</v>
      </c>
    </row>
    <row r="163" spans="2:65" s="11" customFormat="1" ht="37.35" customHeight="1">
      <c r="B163" s="191"/>
      <c r="C163" s="192"/>
      <c r="D163" s="193" t="s">
        <v>79</v>
      </c>
      <c r="E163" s="194" t="s">
        <v>740</v>
      </c>
      <c r="F163" s="194" t="s">
        <v>741</v>
      </c>
      <c r="G163" s="192"/>
      <c r="H163" s="192"/>
      <c r="I163" s="195"/>
      <c r="J163" s="196">
        <f>BK163</f>
        <v>0</v>
      </c>
      <c r="K163" s="192"/>
      <c r="L163" s="197"/>
      <c r="M163" s="198"/>
      <c r="N163" s="199"/>
      <c r="O163" s="199"/>
      <c r="P163" s="200">
        <f>P164</f>
        <v>0</v>
      </c>
      <c r="Q163" s="199"/>
      <c r="R163" s="200">
        <f>R164</f>
        <v>1.0079999999999999E-2</v>
      </c>
      <c r="S163" s="199"/>
      <c r="T163" s="201">
        <f>T164</f>
        <v>0</v>
      </c>
      <c r="AR163" s="202" t="s">
        <v>89</v>
      </c>
      <c r="AT163" s="203" t="s">
        <v>79</v>
      </c>
      <c r="AU163" s="203" t="s">
        <v>80</v>
      </c>
      <c r="AY163" s="202" t="s">
        <v>331</v>
      </c>
      <c r="BK163" s="204">
        <f>BK164</f>
        <v>0</v>
      </c>
    </row>
    <row r="164" spans="2:65" s="11" customFormat="1" ht="19.899999999999999" customHeight="1">
      <c r="B164" s="191"/>
      <c r="C164" s="192"/>
      <c r="D164" s="193" t="s">
        <v>79</v>
      </c>
      <c r="E164" s="205" t="s">
        <v>3533</v>
      </c>
      <c r="F164" s="205" t="s">
        <v>3534</v>
      </c>
      <c r="G164" s="192"/>
      <c r="H164" s="192"/>
      <c r="I164" s="195"/>
      <c r="J164" s="206">
        <f>BK164</f>
        <v>0</v>
      </c>
      <c r="K164" s="192"/>
      <c r="L164" s="197"/>
      <c r="M164" s="198"/>
      <c r="N164" s="199"/>
      <c r="O164" s="199"/>
      <c r="P164" s="200">
        <f>SUM(P165:P174)</f>
        <v>0</v>
      </c>
      <c r="Q164" s="199"/>
      <c r="R164" s="200">
        <f>SUM(R165:R174)</f>
        <v>1.0079999999999999E-2</v>
      </c>
      <c r="S164" s="199"/>
      <c r="T164" s="201">
        <f>SUM(T165:T174)</f>
        <v>0</v>
      </c>
      <c r="AR164" s="202" t="s">
        <v>89</v>
      </c>
      <c r="AT164" s="203" t="s">
        <v>79</v>
      </c>
      <c r="AU164" s="203" t="s">
        <v>29</v>
      </c>
      <c r="AY164" s="202" t="s">
        <v>331</v>
      </c>
      <c r="BK164" s="204">
        <f>SUM(BK165:BK174)</f>
        <v>0</v>
      </c>
    </row>
    <row r="165" spans="2:65" s="1" customFormat="1" ht="16.5" customHeight="1">
      <c r="B165" s="43"/>
      <c r="C165" s="207" t="s">
        <v>564</v>
      </c>
      <c r="D165" s="207" t="s">
        <v>333</v>
      </c>
      <c r="E165" s="208" t="s">
        <v>3535</v>
      </c>
      <c r="F165" s="209" t="s">
        <v>3536</v>
      </c>
      <c r="G165" s="210" t="s">
        <v>484</v>
      </c>
      <c r="H165" s="211">
        <v>2</v>
      </c>
      <c r="I165" s="212"/>
      <c r="J165" s="213">
        <f t="shared" ref="J165:J174" si="10">ROUND(I165*H165,2)</f>
        <v>0</v>
      </c>
      <c r="K165" s="209" t="s">
        <v>36</v>
      </c>
      <c r="L165" s="63"/>
      <c r="M165" s="214" t="s">
        <v>36</v>
      </c>
      <c r="N165" s="215" t="s">
        <v>51</v>
      </c>
      <c r="O165" s="44"/>
      <c r="P165" s="216">
        <f t="shared" ref="P165:P174" si="11">O165*H165</f>
        <v>0</v>
      </c>
      <c r="Q165" s="216">
        <v>2.0000000000000001E-4</v>
      </c>
      <c r="R165" s="216">
        <f t="shared" ref="R165:R174" si="12">Q165*H165</f>
        <v>4.0000000000000002E-4</v>
      </c>
      <c r="S165" s="216">
        <v>0</v>
      </c>
      <c r="T165" s="217">
        <f t="shared" ref="T165:T174" si="13">S165*H165</f>
        <v>0</v>
      </c>
      <c r="AR165" s="25" t="s">
        <v>437</v>
      </c>
      <c r="AT165" s="25" t="s">
        <v>333</v>
      </c>
      <c r="AU165" s="25" t="s">
        <v>89</v>
      </c>
      <c r="AY165" s="25" t="s">
        <v>331</v>
      </c>
      <c r="BE165" s="218">
        <f t="shared" ref="BE165:BE174" si="14">IF(N165="základní",J165,0)</f>
        <v>0</v>
      </c>
      <c r="BF165" s="218">
        <f t="shared" ref="BF165:BF174" si="15">IF(N165="snížená",J165,0)</f>
        <v>0</v>
      </c>
      <c r="BG165" s="218">
        <f t="shared" ref="BG165:BG174" si="16">IF(N165="zákl. přenesená",J165,0)</f>
        <v>0</v>
      </c>
      <c r="BH165" s="218">
        <f t="shared" ref="BH165:BH174" si="17">IF(N165="sníž. přenesená",J165,0)</f>
        <v>0</v>
      </c>
      <c r="BI165" s="218">
        <f t="shared" ref="BI165:BI174" si="18">IF(N165="nulová",J165,0)</f>
        <v>0</v>
      </c>
      <c r="BJ165" s="25" t="s">
        <v>29</v>
      </c>
      <c r="BK165" s="218">
        <f t="shared" ref="BK165:BK174" si="19">ROUND(I165*H165,2)</f>
        <v>0</v>
      </c>
      <c r="BL165" s="25" t="s">
        <v>437</v>
      </c>
      <c r="BM165" s="25" t="s">
        <v>3537</v>
      </c>
    </row>
    <row r="166" spans="2:65" s="1" customFormat="1" ht="16.5" customHeight="1">
      <c r="B166" s="43"/>
      <c r="C166" s="207" t="s">
        <v>584</v>
      </c>
      <c r="D166" s="207" t="s">
        <v>333</v>
      </c>
      <c r="E166" s="208" t="s">
        <v>3538</v>
      </c>
      <c r="F166" s="209" t="s">
        <v>3539</v>
      </c>
      <c r="G166" s="210" t="s">
        <v>484</v>
      </c>
      <c r="H166" s="211">
        <v>2</v>
      </c>
      <c r="I166" s="212"/>
      <c r="J166" s="213">
        <f t="shared" si="10"/>
        <v>0</v>
      </c>
      <c r="K166" s="209" t="s">
        <v>36</v>
      </c>
      <c r="L166" s="63"/>
      <c r="M166" s="214" t="s">
        <v>36</v>
      </c>
      <c r="N166" s="215" t="s">
        <v>51</v>
      </c>
      <c r="O166" s="44"/>
      <c r="P166" s="216">
        <f t="shared" si="11"/>
        <v>0</v>
      </c>
      <c r="Q166" s="216">
        <v>0</v>
      </c>
      <c r="R166" s="216">
        <f t="shared" si="12"/>
        <v>0</v>
      </c>
      <c r="S166" s="216">
        <v>0</v>
      </c>
      <c r="T166" s="217">
        <f t="shared" si="13"/>
        <v>0</v>
      </c>
      <c r="AR166" s="25" t="s">
        <v>437</v>
      </c>
      <c r="AT166" s="25" t="s">
        <v>333</v>
      </c>
      <c r="AU166" s="25" t="s">
        <v>89</v>
      </c>
      <c r="AY166" s="25" t="s">
        <v>331</v>
      </c>
      <c r="BE166" s="218">
        <f t="shared" si="14"/>
        <v>0</v>
      </c>
      <c r="BF166" s="218">
        <f t="shared" si="15"/>
        <v>0</v>
      </c>
      <c r="BG166" s="218">
        <f t="shared" si="16"/>
        <v>0</v>
      </c>
      <c r="BH166" s="218">
        <f t="shared" si="17"/>
        <v>0</v>
      </c>
      <c r="BI166" s="218">
        <f t="shared" si="18"/>
        <v>0</v>
      </c>
      <c r="BJ166" s="25" t="s">
        <v>29</v>
      </c>
      <c r="BK166" s="218">
        <f t="shared" si="19"/>
        <v>0</v>
      </c>
      <c r="BL166" s="25" t="s">
        <v>437</v>
      </c>
      <c r="BM166" s="25" t="s">
        <v>3540</v>
      </c>
    </row>
    <row r="167" spans="2:65" s="1" customFormat="1" ht="16.5" customHeight="1">
      <c r="B167" s="43"/>
      <c r="C167" s="207" t="s">
        <v>588</v>
      </c>
      <c r="D167" s="207" t="s">
        <v>333</v>
      </c>
      <c r="E167" s="208" t="s">
        <v>3541</v>
      </c>
      <c r="F167" s="209" t="s">
        <v>3542</v>
      </c>
      <c r="G167" s="210" t="s">
        <v>484</v>
      </c>
      <c r="H167" s="211">
        <v>1</v>
      </c>
      <c r="I167" s="212"/>
      <c r="J167" s="213">
        <f t="shared" si="10"/>
        <v>0</v>
      </c>
      <c r="K167" s="209" t="s">
        <v>36</v>
      </c>
      <c r="L167" s="63"/>
      <c r="M167" s="214" t="s">
        <v>36</v>
      </c>
      <c r="N167" s="215" t="s">
        <v>51</v>
      </c>
      <c r="O167" s="44"/>
      <c r="P167" s="216">
        <f t="shared" si="11"/>
        <v>0</v>
      </c>
      <c r="Q167" s="216">
        <v>5.0000000000000001E-4</v>
      </c>
      <c r="R167" s="216">
        <f t="shared" si="12"/>
        <v>5.0000000000000001E-4</v>
      </c>
      <c r="S167" s="216">
        <v>0</v>
      </c>
      <c r="T167" s="217">
        <f t="shared" si="13"/>
        <v>0</v>
      </c>
      <c r="AR167" s="25" t="s">
        <v>437</v>
      </c>
      <c r="AT167" s="25" t="s">
        <v>333</v>
      </c>
      <c r="AU167" s="25" t="s">
        <v>89</v>
      </c>
      <c r="AY167" s="25" t="s">
        <v>331</v>
      </c>
      <c r="BE167" s="218">
        <f t="shared" si="14"/>
        <v>0</v>
      </c>
      <c r="BF167" s="218">
        <f t="shared" si="15"/>
        <v>0</v>
      </c>
      <c r="BG167" s="218">
        <f t="shared" si="16"/>
        <v>0</v>
      </c>
      <c r="BH167" s="218">
        <f t="shared" si="17"/>
        <v>0</v>
      </c>
      <c r="BI167" s="218">
        <f t="shared" si="18"/>
        <v>0</v>
      </c>
      <c r="BJ167" s="25" t="s">
        <v>29</v>
      </c>
      <c r="BK167" s="218">
        <f t="shared" si="19"/>
        <v>0</v>
      </c>
      <c r="BL167" s="25" t="s">
        <v>437</v>
      </c>
      <c r="BM167" s="25" t="s">
        <v>3543</v>
      </c>
    </row>
    <row r="168" spans="2:65" s="1" customFormat="1" ht="16.5" customHeight="1">
      <c r="B168" s="43"/>
      <c r="C168" s="263" t="s">
        <v>599</v>
      </c>
      <c r="D168" s="263" t="s">
        <v>461</v>
      </c>
      <c r="E168" s="264" t="s">
        <v>3544</v>
      </c>
      <c r="F168" s="265" t="s">
        <v>3545</v>
      </c>
      <c r="G168" s="266" t="s">
        <v>484</v>
      </c>
      <c r="H168" s="267">
        <v>2</v>
      </c>
      <c r="I168" s="268"/>
      <c r="J168" s="269">
        <f t="shared" si="10"/>
        <v>0</v>
      </c>
      <c r="K168" s="265" t="s">
        <v>36</v>
      </c>
      <c r="L168" s="270"/>
      <c r="M168" s="271" t="s">
        <v>36</v>
      </c>
      <c r="N168" s="272" t="s">
        <v>51</v>
      </c>
      <c r="O168" s="44"/>
      <c r="P168" s="216">
        <f t="shared" si="11"/>
        <v>0</v>
      </c>
      <c r="Q168" s="216">
        <v>3.0000000000000001E-5</v>
      </c>
      <c r="R168" s="216">
        <f t="shared" si="12"/>
        <v>6.0000000000000002E-5</v>
      </c>
      <c r="S168" s="216">
        <v>0</v>
      </c>
      <c r="T168" s="217">
        <f t="shared" si="13"/>
        <v>0</v>
      </c>
      <c r="AR168" s="25" t="s">
        <v>538</v>
      </c>
      <c r="AT168" s="25" t="s">
        <v>461</v>
      </c>
      <c r="AU168" s="25" t="s">
        <v>89</v>
      </c>
      <c r="AY168" s="25" t="s">
        <v>331</v>
      </c>
      <c r="BE168" s="218">
        <f t="shared" si="14"/>
        <v>0</v>
      </c>
      <c r="BF168" s="218">
        <f t="shared" si="15"/>
        <v>0</v>
      </c>
      <c r="BG168" s="218">
        <f t="shared" si="16"/>
        <v>0</v>
      </c>
      <c r="BH168" s="218">
        <f t="shared" si="17"/>
        <v>0</v>
      </c>
      <c r="BI168" s="218">
        <f t="shared" si="18"/>
        <v>0</v>
      </c>
      <c r="BJ168" s="25" t="s">
        <v>29</v>
      </c>
      <c r="BK168" s="218">
        <f t="shared" si="19"/>
        <v>0</v>
      </c>
      <c r="BL168" s="25" t="s">
        <v>437</v>
      </c>
      <c r="BM168" s="25" t="s">
        <v>3546</v>
      </c>
    </row>
    <row r="169" spans="2:65" s="1" customFormat="1" ht="16.5" customHeight="1">
      <c r="B169" s="43"/>
      <c r="C169" s="207" t="s">
        <v>603</v>
      </c>
      <c r="D169" s="207" t="s">
        <v>333</v>
      </c>
      <c r="E169" s="208" t="s">
        <v>3547</v>
      </c>
      <c r="F169" s="209" t="s">
        <v>3548</v>
      </c>
      <c r="G169" s="210" t="s">
        <v>484</v>
      </c>
      <c r="H169" s="211">
        <v>1</v>
      </c>
      <c r="I169" s="212"/>
      <c r="J169" s="213">
        <f t="shared" si="10"/>
        <v>0</v>
      </c>
      <c r="K169" s="209" t="s">
        <v>337</v>
      </c>
      <c r="L169" s="63"/>
      <c r="M169" s="214" t="s">
        <v>36</v>
      </c>
      <c r="N169" s="215" t="s">
        <v>51</v>
      </c>
      <c r="O169" s="44"/>
      <c r="P169" s="216">
        <f t="shared" si="11"/>
        <v>0</v>
      </c>
      <c r="Q169" s="216">
        <v>3.5E-4</v>
      </c>
      <c r="R169" s="216">
        <f t="shared" si="12"/>
        <v>3.5E-4</v>
      </c>
      <c r="S169" s="216">
        <v>0</v>
      </c>
      <c r="T169" s="217">
        <f t="shared" si="13"/>
        <v>0</v>
      </c>
      <c r="AR169" s="25" t="s">
        <v>437</v>
      </c>
      <c r="AT169" s="25" t="s">
        <v>333</v>
      </c>
      <c r="AU169" s="25" t="s">
        <v>89</v>
      </c>
      <c r="AY169" s="25" t="s">
        <v>331</v>
      </c>
      <c r="BE169" s="218">
        <f t="shared" si="14"/>
        <v>0</v>
      </c>
      <c r="BF169" s="218">
        <f t="shared" si="15"/>
        <v>0</v>
      </c>
      <c r="BG169" s="218">
        <f t="shared" si="16"/>
        <v>0</v>
      </c>
      <c r="BH169" s="218">
        <f t="shared" si="17"/>
        <v>0</v>
      </c>
      <c r="BI169" s="218">
        <f t="shared" si="18"/>
        <v>0</v>
      </c>
      <c r="BJ169" s="25" t="s">
        <v>29</v>
      </c>
      <c r="BK169" s="218">
        <f t="shared" si="19"/>
        <v>0</v>
      </c>
      <c r="BL169" s="25" t="s">
        <v>437</v>
      </c>
      <c r="BM169" s="25" t="s">
        <v>3549</v>
      </c>
    </row>
    <row r="170" spans="2:65" s="1" customFormat="1" ht="16.5" customHeight="1">
      <c r="B170" s="43"/>
      <c r="C170" s="207" t="s">
        <v>608</v>
      </c>
      <c r="D170" s="207" t="s">
        <v>333</v>
      </c>
      <c r="E170" s="208" t="s">
        <v>3550</v>
      </c>
      <c r="F170" s="209" t="s">
        <v>3551</v>
      </c>
      <c r="G170" s="210" t="s">
        <v>484</v>
      </c>
      <c r="H170" s="211">
        <v>1</v>
      </c>
      <c r="I170" s="212"/>
      <c r="J170" s="213">
        <f t="shared" si="10"/>
        <v>0</v>
      </c>
      <c r="K170" s="209" t="s">
        <v>36</v>
      </c>
      <c r="L170" s="63"/>
      <c r="M170" s="214" t="s">
        <v>36</v>
      </c>
      <c r="N170" s="215" t="s">
        <v>51</v>
      </c>
      <c r="O170" s="44"/>
      <c r="P170" s="216">
        <f t="shared" si="11"/>
        <v>0</v>
      </c>
      <c r="Q170" s="216">
        <v>1.6800000000000001E-3</v>
      </c>
      <c r="R170" s="216">
        <f t="shared" si="12"/>
        <v>1.6800000000000001E-3</v>
      </c>
      <c r="S170" s="216">
        <v>0</v>
      </c>
      <c r="T170" s="217">
        <f t="shared" si="13"/>
        <v>0</v>
      </c>
      <c r="AR170" s="25" t="s">
        <v>437</v>
      </c>
      <c r="AT170" s="25" t="s">
        <v>333</v>
      </c>
      <c r="AU170" s="25" t="s">
        <v>89</v>
      </c>
      <c r="AY170" s="25" t="s">
        <v>331</v>
      </c>
      <c r="BE170" s="218">
        <f t="shared" si="14"/>
        <v>0</v>
      </c>
      <c r="BF170" s="218">
        <f t="shared" si="15"/>
        <v>0</v>
      </c>
      <c r="BG170" s="218">
        <f t="shared" si="16"/>
        <v>0</v>
      </c>
      <c r="BH170" s="218">
        <f t="shared" si="17"/>
        <v>0</v>
      </c>
      <c r="BI170" s="218">
        <f t="shared" si="18"/>
        <v>0</v>
      </c>
      <c r="BJ170" s="25" t="s">
        <v>29</v>
      </c>
      <c r="BK170" s="218">
        <f t="shared" si="19"/>
        <v>0</v>
      </c>
      <c r="BL170" s="25" t="s">
        <v>437</v>
      </c>
      <c r="BM170" s="25" t="s">
        <v>3552</v>
      </c>
    </row>
    <row r="171" spans="2:65" s="1" customFormat="1" ht="16.5" customHeight="1">
      <c r="B171" s="43"/>
      <c r="C171" s="207" t="s">
        <v>618</v>
      </c>
      <c r="D171" s="207" t="s">
        <v>333</v>
      </c>
      <c r="E171" s="208" t="s">
        <v>3553</v>
      </c>
      <c r="F171" s="209" t="s">
        <v>3554</v>
      </c>
      <c r="G171" s="210" t="s">
        <v>484</v>
      </c>
      <c r="H171" s="211">
        <v>1</v>
      </c>
      <c r="I171" s="212"/>
      <c r="J171" s="213">
        <f t="shared" si="10"/>
        <v>0</v>
      </c>
      <c r="K171" s="209" t="s">
        <v>36</v>
      </c>
      <c r="L171" s="63"/>
      <c r="M171" s="214" t="s">
        <v>36</v>
      </c>
      <c r="N171" s="215" t="s">
        <v>51</v>
      </c>
      <c r="O171" s="44"/>
      <c r="P171" s="216">
        <f t="shared" si="11"/>
        <v>0</v>
      </c>
      <c r="Q171" s="216">
        <v>3.5E-4</v>
      </c>
      <c r="R171" s="216">
        <f t="shared" si="12"/>
        <v>3.5E-4</v>
      </c>
      <c r="S171" s="216">
        <v>0</v>
      </c>
      <c r="T171" s="217">
        <f t="shared" si="13"/>
        <v>0</v>
      </c>
      <c r="AR171" s="25" t="s">
        <v>437</v>
      </c>
      <c r="AT171" s="25" t="s">
        <v>333</v>
      </c>
      <c r="AU171" s="25" t="s">
        <v>89</v>
      </c>
      <c r="AY171" s="25" t="s">
        <v>331</v>
      </c>
      <c r="BE171" s="218">
        <f t="shared" si="14"/>
        <v>0</v>
      </c>
      <c r="BF171" s="218">
        <f t="shared" si="15"/>
        <v>0</v>
      </c>
      <c r="BG171" s="218">
        <f t="shared" si="16"/>
        <v>0</v>
      </c>
      <c r="BH171" s="218">
        <f t="shared" si="17"/>
        <v>0</v>
      </c>
      <c r="BI171" s="218">
        <f t="shared" si="18"/>
        <v>0</v>
      </c>
      <c r="BJ171" s="25" t="s">
        <v>29</v>
      </c>
      <c r="BK171" s="218">
        <f t="shared" si="19"/>
        <v>0</v>
      </c>
      <c r="BL171" s="25" t="s">
        <v>437</v>
      </c>
      <c r="BM171" s="25" t="s">
        <v>3555</v>
      </c>
    </row>
    <row r="172" spans="2:65" s="1" customFormat="1" ht="16.5" customHeight="1">
      <c r="B172" s="43"/>
      <c r="C172" s="207" t="s">
        <v>622</v>
      </c>
      <c r="D172" s="207" t="s">
        <v>333</v>
      </c>
      <c r="E172" s="208" t="s">
        <v>3556</v>
      </c>
      <c r="F172" s="209" t="s">
        <v>3557</v>
      </c>
      <c r="G172" s="210" t="s">
        <v>484</v>
      </c>
      <c r="H172" s="211">
        <v>1</v>
      </c>
      <c r="I172" s="212"/>
      <c r="J172" s="213">
        <f t="shared" si="10"/>
        <v>0</v>
      </c>
      <c r="K172" s="209" t="s">
        <v>36</v>
      </c>
      <c r="L172" s="63"/>
      <c r="M172" s="214" t="s">
        <v>36</v>
      </c>
      <c r="N172" s="215" t="s">
        <v>51</v>
      </c>
      <c r="O172" s="44"/>
      <c r="P172" s="216">
        <f t="shared" si="11"/>
        <v>0</v>
      </c>
      <c r="Q172" s="216">
        <v>1.82E-3</v>
      </c>
      <c r="R172" s="216">
        <f t="shared" si="12"/>
        <v>1.82E-3</v>
      </c>
      <c r="S172" s="216">
        <v>0</v>
      </c>
      <c r="T172" s="217">
        <f t="shared" si="13"/>
        <v>0</v>
      </c>
      <c r="AR172" s="25" t="s">
        <v>437</v>
      </c>
      <c r="AT172" s="25" t="s">
        <v>333</v>
      </c>
      <c r="AU172" s="25" t="s">
        <v>89</v>
      </c>
      <c r="AY172" s="25" t="s">
        <v>331</v>
      </c>
      <c r="BE172" s="218">
        <f t="shared" si="14"/>
        <v>0</v>
      </c>
      <c r="BF172" s="218">
        <f t="shared" si="15"/>
        <v>0</v>
      </c>
      <c r="BG172" s="218">
        <f t="shared" si="16"/>
        <v>0</v>
      </c>
      <c r="BH172" s="218">
        <f t="shared" si="17"/>
        <v>0</v>
      </c>
      <c r="BI172" s="218">
        <f t="shared" si="18"/>
        <v>0</v>
      </c>
      <c r="BJ172" s="25" t="s">
        <v>29</v>
      </c>
      <c r="BK172" s="218">
        <f t="shared" si="19"/>
        <v>0</v>
      </c>
      <c r="BL172" s="25" t="s">
        <v>437</v>
      </c>
      <c r="BM172" s="25" t="s">
        <v>3558</v>
      </c>
    </row>
    <row r="173" spans="2:65" s="1" customFormat="1" ht="16.5" customHeight="1">
      <c r="B173" s="43"/>
      <c r="C173" s="207" t="s">
        <v>628</v>
      </c>
      <c r="D173" s="207" t="s">
        <v>333</v>
      </c>
      <c r="E173" s="208" t="s">
        <v>3559</v>
      </c>
      <c r="F173" s="209" t="s">
        <v>3560</v>
      </c>
      <c r="G173" s="210" t="s">
        <v>484</v>
      </c>
      <c r="H173" s="211">
        <v>1</v>
      </c>
      <c r="I173" s="212"/>
      <c r="J173" s="213">
        <f t="shared" si="10"/>
        <v>0</v>
      </c>
      <c r="K173" s="209" t="s">
        <v>36</v>
      </c>
      <c r="L173" s="63"/>
      <c r="M173" s="214" t="s">
        <v>36</v>
      </c>
      <c r="N173" s="215" t="s">
        <v>51</v>
      </c>
      <c r="O173" s="44"/>
      <c r="P173" s="216">
        <f t="shared" si="11"/>
        <v>0</v>
      </c>
      <c r="Q173" s="216">
        <v>4.9199999999999999E-3</v>
      </c>
      <c r="R173" s="216">
        <f t="shared" si="12"/>
        <v>4.9199999999999999E-3</v>
      </c>
      <c r="S173" s="216">
        <v>0</v>
      </c>
      <c r="T173" s="217">
        <f t="shared" si="13"/>
        <v>0</v>
      </c>
      <c r="AR173" s="25" t="s">
        <v>437</v>
      </c>
      <c r="AT173" s="25" t="s">
        <v>333</v>
      </c>
      <c r="AU173" s="25" t="s">
        <v>89</v>
      </c>
      <c r="AY173" s="25" t="s">
        <v>331</v>
      </c>
      <c r="BE173" s="218">
        <f t="shared" si="14"/>
        <v>0</v>
      </c>
      <c r="BF173" s="218">
        <f t="shared" si="15"/>
        <v>0</v>
      </c>
      <c r="BG173" s="218">
        <f t="shared" si="16"/>
        <v>0</v>
      </c>
      <c r="BH173" s="218">
        <f t="shared" si="17"/>
        <v>0</v>
      </c>
      <c r="BI173" s="218">
        <f t="shared" si="18"/>
        <v>0</v>
      </c>
      <c r="BJ173" s="25" t="s">
        <v>29</v>
      </c>
      <c r="BK173" s="218">
        <f t="shared" si="19"/>
        <v>0</v>
      </c>
      <c r="BL173" s="25" t="s">
        <v>437</v>
      </c>
      <c r="BM173" s="25" t="s">
        <v>3561</v>
      </c>
    </row>
    <row r="174" spans="2:65" s="1" customFormat="1" ht="16.5" customHeight="1">
      <c r="B174" s="43"/>
      <c r="C174" s="207" t="s">
        <v>633</v>
      </c>
      <c r="D174" s="207" t="s">
        <v>333</v>
      </c>
      <c r="E174" s="208" t="s">
        <v>3562</v>
      </c>
      <c r="F174" s="209" t="s">
        <v>3563</v>
      </c>
      <c r="G174" s="210" t="s">
        <v>448</v>
      </c>
      <c r="H174" s="211">
        <v>0.01</v>
      </c>
      <c r="I174" s="212"/>
      <c r="J174" s="213">
        <f t="shared" si="10"/>
        <v>0</v>
      </c>
      <c r="K174" s="209" t="s">
        <v>337</v>
      </c>
      <c r="L174" s="63"/>
      <c r="M174" s="214" t="s">
        <v>36</v>
      </c>
      <c r="N174" s="279" t="s">
        <v>51</v>
      </c>
      <c r="O174" s="280"/>
      <c r="P174" s="281">
        <f t="shared" si="11"/>
        <v>0</v>
      </c>
      <c r="Q174" s="281">
        <v>0</v>
      </c>
      <c r="R174" s="281">
        <f t="shared" si="12"/>
        <v>0</v>
      </c>
      <c r="S174" s="281">
        <v>0</v>
      </c>
      <c r="T174" s="282">
        <f t="shared" si="13"/>
        <v>0</v>
      </c>
      <c r="AR174" s="25" t="s">
        <v>437</v>
      </c>
      <c r="AT174" s="25" t="s">
        <v>333</v>
      </c>
      <c r="AU174" s="25" t="s">
        <v>89</v>
      </c>
      <c r="AY174" s="25" t="s">
        <v>331</v>
      </c>
      <c r="BE174" s="218">
        <f t="shared" si="14"/>
        <v>0</v>
      </c>
      <c r="BF174" s="218">
        <f t="shared" si="15"/>
        <v>0</v>
      </c>
      <c r="BG174" s="218">
        <f t="shared" si="16"/>
        <v>0</v>
      </c>
      <c r="BH174" s="218">
        <f t="shared" si="17"/>
        <v>0</v>
      </c>
      <c r="BI174" s="218">
        <f t="shared" si="18"/>
        <v>0</v>
      </c>
      <c r="BJ174" s="25" t="s">
        <v>29</v>
      </c>
      <c r="BK174" s="218">
        <f t="shared" si="19"/>
        <v>0</v>
      </c>
      <c r="BL174" s="25" t="s">
        <v>437</v>
      </c>
      <c r="BM174" s="25" t="s">
        <v>3564</v>
      </c>
    </row>
    <row r="175" spans="2:65" s="1" customFormat="1" ht="6.95" customHeight="1">
      <c r="B175" s="58"/>
      <c r="C175" s="59"/>
      <c r="D175" s="59"/>
      <c r="E175" s="59"/>
      <c r="F175" s="59"/>
      <c r="G175" s="59"/>
      <c r="H175" s="59"/>
      <c r="I175" s="152"/>
      <c r="J175" s="59"/>
      <c r="K175" s="59"/>
      <c r="L175" s="63"/>
    </row>
  </sheetData>
  <sheetProtection algorithmName="SHA-512" hashValue="a/x/LQIR2zqyErhaZZRyIfhOYJAsrFECffS3Pf7WMEIIZdmOaAhkpIyDy8Nge1aqUy4LANphXR9mzgKnZbCxwA==" saltValue="2lTnPr9FG5l6NnZUdi7xnIBpS87gRogEuBr6OOS6SwNC35SMQlMiLDqdWaiKEykB/naQsbn90wU5tv7WuMWPwA==" spinCount="100000" sheet="1" objects="1" scenarios="1" formatColumns="0" formatRows="0" autoFilter="0"/>
  <autoFilter ref="C82:K174"/>
  <mergeCells count="10">
    <mergeCell ref="J51:J52"/>
    <mergeCell ref="E73:H73"/>
    <mergeCell ref="E75:H75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2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72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244</v>
      </c>
      <c r="AZ2" s="127" t="s">
        <v>3565</v>
      </c>
      <c r="BA2" s="127" t="s">
        <v>36</v>
      </c>
      <c r="BB2" s="127" t="s">
        <v>36</v>
      </c>
      <c r="BC2" s="127" t="s">
        <v>3566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3567</v>
      </c>
      <c r="BA3" s="127" t="s">
        <v>36</v>
      </c>
      <c r="BB3" s="127" t="s">
        <v>36</v>
      </c>
      <c r="BC3" s="127" t="s">
        <v>3568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2687</v>
      </c>
      <c r="BA4" s="127" t="s">
        <v>36</v>
      </c>
      <c r="BB4" s="127" t="s">
        <v>36</v>
      </c>
      <c r="BC4" s="127" t="s">
        <v>3569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3411</v>
      </c>
      <c r="BA5" s="127" t="s">
        <v>36</v>
      </c>
      <c r="BB5" s="127" t="s">
        <v>36</v>
      </c>
      <c r="BC5" s="127" t="s">
        <v>3570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3413</v>
      </c>
      <c r="BA6" s="127" t="s">
        <v>36</v>
      </c>
      <c r="BB6" s="127" t="s">
        <v>36</v>
      </c>
      <c r="BC6" s="127" t="s">
        <v>3571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  <c r="AZ7" s="127" t="s">
        <v>3416</v>
      </c>
      <c r="BA7" s="127" t="s">
        <v>36</v>
      </c>
      <c r="BB7" s="127" t="s">
        <v>36</v>
      </c>
      <c r="BC7" s="127" t="s">
        <v>3571</v>
      </c>
      <c r="BD7" s="127" t="s">
        <v>89</v>
      </c>
    </row>
    <row r="8" spans="1:70" s="1" customFormat="1">
      <c r="B8" s="43"/>
      <c r="C8" s="44"/>
      <c r="D8" s="38" t="s">
        <v>275</v>
      </c>
      <c r="E8" s="44"/>
      <c r="F8" s="44"/>
      <c r="G8" s="44"/>
      <c r="H8" s="44"/>
      <c r="I8" s="130"/>
      <c r="J8" s="44"/>
      <c r="K8" s="47"/>
      <c r="AZ8" s="127" t="s">
        <v>800</v>
      </c>
      <c r="BA8" s="127" t="s">
        <v>36</v>
      </c>
      <c r="BB8" s="127" t="s">
        <v>36</v>
      </c>
      <c r="BC8" s="127" t="s">
        <v>3571</v>
      </c>
      <c r="BD8" s="127" t="s">
        <v>89</v>
      </c>
    </row>
    <row r="9" spans="1:70" s="1" customFormat="1" ht="36.950000000000003" customHeight="1">
      <c r="B9" s="43"/>
      <c r="C9" s="44"/>
      <c r="D9" s="44"/>
      <c r="E9" s="407" t="s">
        <v>3572</v>
      </c>
      <c r="F9" s="406"/>
      <c r="G9" s="406"/>
      <c r="H9" s="406"/>
      <c r="I9" s="130"/>
      <c r="J9" s="44"/>
      <c r="K9" s="47"/>
      <c r="AZ9" s="127" t="s">
        <v>2230</v>
      </c>
      <c r="BA9" s="127" t="s">
        <v>36</v>
      </c>
      <c r="BB9" s="127" t="s">
        <v>36</v>
      </c>
      <c r="BC9" s="127" t="s">
        <v>3573</v>
      </c>
      <c r="BD9" s="127" t="s">
        <v>89</v>
      </c>
    </row>
    <row r="10" spans="1:70" s="1" customFormat="1" ht="13.5">
      <c r="B10" s="43"/>
      <c r="C10" s="44"/>
      <c r="D10" s="44"/>
      <c r="E10" s="44"/>
      <c r="F10" s="44"/>
      <c r="G10" s="44"/>
      <c r="H10" s="44"/>
      <c r="I10" s="130"/>
      <c r="J10" s="44"/>
      <c r="K10" s="47"/>
    </row>
    <row r="11" spans="1:70" s="1" customFormat="1" ht="14.45" customHeight="1">
      <c r="B11" s="43"/>
      <c r="C11" s="44"/>
      <c r="D11" s="38" t="s">
        <v>21</v>
      </c>
      <c r="E11" s="44"/>
      <c r="F11" s="36" t="s">
        <v>245</v>
      </c>
      <c r="G11" s="44"/>
      <c r="H11" s="44"/>
      <c r="I11" s="131" t="s">
        <v>23</v>
      </c>
      <c r="J11" s="36" t="s">
        <v>3574</v>
      </c>
      <c r="K11" s="47"/>
    </row>
    <row r="12" spans="1:70" s="1" customFormat="1" ht="14.45" customHeight="1">
      <c r="B12" s="43"/>
      <c r="C12" s="44"/>
      <c r="D12" s="38" t="s">
        <v>25</v>
      </c>
      <c r="E12" s="44"/>
      <c r="F12" s="36" t="s">
        <v>26</v>
      </c>
      <c r="G12" s="44"/>
      <c r="H12" s="44"/>
      <c r="I12" s="131" t="s">
        <v>27</v>
      </c>
      <c r="J12" s="132" t="str">
        <f>'Rekapitulace stavby'!AN8</f>
        <v>15. 8. 2017</v>
      </c>
      <c r="K12" s="47"/>
    </row>
    <row r="13" spans="1:70" s="1" customFormat="1" ht="10.9" customHeight="1">
      <c r="B13" s="43"/>
      <c r="C13" s="44"/>
      <c r="D13" s="44"/>
      <c r="E13" s="44"/>
      <c r="F13" s="44"/>
      <c r="G13" s="44"/>
      <c r="H13" s="44"/>
      <c r="I13" s="130"/>
      <c r="J13" s="44"/>
      <c r="K13" s="47"/>
    </row>
    <row r="14" spans="1:70" s="1" customFormat="1" ht="14.45" customHeight="1">
      <c r="B14" s="43"/>
      <c r="C14" s="44"/>
      <c r="D14" s="38" t="s">
        <v>34</v>
      </c>
      <c r="E14" s="44"/>
      <c r="F14" s="44"/>
      <c r="G14" s="44"/>
      <c r="H14" s="44"/>
      <c r="I14" s="131" t="s">
        <v>35</v>
      </c>
      <c r="J14" s="36" t="s">
        <v>36</v>
      </c>
      <c r="K14" s="47"/>
    </row>
    <row r="15" spans="1:70" s="1" customFormat="1" ht="18" customHeight="1">
      <c r="B15" s="43"/>
      <c r="C15" s="44"/>
      <c r="D15" s="44"/>
      <c r="E15" s="36" t="s">
        <v>37</v>
      </c>
      <c r="F15" s="44"/>
      <c r="G15" s="44"/>
      <c r="H15" s="44"/>
      <c r="I15" s="131" t="s">
        <v>38</v>
      </c>
      <c r="J15" s="36" t="s">
        <v>36</v>
      </c>
      <c r="K15" s="47"/>
    </row>
    <row r="16" spans="1:70" s="1" customFormat="1" ht="6.95" customHeight="1">
      <c r="B16" s="43"/>
      <c r="C16" s="44"/>
      <c r="D16" s="44"/>
      <c r="E16" s="44"/>
      <c r="F16" s="44"/>
      <c r="G16" s="44"/>
      <c r="H16" s="44"/>
      <c r="I16" s="130"/>
      <c r="J16" s="44"/>
      <c r="K16" s="47"/>
    </row>
    <row r="17" spans="2:11" s="1" customFormat="1" ht="14.45" customHeight="1">
      <c r="B17" s="43"/>
      <c r="C17" s="44"/>
      <c r="D17" s="38" t="s">
        <v>39</v>
      </c>
      <c r="E17" s="44"/>
      <c r="F17" s="44"/>
      <c r="G17" s="44"/>
      <c r="H17" s="44"/>
      <c r="I17" s="131" t="s">
        <v>35</v>
      </c>
      <c r="J17" s="36" t="str">
        <f>IF('Rekapitulace stavby'!AN13="Vyplň údaj","",IF('Rekapitulace stavby'!AN13="","",'Rekapitulace stavby'!AN13))</f>
        <v/>
      </c>
      <c r="K17" s="47"/>
    </row>
    <row r="18" spans="2:11" s="1" customFormat="1" ht="18" customHeight="1">
      <c r="B18" s="43"/>
      <c r="C18" s="44"/>
      <c r="D18" s="44"/>
      <c r="E18" s="36" t="str">
        <f>IF('Rekapitulace stavby'!E14="Vyplň údaj","",IF('Rekapitulace stavby'!E14="","",'Rekapitulace stavby'!E14))</f>
        <v/>
      </c>
      <c r="F18" s="44"/>
      <c r="G18" s="44"/>
      <c r="H18" s="44"/>
      <c r="I18" s="131" t="s">
        <v>38</v>
      </c>
      <c r="J18" s="36" t="str">
        <f>IF('Rekapitulace stavby'!AN14="Vyplň údaj","",IF('Rekapitulace stavby'!AN14="","",'Rekapitulace stavby'!AN14))</f>
        <v/>
      </c>
      <c r="K18" s="47"/>
    </row>
    <row r="19" spans="2:11" s="1" customFormat="1" ht="6.95" customHeight="1">
      <c r="B19" s="43"/>
      <c r="C19" s="44"/>
      <c r="D19" s="44"/>
      <c r="E19" s="44"/>
      <c r="F19" s="44"/>
      <c r="G19" s="44"/>
      <c r="H19" s="44"/>
      <c r="I19" s="130"/>
      <c r="J19" s="44"/>
      <c r="K19" s="47"/>
    </row>
    <row r="20" spans="2:11" s="1" customFormat="1" ht="14.45" customHeight="1">
      <c r="B20" s="43"/>
      <c r="C20" s="44"/>
      <c r="D20" s="38" t="s">
        <v>41</v>
      </c>
      <c r="E20" s="44"/>
      <c r="F20" s="44"/>
      <c r="G20" s="44"/>
      <c r="H20" s="44"/>
      <c r="I20" s="131" t="s">
        <v>35</v>
      </c>
      <c r="J20" s="36" t="s">
        <v>36</v>
      </c>
      <c r="K20" s="47"/>
    </row>
    <row r="21" spans="2:11" s="1" customFormat="1" ht="18" customHeight="1">
      <c r="B21" s="43"/>
      <c r="C21" s="44"/>
      <c r="D21" s="44"/>
      <c r="E21" s="36" t="s">
        <v>42</v>
      </c>
      <c r="F21" s="44"/>
      <c r="G21" s="44"/>
      <c r="H21" s="44"/>
      <c r="I21" s="131" t="s">
        <v>38</v>
      </c>
      <c r="J21" s="36" t="s">
        <v>36</v>
      </c>
      <c r="K21" s="47"/>
    </row>
    <row r="22" spans="2:11" s="1" customFormat="1" ht="6.95" customHeight="1">
      <c r="B22" s="43"/>
      <c r="C22" s="44"/>
      <c r="D22" s="44"/>
      <c r="E22" s="44"/>
      <c r="F22" s="44"/>
      <c r="G22" s="44"/>
      <c r="H22" s="44"/>
      <c r="I22" s="130"/>
      <c r="J22" s="44"/>
      <c r="K22" s="47"/>
    </row>
    <row r="23" spans="2:11" s="1" customFormat="1" ht="14.45" customHeight="1">
      <c r="B23" s="43"/>
      <c r="C23" s="44"/>
      <c r="D23" s="38" t="s">
        <v>44</v>
      </c>
      <c r="E23" s="44"/>
      <c r="F23" s="44"/>
      <c r="G23" s="44"/>
      <c r="H23" s="44"/>
      <c r="I23" s="130"/>
      <c r="J23" s="44"/>
      <c r="K23" s="47"/>
    </row>
    <row r="24" spans="2:11" s="7" customFormat="1" ht="16.5" customHeight="1">
      <c r="B24" s="134"/>
      <c r="C24" s="135"/>
      <c r="D24" s="135"/>
      <c r="E24" s="368" t="s">
        <v>36</v>
      </c>
      <c r="F24" s="368"/>
      <c r="G24" s="368"/>
      <c r="H24" s="368"/>
      <c r="I24" s="136"/>
      <c r="J24" s="135"/>
      <c r="K24" s="137"/>
    </row>
    <row r="25" spans="2:11" s="1" customFormat="1" ht="6.95" customHeight="1">
      <c r="B25" s="43"/>
      <c r="C25" s="44"/>
      <c r="D25" s="44"/>
      <c r="E25" s="44"/>
      <c r="F25" s="44"/>
      <c r="G25" s="44"/>
      <c r="H25" s="44"/>
      <c r="I25" s="130"/>
      <c r="J25" s="44"/>
      <c r="K25" s="47"/>
    </row>
    <row r="26" spans="2:11" s="1" customFormat="1" ht="6.95" customHeight="1">
      <c r="B26" s="43"/>
      <c r="C26" s="44"/>
      <c r="D26" s="87"/>
      <c r="E26" s="87"/>
      <c r="F26" s="87"/>
      <c r="G26" s="87"/>
      <c r="H26" s="87"/>
      <c r="I26" s="138"/>
      <c r="J26" s="87"/>
      <c r="K26" s="139"/>
    </row>
    <row r="27" spans="2:11" s="1" customFormat="1" ht="25.35" customHeight="1">
      <c r="B27" s="43"/>
      <c r="C27" s="44"/>
      <c r="D27" s="140" t="s">
        <v>46</v>
      </c>
      <c r="E27" s="44"/>
      <c r="F27" s="44"/>
      <c r="G27" s="44"/>
      <c r="H27" s="44"/>
      <c r="I27" s="130"/>
      <c r="J27" s="141">
        <f>ROUND(J83,0)</f>
        <v>0</v>
      </c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14.45" customHeight="1">
      <c r="B29" s="43"/>
      <c r="C29" s="44"/>
      <c r="D29" s="44"/>
      <c r="E29" s="44"/>
      <c r="F29" s="48" t="s">
        <v>48</v>
      </c>
      <c r="G29" s="44"/>
      <c r="H29" s="44"/>
      <c r="I29" s="142" t="s">
        <v>47</v>
      </c>
      <c r="J29" s="48" t="s">
        <v>49</v>
      </c>
      <c r="K29" s="47"/>
    </row>
    <row r="30" spans="2:11" s="1" customFormat="1" ht="14.45" customHeight="1">
      <c r="B30" s="43"/>
      <c r="C30" s="44"/>
      <c r="D30" s="51" t="s">
        <v>50</v>
      </c>
      <c r="E30" s="51" t="s">
        <v>51</v>
      </c>
      <c r="F30" s="143">
        <f>ROUND(SUM(BE83:BE171), 0)</f>
        <v>0</v>
      </c>
      <c r="G30" s="44"/>
      <c r="H30" s="44"/>
      <c r="I30" s="144">
        <v>0.21</v>
      </c>
      <c r="J30" s="143">
        <f>ROUND(ROUND((SUM(BE83:BE171)), 0)*I30, 0)</f>
        <v>0</v>
      </c>
      <c r="K30" s="47"/>
    </row>
    <row r="31" spans="2:11" s="1" customFormat="1" ht="14.45" customHeight="1">
      <c r="B31" s="43"/>
      <c r="C31" s="44"/>
      <c r="D31" s="44"/>
      <c r="E31" s="51" t="s">
        <v>52</v>
      </c>
      <c r="F31" s="143">
        <f>ROUND(SUM(BF83:BF171), 0)</f>
        <v>0</v>
      </c>
      <c r="G31" s="44"/>
      <c r="H31" s="44"/>
      <c r="I31" s="144">
        <v>0.15</v>
      </c>
      <c r="J31" s="143">
        <f>ROUND(ROUND((SUM(BF83:BF171)), 0)*I31, 0)</f>
        <v>0</v>
      </c>
      <c r="K31" s="47"/>
    </row>
    <row r="32" spans="2:11" s="1" customFormat="1" ht="14.45" hidden="1" customHeight="1">
      <c r="B32" s="43"/>
      <c r="C32" s="44"/>
      <c r="D32" s="44"/>
      <c r="E32" s="51" t="s">
        <v>53</v>
      </c>
      <c r="F32" s="143">
        <f>ROUND(SUM(BG83:BG171), 0)</f>
        <v>0</v>
      </c>
      <c r="G32" s="44"/>
      <c r="H32" s="44"/>
      <c r="I32" s="144">
        <v>0.21</v>
      </c>
      <c r="J32" s="143">
        <v>0</v>
      </c>
      <c r="K32" s="47"/>
    </row>
    <row r="33" spans="2:11" s="1" customFormat="1" ht="14.45" hidden="1" customHeight="1">
      <c r="B33" s="43"/>
      <c r="C33" s="44"/>
      <c r="D33" s="44"/>
      <c r="E33" s="51" t="s">
        <v>54</v>
      </c>
      <c r="F33" s="143">
        <f>ROUND(SUM(BH83:BH171), 0)</f>
        <v>0</v>
      </c>
      <c r="G33" s="44"/>
      <c r="H33" s="44"/>
      <c r="I33" s="144">
        <v>0.15</v>
      </c>
      <c r="J33" s="143"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55</v>
      </c>
      <c r="F34" s="143">
        <f>ROUND(SUM(BI83:BI171), 0)</f>
        <v>0</v>
      </c>
      <c r="G34" s="44"/>
      <c r="H34" s="44"/>
      <c r="I34" s="144">
        <v>0</v>
      </c>
      <c r="J34" s="143">
        <v>0</v>
      </c>
      <c r="K34" s="47"/>
    </row>
    <row r="35" spans="2:11" s="1" customFormat="1" ht="6.95" customHeight="1">
      <c r="B35" s="43"/>
      <c r="C35" s="44"/>
      <c r="D35" s="44"/>
      <c r="E35" s="44"/>
      <c r="F35" s="44"/>
      <c r="G35" s="44"/>
      <c r="H35" s="44"/>
      <c r="I35" s="130"/>
      <c r="J35" s="44"/>
      <c r="K35" s="47"/>
    </row>
    <row r="36" spans="2:11" s="1" customFormat="1" ht="25.35" customHeight="1">
      <c r="B36" s="43"/>
      <c r="C36" s="145"/>
      <c r="D36" s="146" t="s">
        <v>56</v>
      </c>
      <c r="E36" s="81"/>
      <c r="F36" s="81"/>
      <c r="G36" s="147" t="s">
        <v>57</v>
      </c>
      <c r="H36" s="148" t="s">
        <v>58</v>
      </c>
      <c r="I36" s="149"/>
      <c r="J36" s="150">
        <f>SUM(J27:J34)</f>
        <v>0</v>
      </c>
      <c r="K36" s="151"/>
    </row>
    <row r="37" spans="2:11" s="1" customFormat="1" ht="14.45" customHeight="1">
      <c r="B37" s="58"/>
      <c r="C37" s="59"/>
      <c r="D37" s="59"/>
      <c r="E37" s="59"/>
      <c r="F37" s="59"/>
      <c r="G37" s="59"/>
      <c r="H37" s="59"/>
      <c r="I37" s="152"/>
      <c r="J37" s="59"/>
      <c r="K37" s="60"/>
    </row>
    <row r="41" spans="2:11" s="1" customFormat="1" ht="6.95" customHeight="1">
      <c r="B41" s="153"/>
      <c r="C41" s="154"/>
      <c r="D41" s="154"/>
      <c r="E41" s="154"/>
      <c r="F41" s="154"/>
      <c r="G41" s="154"/>
      <c r="H41" s="154"/>
      <c r="I41" s="155"/>
      <c r="J41" s="154"/>
      <c r="K41" s="156"/>
    </row>
    <row r="42" spans="2:11" s="1" customFormat="1" ht="36.950000000000003" customHeight="1">
      <c r="B42" s="43"/>
      <c r="C42" s="31" t="s">
        <v>298</v>
      </c>
      <c r="D42" s="44"/>
      <c r="E42" s="44"/>
      <c r="F42" s="44"/>
      <c r="G42" s="44"/>
      <c r="H42" s="44"/>
      <c r="I42" s="130"/>
      <c r="J42" s="44"/>
      <c r="K42" s="47"/>
    </row>
    <row r="43" spans="2:11" s="1" customFormat="1" ht="6.95" customHeight="1">
      <c r="B43" s="43"/>
      <c r="C43" s="44"/>
      <c r="D43" s="44"/>
      <c r="E43" s="44"/>
      <c r="F43" s="44"/>
      <c r="G43" s="44"/>
      <c r="H43" s="44"/>
      <c r="I43" s="130"/>
      <c r="J43" s="44"/>
      <c r="K43" s="47"/>
    </row>
    <row r="44" spans="2:11" s="1" customFormat="1" ht="14.45" customHeight="1">
      <c r="B44" s="43"/>
      <c r="C44" s="38" t="s">
        <v>18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16.5" customHeight="1">
      <c r="B45" s="43"/>
      <c r="C45" s="44"/>
      <c r="D45" s="44"/>
      <c r="E45" s="404" t="str">
        <f>E7</f>
        <v>ÚPRAVA VEŘEJNÉHO PROSTORU MEZI UL. VÝSTAVNÍ-VELETRŽNÍ PŘI MENDLOVĚ NÁM.ČÁST 1 - PARK</v>
      </c>
      <c r="F45" s="405"/>
      <c r="G45" s="405"/>
      <c r="H45" s="405"/>
      <c r="I45" s="130"/>
      <c r="J45" s="44"/>
      <c r="K45" s="47"/>
    </row>
    <row r="46" spans="2:11" s="1" customFormat="1" ht="14.45" customHeight="1">
      <c r="B46" s="43"/>
      <c r="C46" s="38" t="s">
        <v>275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7.25" customHeight="1">
      <c r="B47" s="43"/>
      <c r="C47" s="44"/>
      <c r="D47" s="44"/>
      <c r="E47" s="407" t="str">
        <f>E9</f>
        <v>SO 12 - PŘÍPOJKA SPLAŠKOVÉ KANALIZACE</v>
      </c>
      <c r="F47" s="406"/>
      <c r="G47" s="406"/>
      <c r="H47" s="406"/>
      <c r="I47" s="130"/>
      <c r="J47" s="44"/>
      <c r="K47" s="47"/>
    </row>
    <row r="48" spans="2:11" s="1" customFormat="1" ht="6.95" customHeight="1">
      <c r="B48" s="43"/>
      <c r="C48" s="44"/>
      <c r="D48" s="44"/>
      <c r="E48" s="44"/>
      <c r="F48" s="44"/>
      <c r="G48" s="44"/>
      <c r="H48" s="44"/>
      <c r="I48" s="130"/>
      <c r="J48" s="44"/>
      <c r="K48" s="47"/>
    </row>
    <row r="49" spans="2:47" s="1" customFormat="1" ht="18" customHeight="1">
      <c r="B49" s="43"/>
      <c r="C49" s="38" t="s">
        <v>25</v>
      </c>
      <c r="D49" s="44"/>
      <c r="E49" s="44"/>
      <c r="F49" s="36" t="str">
        <f>F12</f>
        <v>BRNO</v>
      </c>
      <c r="G49" s="44"/>
      <c r="H49" s="44"/>
      <c r="I49" s="131" t="s">
        <v>27</v>
      </c>
      <c r="J49" s="132" t="str">
        <f>IF(J12="","",J12)</f>
        <v>15. 8. 2017</v>
      </c>
      <c r="K49" s="47"/>
    </row>
    <row r="50" spans="2:47" s="1" customFormat="1" ht="6.95" customHeight="1">
      <c r="B50" s="43"/>
      <c r="C50" s="44"/>
      <c r="D50" s="44"/>
      <c r="E50" s="44"/>
      <c r="F50" s="44"/>
      <c r="G50" s="44"/>
      <c r="H50" s="44"/>
      <c r="I50" s="130"/>
      <c r="J50" s="44"/>
      <c r="K50" s="47"/>
    </row>
    <row r="51" spans="2:47" s="1" customFormat="1">
      <c r="B51" s="43"/>
      <c r="C51" s="38" t="s">
        <v>34</v>
      </c>
      <c r="D51" s="44"/>
      <c r="E51" s="44"/>
      <c r="F51" s="36" t="str">
        <f>E15</f>
        <v>Statutární město Brno</v>
      </c>
      <c r="G51" s="44"/>
      <c r="H51" s="44"/>
      <c r="I51" s="131" t="s">
        <v>41</v>
      </c>
      <c r="J51" s="368" t="str">
        <f>E21</f>
        <v>ATELIÉR ZAHRADNÍ A KRAJIN. ARCHITEKTURY  Z.SENDLER</v>
      </c>
      <c r="K51" s="47"/>
    </row>
    <row r="52" spans="2:47" s="1" customFormat="1" ht="14.45" customHeight="1">
      <c r="B52" s="43"/>
      <c r="C52" s="38" t="s">
        <v>39</v>
      </c>
      <c r="D52" s="44"/>
      <c r="E52" s="44"/>
      <c r="F52" s="36" t="str">
        <f>IF(E18="","",E18)</f>
        <v/>
      </c>
      <c r="G52" s="44"/>
      <c r="H52" s="44"/>
      <c r="I52" s="130"/>
      <c r="J52" s="408"/>
      <c r="K52" s="47"/>
    </row>
    <row r="53" spans="2:47" s="1" customFormat="1" ht="10.35" customHeight="1">
      <c r="B53" s="43"/>
      <c r="C53" s="44"/>
      <c r="D53" s="44"/>
      <c r="E53" s="44"/>
      <c r="F53" s="44"/>
      <c r="G53" s="44"/>
      <c r="H53" s="44"/>
      <c r="I53" s="130"/>
      <c r="J53" s="44"/>
      <c r="K53" s="47"/>
    </row>
    <row r="54" spans="2:47" s="1" customFormat="1" ht="29.25" customHeight="1">
      <c r="B54" s="43"/>
      <c r="C54" s="157" t="s">
        <v>299</v>
      </c>
      <c r="D54" s="145"/>
      <c r="E54" s="145"/>
      <c r="F54" s="145"/>
      <c r="G54" s="145"/>
      <c r="H54" s="145"/>
      <c r="I54" s="158"/>
      <c r="J54" s="159" t="s">
        <v>300</v>
      </c>
      <c r="K54" s="160"/>
    </row>
    <row r="55" spans="2:47" s="1" customFormat="1" ht="10.35" customHeight="1">
      <c r="B55" s="43"/>
      <c r="C55" s="44"/>
      <c r="D55" s="44"/>
      <c r="E55" s="44"/>
      <c r="F55" s="44"/>
      <c r="G55" s="44"/>
      <c r="H55" s="44"/>
      <c r="I55" s="130"/>
      <c r="J55" s="44"/>
      <c r="K55" s="47"/>
    </row>
    <row r="56" spans="2:47" s="1" customFormat="1" ht="29.25" customHeight="1">
      <c r="B56" s="43"/>
      <c r="C56" s="161" t="s">
        <v>301</v>
      </c>
      <c r="D56" s="44"/>
      <c r="E56" s="44"/>
      <c r="F56" s="44"/>
      <c r="G56" s="44"/>
      <c r="H56" s="44"/>
      <c r="I56" s="130"/>
      <c r="J56" s="141">
        <f>J83</f>
        <v>0</v>
      </c>
      <c r="K56" s="47"/>
      <c r="AU56" s="25" t="s">
        <v>302</v>
      </c>
    </row>
    <row r="57" spans="2:47" s="8" customFormat="1" ht="24.95" customHeight="1">
      <c r="B57" s="162"/>
      <c r="C57" s="163"/>
      <c r="D57" s="164" t="s">
        <v>303</v>
      </c>
      <c r="E57" s="165"/>
      <c r="F57" s="165"/>
      <c r="G57" s="165"/>
      <c r="H57" s="165"/>
      <c r="I57" s="166"/>
      <c r="J57" s="167">
        <f>J84</f>
        <v>0</v>
      </c>
      <c r="K57" s="168"/>
    </row>
    <row r="58" spans="2:47" s="9" customFormat="1" ht="19.899999999999999" customHeight="1">
      <c r="B58" s="169"/>
      <c r="C58" s="170"/>
      <c r="D58" s="171" t="s">
        <v>304</v>
      </c>
      <c r="E58" s="172"/>
      <c r="F58" s="172"/>
      <c r="G58" s="172"/>
      <c r="H58" s="172"/>
      <c r="I58" s="173"/>
      <c r="J58" s="174">
        <f>J85</f>
        <v>0</v>
      </c>
      <c r="K58" s="175"/>
    </row>
    <row r="59" spans="2:47" s="9" customFormat="1" ht="19.899999999999999" customHeight="1">
      <c r="B59" s="169"/>
      <c r="C59" s="170"/>
      <c r="D59" s="171" t="s">
        <v>2233</v>
      </c>
      <c r="E59" s="172"/>
      <c r="F59" s="172"/>
      <c r="G59" s="172"/>
      <c r="H59" s="172"/>
      <c r="I59" s="173"/>
      <c r="J59" s="174">
        <f>J131</f>
        <v>0</v>
      </c>
      <c r="K59" s="175"/>
    </row>
    <row r="60" spans="2:47" s="9" customFormat="1" ht="19.899999999999999" customHeight="1">
      <c r="B60" s="169"/>
      <c r="C60" s="170"/>
      <c r="D60" s="171" t="s">
        <v>306</v>
      </c>
      <c r="E60" s="172"/>
      <c r="F60" s="172"/>
      <c r="G60" s="172"/>
      <c r="H60" s="172"/>
      <c r="I60" s="173"/>
      <c r="J60" s="174">
        <f>J152</f>
        <v>0</v>
      </c>
      <c r="K60" s="175"/>
    </row>
    <row r="61" spans="2:47" s="9" customFormat="1" ht="19.899999999999999" customHeight="1">
      <c r="B61" s="169"/>
      <c r="C61" s="170"/>
      <c r="D61" s="171" t="s">
        <v>309</v>
      </c>
      <c r="E61" s="172"/>
      <c r="F61" s="172"/>
      <c r="G61" s="172"/>
      <c r="H61" s="172"/>
      <c r="I61" s="173"/>
      <c r="J61" s="174">
        <f>J165</f>
        <v>0</v>
      </c>
      <c r="K61" s="175"/>
    </row>
    <row r="62" spans="2:47" s="8" customFormat="1" ht="24.95" customHeight="1">
      <c r="B62" s="162"/>
      <c r="C62" s="163"/>
      <c r="D62" s="164" t="s">
        <v>312</v>
      </c>
      <c r="E62" s="165"/>
      <c r="F62" s="165"/>
      <c r="G62" s="165"/>
      <c r="H62" s="165"/>
      <c r="I62" s="166"/>
      <c r="J62" s="167">
        <f>J167</f>
        <v>0</v>
      </c>
      <c r="K62" s="168"/>
    </row>
    <row r="63" spans="2:47" s="9" customFormat="1" ht="19.899999999999999" customHeight="1">
      <c r="B63" s="169"/>
      <c r="C63" s="170"/>
      <c r="D63" s="171" t="s">
        <v>1113</v>
      </c>
      <c r="E63" s="172"/>
      <c r="F63" s="172"/>
      <c r="G63" s="172"/>
      <c r="H63" s="172"/>
      <c r="I63" s="173"/>
      <c r="J63" s="174">
        <f>J168</f>
        <v>0</v>
      </c>
      <c r="K63" s="175"/>
    </row>
    <row r="64" spans="2:47" s="1" customFormat="1" ht="21.75" customHeight="1">
      <c r="B64" s="43"/>
      <c r="C64" s="44"/>
      <c r="D64" s="44"/>
      <c r="E64" s="44"/>
      <c r="F64" s="44"/>
      <c r="G64" s="44"/>
      <c r="H64" s="44"/>
      <c r="I64" s="130"/>
      <c r="J64" s="44"/>
      <c r="K64" s="47"/>
    </row>
    <row r="65" spans="2:12" s="1" customFormat="1" ht="6.95" customHeight="1">
      <c r="B65" s="58"/>
      <c r="C65" s="59"/>
      <c r="D65" s="59"/>
      <c r="E65" s="59"/>
      <c r="F65" s="59"/>
      <c r="G65" s="59"/>
      <c r="H65" s="59"/>
      <c r="I65" s="152"/>
      <c r="J65" s="59"/>
      <c r="K65" s="60"/>
    </row>
    <row r="69" spans="2:12" s="1" customFormat="1" ht="6.95" customHeight="1">
      <c r="B69" s="61"/>
      <c r="C69" s="62"/>
      <c r="D69" s="62"/>
      <c r="E69" s="62"/>
      <c r="F69" s="62"/>
      <c r="G69" s="62"/>
      <c r="H69" s="62"/>
      <c r="I69" s="155"/>
      <c r="J69" s="62"/>
      <c r="K69" s="62"/>
      <c r="L69" s="63"/>
    </row>
    <row r="70" spans="2:12" s="1" customFormat="1" ht="36.950000000000003" customHeight="1">
      <c r="B70" s="43"/>
      <c r="C70" s="64" t="s">
        <v>315</v>
      </c>
      <c r="D70" s="65"/>
      <c r="E70" s="65"/>
      <c r="F70" s="65"/>
      <c r="G70" s="65"/>
      <c r="H70" s="65"/>
      <c r="I70" s="176"/>
      <c r="J70" s="65"/>
      <c r="K70" s="65"/>
      <c r="L70" s="63"/>
    </row>
    <row r="71" spans="2:12" s="1" customFormat="1" ht="6.95" customHeight="1">
      <c r="B71" s="43"/>
      <c r="C71" s="65"/>
      <c r="D71" s="65"/>
      <c r="E71" s="65"/>
      <c r="F71" s="65"/>
      <c r="G71" s="65"/>
      <c r="H71" s="65"/>
      <c r="I71" s="176"/>
      <c r="J71" s="65"/>
      <c r="K71" s="65"/>
      <c r="L71" s="63"/>
    </row>
    <row r="72" spans="2:12" s="1" customFormat="1" ht="14.45" customHeight="1">
      <c r="B72" s="43"/>
      <c r="C72" s="67" t="s">
        <v>18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16.5" customHeight="1">
      <c r="B73" s="43"/>
      <c r="C73" s="65"/>
      <c r="D73" s="65"/>
      <c r="E73" s="409" t="str">
        <f>E7</f>
        <v>ÚPRAVA VEŘEJNÉHO PROSTORU MEZI UL. VÝSTAVNÍ-VELETRŽNÍ PŘI MENDLOVĚ NÁM.ČÁST 1 - PARK</v>
      </c>
      <c r="F73" s="410"/>
      <c r="G73" s="410"/>
      <c r="H73" s="410"/>
      <c r="I73" s="176"/>
      <c r="J73" s="65"/>
      <c r="K73" s="65"/>
      <c r="L73" s="63"/>
    </row>
    <row r="74" spans="2:12" s="1" customFormat="1" ht="14.45" customHeight="1">
      <c r="B74" s="43"/>
      <c r="C74" s="67" t="s">
        <v>275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7.25" customHeight="1">
      <c r="B75" s="43"/>
      <c r="C75" s="65"/>
      <c r="D75" s="65"/>
      <c r="E75" s="379" t="str">
        <f>E9</f>
        <v>SO 12 - PŘÍPOJKA SPLAŠKOVÉ KANALIZACE</v>
      </c>
      <c r="F75" s="411"/>
      <c r="G75" s="411"/>
      <c r="H75" s="411"/>
      <c r="I75" s="176"/>
      <c r="J75" s="65"/>
      <c r="K75" s="65"/>
      <c r="L75" s="63"/>
    </row>
    <row r="76" spans="2:12" s="1" customFormat="1" ht="6.95" customHeight="1">
      <c r="B76" s="43"/>
      <c r="C76" s="65"/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8" customHeight="1">
      <c r="B77" s="43"/>
      <c r="C77" s="67" t="s">
        <v>25</v>
      </c>
      <c r="D77" s="65"/>
      <c r="E77" s="65"/>
      <c r="F77" s="179" t="str">
        <f>F12</f>
        <v>BRNO</v>
      </c>
      <c r="G77" s="65"/>
      <c r="H77" s="65"/>
      <c r="I77" s="180" t="s">
        <v>27</v>
      </c>
      <c r="J77" s="75" t="str">
        <f>IF(J12="","",J12)</f>
        <v>15. 8. 2017</v>
      </c>
      <c r="K77" s="65"/>
      <c r="L77" s="63"/>
    </row>
    <row r="78" spans="2:12" s="1" customFormat="1" ht="6.95" customHeight="1">
      <c r="B78" s="43"/>
      <c r="C78" s="65"/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>
      <c r="B79" s="43"/>
      <c r="C79" s="67" t="s">
        <v>34</v>
      </c>
      <c r="D79" s="65"/>
      <c r="E79" s="65"/>
      <c r="F79" s="179" t="str">
        <f>E15</f>
        <v>Statutární město Brno</v>
      </c>
      <c r="G79" s="65"/>
      <c r="H79" s="65"/>
      <c r="I79" s="180" t="s">
        <v>41</v>
      </c>
      <c r="J79" s="179" t="str">
        <f>E21</f>
        <v>ATELIÉR ZAHRADNÍ A KRAJIN. ARCHITEKTURY  Z.SENDLER</v>
      </c>
      <c r="K79" s="65"/>
      <c r="L79" s="63"/>
    </row>
    <row r="80" spans="2:12" s="1" customFormat="1" ht="14.45" customHeight="1">
      <c r="B80" s="43"/>
      <c r="C80" s="67" t="s">
        <v>39</v>
      </c>
      <c r="D80" s="65"/>
      <c r="E80" s="65"/>
      <c r="F80" s="179" t="str">
        <f>IF(E18="","",E18)</f>
        <v/>
      </c>
      <c r="G80" s="65"/>
      <c r="H80" s="65"/>
      <c r="I80" s="176"/>
      <c r="J80" s="65"/>
      <c r="K80" s="65"/>
      <c r="L80" s="63"/>
    </row>
    <row r="81" spans="2:65" s="1" customFormat="1" ht="10.35" customHeight="1">
      <c r="B81" s="43"/>
      <c r="C81" s="65"/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0" customFormat="1" ht="29.25" customHeight="1">
      <c r="B82" s="181"/>
      <c r="C82" s="182" t="s">
        <v>316</v>
      </c>
      <c r="D82" s="183" t="s">
        <v>65</v>
      </c>
      <c r="E82" s="183" t="s">
        <v>61</v>
      </c>
      <c r="F82" s="183" t="s">
        <v>317</v>
      </c>
      <c r="G82" s="183" t="s">
        <v>318</v>
      </c>
      <c r="H82" s="183" t="s">
        <v>319</v>
      </c>
      <c r="I82" s="184" t="s">
        <v>320</v>
      </c>
      <c r="J82" s="183" t="s">
        <v>300</v>
      </c>
      <c r="K82" s="185" t="s">
        <v>321</v>
      </c>
      <c r="L82" s="186"/>
      <c r="M82" s="83" t="s">
        <v>322</v>
      </c>
      <c r="N82" s="84" t="s">
        <v>50</v>
      </c>
      <c r="O82" s="84" t="s">
        <v>323</v>
      </c>
      <c r="P82" s="84" t="s">
        <v>324</v>
      </c>
      <c r="Q82" s="84" t="s">
        <v>325</v>
      </c>
      <c r="R82" s="84" t="s">
        <v>326</v>
      </c>
      <c r="S82" s="84" t="s">
        <v>327</v>
      </c>
      <c r="T82" s="85" t="s">
        <v>328</v>
      </c>
    </row>
    <row r="83" spans="2:65" s="1" customFormat="1" ht="29.25" customHeight="1">
      <c r="B83" s="43"/>
      <c r="C83" s="89" t="s">
        <v>301</v>
      </c>
      <c r="D83" s="65"/>
      <c r="E83" s="65"/>
      <c r="F83" s="65"/>
      <c r="G83" s="65"/>
      <c r="H83" s="65"/>
      <c r="I83" s="176"/>
      <c r="J83" s="187">
        <f>BK83</f>
        <v>0</v>
      </c>
      <c r="K83" s="65"/>
      <c r="L83" s="63"/>
      <c r="M83" s="86"/>
      <c r="N83" s="87"/>
      <c r="O83" s="87"/>
      <c r="P83" s="188">
        <f>P84+P167</f>
        <v>0</v>
      </c>
      <c r="Q83" s="87"/>
      <c r="R83" s="188">
        <f>R84+R167</f>
        <v>9.0025349699999992</v>
      </c>
      <c r="S83" s="87"/>
      <c r="T83" s="189">
        <f>T84+T167</f>
        <v>0</v>
      </c>
      <c r="AT83" s="25" t="s">
        <v>79</v>
      </c>
      <c r="AU83" s="25" t="s">
        <v>302</v>
      </c>
      <c r="BK83" s="190">
        <f>BK84+BK167</f>
        <v>0</v>
      </c>
    </row>
    <row r="84" spans="2:65" s="11" customFormat="1" ht="37.35" customHeight="1">
      <c r="B84" s="191"/>
      <c r="C84" s="192"/>
      <c r="D84" s="193" t="s">
        <v>79</v>
      </c>
      <c r="E84" s="194" t="s">
        <v>329</v>
      </c>
      <c r="F84" s="194" t="s">
        <v>330</v>
      </c>
      <c r="G84" s="192"/>
      <c r="H84" s="192"/>
      <c r="I84" s="195"/>
      <c r="J84" s="196">
        <f>BK84</f>
        <v>0</v>
      </c>
      <c r="K84" s="192"/>
      <c r="L84" s="197"/>
      <c r="M84" s="198"/>
      <c r="N84" s="199"/>
      <c r="O84" s="199"/>
      <c r="P84" s="200">
        <f>P85+P131+P152+P165</f>
        <v>0</v>
      </c>
      <c r="Q84" s="199"/>
      <c r="R84" s="200">
        <f>R85+R131+R152+R165</f>
        <v>8.694366969999999</v>
      </c>
      <c r="S84" s="199"/>
      <c r="T84" s="201">
        <f>T85+T131+T152+T165</f>
        <v>0</v>
      </c>
      <c r="AR84" s="202" t="s">
        <v>29</v>
      </c>
      <c r="AT84" s="203" t="s">
        <v>79</v>
      </c>
      <c r="AU84" s="203" t="s">
        <v>80</v>
      </c>
      <c r="AY84" s="202" t="s">
        <v>331</v>
      </c>
      <c r="BK84" s="204">
        <f>BK85+BK131+BK152+BK165</f>
        <v>0</v>
      </c>
    </row>
    <row r="85" spans="2:65" s="11" customFormat="1" ht="19.899999999999999" customHeight="1">
      <c r="B85" s="191"/>
      <c r="C85" s="192"/>
      <c r="D85" s="193" t="s">
        <v>79</v>
      </c>
      <c r="E85" s="205" t="s">
        <v>29</v>
      </c>
      <c r="F85" s="205" t="s">
        <v>332</v>
      </c>
      <c r="G85" s="192"/>
      <c r="H85" s="192"/>
      <c r="I85" s="195"/>
      <c r="J85" s="206">
        <f>BK85</f>
        <v>0</v>
      </c>
      <c r="K85" s="192"/>
      <c r="L85" s="197"/>
      <c r="M85" s="198"/>
      <c r="N85" s="199"/>
      <c r="O85" s="199"/>
      <c r="P85" s="200">
        <f>SUM(P86:P130)</f>
        <v>0</v>
      </c>
      <c r="Q85" s="199"/>
      <c r="R85" s="200">
        <f>SUM(R86:R130)</f>
        <v>0.14795035000000001</v>
      </c>
      <c r="S85" s="199"/>
      <c r="T85" s="201">
        <f>SUM(T86:T130)</f>
        <v>0</v>
      </c>
      <c r="AR85" s="202" t="s">
        <v>29</v>
      </c>
      <c r="AT85" s="203" t="s">
        <v>79</v>
      </c>
      <c r="AU85" s="203" t="s">
        <v>29</v>
      </c>
      <c r="AY85" s="202" t="s">
        <v>331</v>
      </c>
      <c r="BK85" s="204">
        <f>SUM(BK86:BK130)</f>
        <v>0</v>
      </c>
    </row>
    <row r="86" spans="2:65" s="1" customFormat="1" ht="16.5" customHeight="1">
      <c r="B86" s="43"/>
      <c r="C86" s="207" t="s">
        <v>29</v>
      </c>
      <c r="D86" s="207" t="s">
        <v>333</v>
      </c>
      <c r="E86" s="208" t="s">
        <v>3575</v>
      </c>
      <c r="F86" s="209" t="s">
        <v>3576</v>
      </c>
      <c r="G86" s="210" t="s">
        <v>402</v>
      </c>
      <c r="H86" s="211">
        <v>2.4</v>
      </c>
      <c r="I86" s="212"/>
      <c r="J86" s="213">
        <f>ROUND(I86*H86,2)</f>
        <v>0</v>
      </c>
      <c r="K86" s="209" t="s">
        <v>337</v>
      </c>
      <c r="L86" s="63"/>
      <c r="M86" s="214" t="s">
        <v>36</v>
      </c>
      <c r="N86" s="215" t="s">
        <v>51</v>
      </c>
      <c r="O86" s="44"/>
      <c r="P86" s="216">
        <f>O86*H86</f>
        <v>0</v>
      </c>
      <c r="Q86" s="216">
        <v>3.6900000000000002E-2</v>
      </c>
      <c r="R86" s="216">
        <f>Q86*H86</f>
        <v>8.856E-2</v>
      </c>
      <c r="S86" s="216">
        <v>0</v>
      </c>
      <c r="T86" s="217">
        <f>S86*H86</f>
        <v>0</v>
      </c>
      <c r="AR86" s="25" t="s">
        <v>338</v>
      </c>
      <c r="AT86" s="25" t="s">
        <v>333</v>
      </c>
      <c r="AU86" s="25" t="s">
        <v>89</v>
      </c>
      <c r="AY86" s="25" t="s">
        <v>331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25" t="s">
        <v>29</v>
      </c>
      <c r="BK86" s="218">
        <f>ROUND(I86*H86,2)</f>
        <v>0</v>
      </c>
      <c r="BL86" s="25" t="s">
        <v>338</v>
      </c>
      <c r="BM86" s="25" t="s">
        <v>3577</v>
      </c>
    </row>
    <row r="87" spans="2:65" s="14" customFormat="1" ht="13.5">
      <c r="B87" s="241"/>
      <c r="C87" s="242"/>
      <c r="D87" s="221" t="s">
        <v>340</v>
      </c>
      <c r="E87" s="243" t="s">
        <v>36</v>
      </c>
      <c r="F87" s="244" t="s">
        <v>3578</v>
      </c>
      <c r="G87" s="242"/>
      <c r="H87" s="245">
        <v>2.4</v>
      </c>
      <c r="I87" s="246"/>
      <c r="J87" s="242"/>
      <c r="K87" s="242"/>
      <c r="L87" s="247"/>
      <c r="M87" s="248"/>
      <c r="N87" s="249"/>
      <c r="O87" s="249"/>
      <c r="P87" s="249"/>
      <c r="Q87" s="249"/>
      <c r="R87" s="249"/>
      <c r="S87" s="249"/>
      <c r="T87" s="250"/>
      <c r="AT87" s="251" t="s">
        <v>340</v>
      </c>
      <c r="AU87" s="251" t="s">
        <v>89</v>
      </c>
      <c r="AV87" s="14" t="s">
        <v>89</v>
      </c>
      <c r="AW87" s="14" t="s">
        <v>43</v>
      </c>
      <c r="AX87" s="14" t="s">
        <v>80</v>
      </c>
      <c r="AY87" s="251" t="s">
        <v>331</v>
      </c>
    </row>
    <row r="88" spans="2:65" s="15" customFormat="1" ht="13.5">
      <c r="B88" s="252"/>
      <c r="C88" s="253"/>
      <c r="D88" s="221" t="s">
        <v>340</v>
      </c>
      <c r="E88" s="254" t="s">
        <v>3567</v>
      </c>
      <c r="F88" s="255" t="s">
        <v>350</v>
      </c>
      <c r="G88" s="253"/>
      <c r="H88" s="256">
        <v>2.4</v>
      </c>
      <c r="I88" s="257"/>
      <c r="J88" s="253"/>
      <c r="K88" s="253"/>
      <c r="L88" s="258"/>
      <c r="M88" s="259"/>
      <c r="N88" s="260"/>
      <c r="O88" s="260"/>
      <c r="P88" s="260"/>
      <c r="Q88" s="260"/>
      <c r="R88" s="260"/>
      <c r="S88" s="260"/>
      <c r="T88" s="261"/>
      <c r="AT88" s="262" t="s">
        <v>340</v>
      </c>
      <c r="AU88" s="262" t="s">
        <v>89</v>
      </c>
      <c r="AV88" s="15" t="s">
        <v>338</v>
      </c>
      <c r="AW88" s="15" t="s">
        <v>43</v>
      </c>
      <c r="AX88" s="15" t="s">
        <v>29</v>
      </c>
      <c r="AY88" s="262" t="s">
        <v>331</v>
      </c>
    </row>
    <row r="89" spans="2:65" s="1" customFormat="1" ht="16.5" customHeight="1">
      <c r="B89" s="43"/>
      <c r="C89" s="207" t="s">
        <v>89</v>
      </c>
      <c r="D89" s="207" t="s">
        <v>333</v>
      </c>
      <c r="E89" s="208" t="s">
        <v>1460</v>
      </c>
      <c r="F89" s="209" t="s">
        <v>1115</v>
      </c>
      <c r="G89" s="210" t="s">
        <v>422</v>
      </c>
      <c r="H89" s="211">
        <v>3.6</v>
      </c>
      <c r="I89" s="212"/>
      <c r="J89" s="213">
        <f>ROUND(I89*H89,2)</f>
        <v>0</v>
      </c>
      <c r="K89" s="209" t="s">
        <v>337</v>
      </c>
      <c r="L89" s="63"/>
      <c r="M89" s="214" t="s">
        <v>36</v>
      </c>
      <c r="N89" s="215" t="s">
        <v>51</v>
      </c>
      <c r="O89" s="44"/>
      <c r="P89" s="216">
        <f>O89*H89</f>
        <v>0</v>
      </c>
      <c r="Q89" s="216">
        <v>0</v>
      </c>
      <c r="R89" s="216">
        <f>Q89*H89</f>
        <v>0</v>
      </c>
      <c r="S89" s="216">
        <v>0</v>
      </c>
      <c r="T89" s="217">
        <f>S89*H89</f>
        <v>0</v>
      </c>
      <c r="AR89" s="25" t="s">
        <v>338</v>
      </c>
      <c r="AT89" s="25" t="s">
        <v>333</v>
      </c>
      <c r="AU89" s="25" t="s">
        <v>89</v>
      </c>
      <c r="AY89" s="25" t="s">
        <v>331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25" t="s">
        <v>29</v>
      </c>
      <c r="BK89" s="218">
        <f>ROUND(I89*H89,2)</f>
        <v>0</v>
      </c>
      <c r="BL89" s="25" t="s">
        <v>338</v>
      </c>
      <c r="BM89" s="25" t="s">
        <v>3579</v>
      </c>
    </row>
    <row r="90" spans="2:65" s="14" customFormat="1" ht="13.5">
      <c r="B90" s="241"/>
      <c r="C90" s="242"/>
      <c r="D90" s="221" t="s">
        <v>340</v>
      </c>
      <c r="E90" s="243" t="s">
        <v>36</v>
      </c>
      <c r="F90" s="244" t="s">
        <v>3580</v>
      </c>
      <c r="G90" s="242"/>
      <c r="H90" s="245">
        <v>3.6</v>
      </c>
      <c r="I90" s="246"/>
      <c r="J90" s="242"/>
      <c r="K90" s="242"/>
      <c r="L90" s="247"/>
      <c r="M90" s="248"/>
      <c r="N90" s="249"/>
      <c r="O90" s="249"/>
      <c r="P90" s="249"/>
      <c r="Q90" s="249"/>
      <c r="R90" s="249"/>
      <c r="S90" s="249"/>
      <c r="T90" s="250"/>
      <c r="AT90" s="251" t="s">
        <v>340</v>
      </c>
      <c r="AU90" s="251" t="s">
        <v>89</v>
      </c>
      <c r="AV90" s="14" t="s">
        <v>89</v>
      </c>
      <c r="AW90" s="14" t="s">
        <v>43</v>
      </c>
      <c r="AX90" s="14" t="s">
        <v>29</v>
      </c>
      <c r="AY90" s="251" t="s">
        <v>331</v>
      </c>
    </row>
    <row r="91" spans="2:65" s="1" customFormat="1" ht="16.5" customHeight="1">
      <c r="B91" s="43"/>
      <c r="C91" s="207" t="s">
        <v>113</v>
      </c>
      <c r="D91" s="207" t="s">
        <v>333</v>
      </c>
      <c r="E91" s="208" t="s">
        <v>822</v>
      </c>
      <c r="F91" s="209" t="s">
        <v>823</v>
      </c>
      <c r="G91" s="210" t="s">
        <v>422</v>
      </c>
      <c r="H91" s="211">
        <v>41.923000000000002</v>
      </c>
      <c r="I91" s="212"/>
      <c r="J91" s="213">
        <f>ROUND(I91*H91,2)</f>
        <v>0</v>
      </c>
      <c r="K91" s="209" t="s">
        <v>337</v>
      </c>
      <c r="L91" s="63"/>
      <c r="M91" s="214" t="s">
        <v>36</v>
      </c>
      <c r="N91" s="215" t="s">
        <v>51</v>
      </c>
      <c r="O91" s="44"/>
      <c r="P91" s="216">
        <f>O91*H91</f>
        <v>0</v>
      </c>
      <c r="Q91" s="216">
        <v>0</v>
      </c>
      <c r="R91" s="216">
        <f>Q91*H91</f>
        <v>0</v>
      </c>
      <c r="S91" s="216">
        <v>0</v>
      </c>
      <c r="T91" s="217">
        <f>S91*H91</f>
        <v>0</v>
      </c>
      <c r="AR91" s="25" t="s">
        <v>338</v>
      </c>
      <c r="AT91" s="25" t="s">
        <v>333</v>
      </c>
      <c r="AU91" s="25" t="s">
        <v>89</v>
      </c>
      <c r="AY91" s="25" t="s">
        <v>331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25" t="s">
        <v>29</v>
      </c>
      <c r="BK91" s="218">
        <f>ROUND(I91*H91,2)</f>
        <v>0</v>
      </c>
      <c r="BL91" s="25" t="s">
        <v>338</v>
      </c>
      <c r="BM91" s="25" t="s">
        <v>3581</v>
      </c>
    </row>
    <row r="92" spans="2:65" s="12" customFormat="1" ht="13.5">
      <c r="B92" s="219"/>
      <c r="C92" s="220"/>
      <c r="D92" s="221" t="s">
        <v>340</v>
      </c>
      <c r="E92" s="222" t="s">
        <v>36</v>
      </c>
      <c r="F92" s="223" t="s">
        <v>3582</v>
      </c>
      <c r="G92" s="220"/>
      <c r="H92" s="222" t="s">
        <v>36</v>
      </c>
      <c r="I92" s="224"/>
      <c r="J92" s="220"/>
      <c r="K92" s="220"/>
      <c r="L92" s="225"/>
      <c r="M92" s="226"/>
      <c r="N92" s="227"/>
      <c r="O92" s="227"/>
      <c r="P92" s="227"/>
      <c r="Q92" s="227"/>
      <c r="R92" s="227"/>
      <c r="S92" s="227"/>
      <c r="T92" s="228"/>
      <c r="AT92" s="229" t="s">
        <v>340</v>
      </c>
      <c r="AU92" s="229" t="s">
        <v>89</v>
      </c>
      <c r="AV92" s="12" t="s">
        <v>29</v>
      </c>
      <c r="AW92" s="12" t="s">
        <v>43</v>
      </c>
      <c r="AX92" s="12" t="s">
        <v>80</v>
      </c>
      <c r="AY92" s="229" t="s">
        <v>331</v>
      </c>
    </row>
    <row r="93" spans="2:65" s="14" customFormat="1" ht="13.5">
      <c r="B93" s="241"/>
      <c r="C93" s="242"/>
      <c r="D93" s="221" t="s">
        <v>340</v>
      </c>
      <c r="E93" s="243" t="s">
        <v>36</v>
      </c>
      <c r="F93" s="244" t="s">
        <v>3583</v>
      </c>
      <c r="G93" s="242"/>
      <c r="H93" s="245">
        <v>41.923000000000002</v>
      </c>
      <c r="I93" s="246"/>
      <c r="J93" s="242"/>
      <c r="K93" s="242"/>
      <c r="L93" s="247"/>
      <c r="M93" s="248"/>
      <c r="N93" s="249"/>
      <c r="O93" s="249"/>
      <c r="P93" s="249"/>
      <c r="Q93" s="249"/>
      <c r="R93" s="249"/>
      <c r="S93" s="249"/>
      <c r="T93" s="250"/>
      <c r="AT93" s="251" t="s">
        <v>340</v>
      </c>
      <c r="AU93" s="251" t="s">
        <v>89</v>
      </c>
      <c r="AV93" s="14" t="s">
        <v>89</v>
      </c>
      <c r="AW93" s="14" t="s">
        <v>43</v>
      </c>
      <c r="AX93" s="14" t="s">
        <v>80</v>
      </c>
      <c r="AY93" s="251" t="s">
        <v>331</v>
      </c>
    </row>
    <row r="94" spans="2:65" s="13" customFormat="1" ht="13.5">
      <c r="B94" s="230"/>
      <c r="C94" s="231"/>
      <c r="D94" s="221" t="s">
        <v>340</v>
      </c>
      <c r="E94" s="232" t="s">
        <v>800</v>
      </c>
      <c r="F94" s="233" t="s">
        <v>347</v>
      </c>
      <c r="G94" s="231"/>
      <c r="H94" s="234">
        <v>41.923000000000002</v>
      </c>
      <c r="I94" s="235"/>
      <c r="J94" s="231"/>
      <c r="K94" s="231"/>
      <c r="L94" s="236"/>
      <c r="M94" s="237"/>
      <c r="N94" s="238"/>
      <c r="O94" s="238"/>
      <c r="P94" s="238"/>
      <c r="Q94" s="238"/>
      <c r="R94" s="238"/>
      <c r="S94" s="238"/>
      <c r="T94" s="239"/>
      <c r="AT94" s="240" t="s">
        <v>340</v>
      </c>
      <c r="AU94" s="240" t="s">
        <v>89</v>
      </c>
      <c r="AV94" s="13" t="s">
        <v>113</v>
      </c>
      <c r="AW94" s="13" t="s">
        <v>43</v>
      </c>
      <c r="AX94" s="13" t="s">
        <v>80</v>
      </c>
      <c r="AY94" s="240" t="s">
        <v>331</v>
      </c>
    </row>
    <row r="95" spans="2:65" s="15" customFormat="1" ht="13.5">
      <c r="B95" s="252"/>
      <c r="C95" s="253"/>
      <c r="D95" s="221" t="s">
        <v>340</v>
      </c>
      <c r="E95" s="254" t="s">
        <v>3416</v>
      </c>
      <c r="F95" s="255" t="s">
        <v>350</v>
      </c>
      <c r="G95" s="253"/>
      <c r="H95" s="256">
        <v>41.923000000000002</v>
      </c>
      <c r="I95" s="257"/>
      <c r="J95" s="253"/>
      <c r="K95" s="253"/>
      <c r="L95" s="258"/>
      <c r="M95" s="259"/>
      <c r="N95" s="260"/>
      <c r="O95" s="260"/>
      <c r="P95" s="260"/>
      <c r="Q95" s="260"/>
      <c r="R95" s="260"/>
      <c r="S95" s="260"/>
      <c r="T95" s="261"/>
      <c r="AT95" s="262" t="s">
        <v>340</v>
      </c>
      <c r="AU95" s="262" t="s">
        <v>89</v>
      </c>
      <c r="AV95" s="15" t="s">
        <v>338</v>
      </c>
      <c r="AW95" s="15" t="s">
        <v>43</v>
      </c>
      <c r="AX95" s="15" t="s">
        <v>29</v>
      </c>
      <c r="AY95" s="262" t="s">
        <v>331</v>
      </c>
    </row>
    <row r="96" spans="2:65" s="1" customFormat="1" ht="16.5" customHeight="1">
      <c r="B96" s="43"/>
      <c r="C96" s="207" t="s">
        <v>338</v>
      </c>
      <c r="D96" s="207" t="s">
        <v>333</v>
      </c>
      <c r="E96" s="208" t="s">
        <v>3425</v>
      </c>
      <c r="F96" s="209" t="s">
        <v>3426</v>
      </c>
      <c r="G96" s="210" t="s">
        <v>336</v>
      </c>
      <c r="H96" s="211">
        <v>69.870999999999995</v>
      </c>
      <c r="I96" s="212"/>
      <c r="J96" s="213">
        <f>ROUND(I96*H96,2)</f>
        <v>0</v>
      </c>
      <c r="K96" s="209" t="s">
        <v>337</v>
      </c>
      <c r="L96" s="63"/>
      <c r="M96" s="214" t="s">
        <v>36</v>
      </c>
      <c r="N96" s="215" t="s">
        <v>51</v>
      </c>
      <c r="O96" s="44"/>
      <c r="P96" s="216">
        <f>O96*H96</f>
        <v>0</v>
      </c>
      <c r="Q96" s="216">
        <v>8.4999999999999995E-4</v>
      </c>
      <c r="R96" s="216">
        <f>Q96*H96</f>
        <v>5.9390349999999995E-2</v>
      </c>
      <c r="S96" s="216">
        <v>0</v>
      </c>
      <c r="T96" s="217">
        <f>S96*H96</f>
        <v>0</v>
      </c>
      <c r="AR96" s="25" t="s">
        <v>338</v>
      </c>
      <c r="AT96" s="25" t="s">
        <v>333</v>
      </c>
      <c r="AU96" s="25" t="s">
        <v>89</v>
      </c>
      <c r="AY96" s="25" t="s">
        <v>331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25" t="s">
        <v>29</v>
      </c>
      <c r="BK96" s="218">
        <f>ROUND(I96*H96,2)</f>
        <v>0</v>
      </c>
      <c r="BL96" s="25" t="s">
        <v>338</v>
      </c>
      <c r="BM96" s="25" t="s">
        <v>3584</v>
      </c>
    </row>
    <row r="97" spans="2:65" s="14" customFormat="1" ht="13.5">
      <c r="B97" s="241"/>
      <c r="C97" s="242"/>
      <c r="D97" s="221" t="s">
        <v>340</v>
      </c>
      <c r="E97" s="243" t="s">
        <v>36</v>
      </c>
      <c r="F97" s="244" t="s">
        <v>3585</v>
      </c>
      <c r="G97" s="242"/>
      <c r="H97" s="245">
        <v>69.870999999999995</v>
      </c>
      <c r="I97" s="246"/>
      <c r="J97" s="242"/>
      <c r="K97" s="242"/>
      <c r="L97" s="247"/>
      <c r="M97" s="248"/>
      <c r="N97" s="249"/>
      <c r="O97" s="249"/>
      <c r="P97" s="249"/>
      <c r="Q97" s="249"/>
      <c r="R97" s="249"/>
      <c r="S97" s="249"/>
      <c r="T97" s="250"/>
      <c r="AT97" s="251" t="s">
        <v>340</v>
      </c>
      <c r="AU97" s="251" t="s">
        <v>89</v>
      </c>
      <c r="AV97" s="14" t="s">
        <v>89</v>
      </c>
      <c r="AW97" s="14" t="s">
        <v>43</v>
      </c>
      <c r="AX97" s="14" t="s">
        <v>29</v>
      </c>
      <c r="AY97" s="251" t="s">
        <v>331</v>
      </c>
    </row>
    <row r="98" spans="2:65" s="1" customFormat="1" ht="16.5" customHeight="1">
      <c r="B98" s="43"/>
      <c r="C98" s="207" t="s">
        <v>369</v>
      </c>
      <c r="D98" s="207" t="s">
        <v>333</v>
      </c>
      <c r="E98" s="208" t="s">
        <v>3430</v>
      </c>
      <c r="F98" s="209" t="s">
        <v>3431</v>
      </c>
      <c r="G98" s="210" t="s">
        <v>336</v>
      </c>
      <c r="H98" s="211">
        <v>69.870999999999995</v>
      </c>
      <c r="I98" s="212"/>
      <c r="J98" s="213">
        <f>ROUND(I98*H98,2)</f>
        <v>0</v>
      </c>
      <c r="K98" s="209" t="s">
        <v>337</v>
      </c>
      <c r="L98" s="63"/>
      <c r="M98" s="214" t="s">
        <v>36</v>
      </c>
      <c r="N98" s="215" t="s">
        <v>51</v>
      </c>
      <c r="O98" s="44"/>
      <c r="P98" s="216">
        <f>O98*H98</f>
        <v>0</v>
      </c>
      <c r="Q98" s="216">
        <v>0</v>
      </c>
      <c r="R98" s="216">
        <f>Q98*H98</f>
        <v>0</v>
      </c>
      <c r="S98" s="216">
        <v>0</v>
      </c>
      <c r="T98" s="217">
        <f>S98*H98</f>
        <v>0</v>
      </c>
      <c r="AR98" s="25" t="s">
        <v>338</v>
      </c>
      <c r="AT98" s="25" t="s">
        <v>333</v>
      </c>
      <c r="AU98" s="25" t="s">
        <v>89</v>
      </c>
      <c r="AY98" s="25" t="s">
        <v>331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25" t="s">
        <v>29</v>
      </c>
      <c r="BK98" s="218">
        <f>ROUND(I98*H98,2)</f>
        <v>0</v>
      </c>
      <c r="BL98" s="25" t="s">
        <v>338</v>
      </c>
      <c r="BM98" s="25" t="s">
        <v>3586</v>
      </c>
    </row>
    <row r="99" spans="2:65" s="1" customFormat="1" ht="16.5" customHeight="1">
      <c r="B99" s="43"/>
      <c r="C99" s="207" t="s">
        <v>377</v>
      </c>
      <c r="D99" s="207" t="s">
        <v>333</v>
      </c>
      <c r="E99" s="208" t="s">
        <v>3433</v>
      </c>
      <c r="F99" s="209" t="s">
        <v>3434</v>
      </c>
      <c r="G99" s="210" t="s">
        <v>422</v>
      </c>
      <c r="H99" s="211">
        <v>41.923000000000002</v>
      </c>
      <c r="I99" s="212"/>
      <c r="J99" s="213">
        <f>ROUND(I99*H99,2)</f>
        <v>0</v>
      </c>
      <c r="K99" s="209" t="s">
        <v>337</v>
      </c>
      <c r="L99" s="63"/>
      <c r="M99" s="214" t="s">
        <v>36</v>
      </c>
      <c r="N99" s="215" t="s">
        <v>51</v>
      </c>
      <c r="O99" s="44"/>
      <c r="P99" s="216">
        <f>O99*H99</f>
        <v>0</v>
      </c>
      <c r="Q99" s="216">
        <v>0</v>
      </c>
      <c r="R99" s="216">
        <f>Q99*H99</f>
        <v>0</v>
      </c>
      <c r="S99" s="216">
        <v>0</v>
      </c>
      <c r="T99" s="217">
        <f>S99*H99</f>
        <v>0</v>
      </c>
      <c r="AR99" s="25" t="s">
        <v>338</v>
      </c>
      <c r="AT99" s="25" t="s">
        <v>333</v>
      </c>
      <c r="AU99" s="25" t="s">
        <v>89</v>
      </c>
      <c r="AY99" s="25" t="s">
        <v>331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25" t="s">
        <v>29</v>
      </c>
      <c r="BK99" s="218">
        <f>ROUND(I99*H99,2)</f>
        <v>0</v>
      </c>
      <c r="BL99" s="25" t="s">
        <v>338</v>
      </c>
      <c r="BM99" s="25" t="s">
        <v>3587</v>
      </c>
    </row>
    <row r="100" spans="2:65" s="14" customFormat="1" ht="13.5">
      <c r="B100" s="241"/>
      <c r="C100" s="242"/>
      <c r="D100" s="221" t="s">
        <v>340</v>
      </c>
      <c r="E100" s="243" t="s">
        <v>36</v>
      </c>
      <c r="F100" s="244" t="s">
        <v>3416</v>
      </c>
      <c r="G100" s="242"/>
      <c r="H100" s="245">
        <v>41.923000000000002</v>
      </c>
      <c r="I100" s="246"/>
      <c r="J100" s="242"/>
      <c r="K100" s="242"/>
      <c r="L100" s="247"/>
      <c r="M100" s="248"/>
      <c r="N100" s="249"/>
      <c r="O100" s="249"/>
      <c r="P100" s="249"/>
      <c r="Q100" s="249"/>
      <c r="R100" s="249"/>
      <c r="S100" s="249"/>
      <c r="T100" s="250"/>
      <c r="AT100" s="251" t="s">
        <v>340</v>
      </c>
      <c r="AU100" s="251" t="s">
        <v>89</v>
      </c>
      <c r="AV100" s="14" t="s">
        <v>89</v>
      </c>
      <c r="AW100" s="14" t="s">
        <v>43</v>
      </c>
      <c r="AX100" s="14" t="s">
        <v>29</v>
      </c>
      <c r="AY100" s="251" t="s">
        <v>331</v>
      </c>
    </row>
    <row r="101" spans="2:65" s="1" customFormat="1" ht="16.5" customHeight="1">
      <c r="B101" s="43"/>
      <c r="C101" s="207" t="s">
        <v>383</v>
      </c>
      <c r="D101" s="207" t="s">
        <v>333</v>
      </c>
      <c r="E101" s="208" t="s">
        <v>433</v>
      </c>
      <c r="F101" s="209" t="s">
        <v>434</v>
      </c>
      <c r="G101" s="210" t="s">
        <v>422</v>
      </c>
      <c r="H101" s="211">
        <v>41.923000000000002</v>
      </c>
      <c r="I101" s="212"/>
      <c r="J101" s="213">
        <f>ROUND(I101*H101,2)</f>
        <v>0</v>
      </c>
      <c r="K101" s="209" t="s">
        <v>337</v>
      </c>
      <c r="L101" s="63"/>
      <c r="M101" s="214" t="s">
        <v>36</v>
      </c>
      <c r="N101" s="215" t="s">
        <v>51</v>
      </c>
      <c r="O101" s="44"/>
      <c r="P101" s="216">
        <f>O101*H101</f>
        <v>0</v>
      </c>
      <c r="Q101" s="216">
        <v>0</v>
      </c>
      <c r="R101" s="216">
        <f>Q101*H101</f>
        <v>0</v>
      </c>
      <c r="S101" s="216">
        <v>0</v>
      </c>
      <c r="T101" s="217">
        <f>S101*H101</f>
        <v>0</v>
      </c>
      <c r="AR101" s="25" t="s">
        <v>338</v>
      </c>
      <c r="AT101" s="25" t="s">
        <v>333</v>
      </c>
      <c r="AU101" s="25" t="s">
        <v>89</v>
      </c>
      <c r="AY101" s="25" t="s">
        <v>331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25" t="s">
        <v>29</v>
      </c>
      <c r="BK101" s="218">
        <f>ROUND(I101*H101,2)</f>
        <v>0</v>
      </c>
      <c r="BL101" s="25" t="s">
        <v>338</v>
      </c>
      <c r="BM101" s="25" t="s">
        <v>3588</v>
      </c>
    </row>
    <row r="102" spans="2:65" s="14" customFormat="1" ht="13.5">
      <c r="B102" s="241"/>
      <c r="C102" s="242"/>
      <c r="D102" s="221" t="s">
        <v>340</v>
      </c>
      <c r="E102" s="243" t="s">
        <v>36</v>
      </c>
      <c r="F102" s="244" t="s">
        <v>3416</v>
      </c>
      <c r="G102" s="242"/>
      <c r="H102" s="245">
        <v>41.923000000000002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89</v>
      </c>
      <c r="AV102" s="14" t="s">
        <v>89</v>
      </c>
      <c r="AW102" s="14" t="s">
        <v>43</v>
      </c>
      <c r="AX102" s="14" t="s">
        <v>80</v>
      </c>
      <c r="AY102" s="251" t="s">
        <v>331</v>
      </c>
    </row>
    <row r="103" spans="2:65" s="15" customFormat="1" ht="13.5">
      <c r="B103" s="252"/>
      <c r="C103" s="253"/>
      <c r="D103" s="221" t="s">
        <v>340</v>
      </c>
      <c r="E103" s="254" t="s">
        <v>3413</v>
      </c>
      <c r="F103" s="255" t="s">
        <v>350</v>
      </c>
      <c r="G103" s="253"/>
      <c r="H103" s="256">
        <v>41.923000000000002</v>
      </c>
      <c r="I103" s="257"/>
      <c r="J103" s="253"/>
      <c r="K103" s="253"/>
      <c r="L103" s="258"/>
      <c r="M103" s="259"/>
      <c r="N103" s="260"/>
      <c r="O103" s="260"/>
      <c r="P103" s="260"/>
      <c r="Q103" s="260"/>
      <c r="R103" s="260"/>
      <c r="S103" s="260"/>
      <c r="T103" s="261"/>
      <c r="AT103" s="262" t="s">
        <v>340</v>
      </c>
      <c r="AU103" s="262" t="s">
        <v>89</v>
      </c>
      <c r="AV103" s="15" t="s">
        <v>338</v>
      </c>
      <c r="AW103" s="15" t="s">
        <v>43</v>
      </c>
      <c r="AX103" s="15" t="s">
        <v>29</v>
      </c>
      <c r="AY103" s="262" t="s">
        <v>331</v>
      </c>
    </row>
    <row r="104" spans="2:65" s="1" customFormat="1" ht="16.5" customHeight="1">
      <c r="B104" s="43"/>
      <c r="C104" s="207" t="s">
        <v>389</v>
      </c>
      <c r="D104" s="207" t="s">
        <v>333</v>
      </c>
      <c r="E104" s="208" t="s">
        <v>833</v>
      </c>
      <c r="F104" s="209" t="s">
        <v>834</v>
      </c>
      <c r="G104" s="210" t="s">
        <v>422</v>
      </c>
      <c r="H104" s="211">
        <v>41.923000000000002</v>
      </c>
      <c r="I104" s="212"/>
      <c r="J104" s="213">
        <f>ROUND(I104*H104,2)</f>
        <v>0</v>
      </c>
      <c r="K104" s="209" t="s">
        <v>36</v>
      </c>
      <c r="L104" s="63"/>
      <c r="M104" s="214" t="s">
        <v>36</v>
      </c>
      <c r="N104" s="215" t="s">
        <v>51</v>
      </c>
      <c r="O104" s="44"/>
      <c r="P104" s="216">
        <f>O104*H104</f>
        <v>0</v>
      </c>
      <c r="Q104" s="216">
        <v>0</v>
      </c>
      <c r="R104" s="216">
        <f>Q104*H104</f>
        <v>0</v>
      </c>
      <c r="S104" s="216">
        <v>0</v>
      </c>
      <c r="T104" s="217">
        <f>S104*H104</f>
        <v>0</v>
      </c>
      <c r="AR104" s="25" t="s">
        <v>338</v>
      </c>
      <c r="AT104" s="25" t="s">
        <v>333</v>
      </c>
      <c r="AU104" s="25" t="s">
        <v>89</v>
      </c>
      <c r="AY104" s="25" t="s">
        <v>331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25" t="s">
        <v>29</v>
      </c>
      <c r="BK104" s="218">
        <f>ROUND(I104*H104,2)</f>
        <v>0</v>
      </c>
      <c r="BL104" s="25" t="s">
        <v>338</v>
      </c>
      <c r="BM104" s="25" t="s">
        <v>3589</v>
      </c>
    </row>
    <row r="105" spans="2:65" s="14" customFormat="1" ht="13.5">
      <c r="B105" s="241"/>
      <c r="C105" s="242"/>
      <c r="D105" s="221" t="s">
        <v>340</v>
      </c>
      <c r="E105" s="243" t="s">
        <v>36</v>
      </c>
      <c r="F105" s="244" t="s">
        <v>3413</v>
      </c>
      <c r="G105" s="242"/>
      <c r="H105" s="245">
        <v>41.923000000000002</v>
      </c>
      <c r="I105" s="246"/>
      <c r="J105" s="242"/>
      <c r="K105" s="242"/>
      <c r="L105" s="247"/>
      <c r="M105" s="248"/>
      <c r="N105" s="249"/>
      <c r="O105" s="249"/>
      <c r="P105" s="249"/>
      <c r="Q105" s="249"/>
      <c r="R105" s="249"/>
      <c r="S105" s="249"/>
      <c r="T105" s="250"/>
      <c r="AT105" s="251" t="s">
        <v>340</v>
      </c>
      <c r="AU105" s="251" t="s">
        <v>89</v>
      </c>
      <c r="AV105" s="14" t="s">
        <v>89</v>
      </c>
      <c r="AW105" s="14" t="s">
        <v>43</v>
      </c>
      <c r="AX105" s="14" t="s">
        <v>29</v>
      </c>
      <c r="AY105" s="251" t="s">
        <v>331</v>
      </c>
    </row>
    <row r="106" spans="2:65" s="1" customFormat="1" ht="16.5" customHeight="1">
      <c r="B106" s="43"/>
      <c r="C106" s="207" t="s">
        <v>394</v>
      </c>
      <c r="D106" s="207" t="s">
        <v>333</v>
      </c>
      <c r="E106" s="208" t="s">
        <v>827</v>
      </c>
      <c r="F106" s="209" t="s">
        <v>828</v>
      </c>
      <c r="G106" s="210" t="s">
        <v>422</v>
      </c>
      <c r="H106" s="211">
        <v>31.28</v>
      </c>
      <c r="I106" s="212"/>
      <c r="J106" s="213">
        <f>ROUND(I106*H106,2)</f>
        <v>0</v>
      </c>
      <c r="K106" s="209" t="s">
        <v>337</v>
      </c>
      <c r="L106" s="63"/>
      <c r="M106" s="214" t="s">
        <v>36</v>
      </c>
      <c r="N106" s="215" t="s">
        <v>51</v>
      </c>
      <c r="O106" s="44"/>
      <c r="P106" s="216">
        <f>O106*H106</f>
        <v>0</v>
      </c>
      <c r="Q106" s="216">
        <v>0</v>
      </c>
      <c r="R106" s="216">
        <f>Q106*H106</f>
        <v>0</v>
      </c>
      <c r="S106" s="216">
        <v>0</v>
      </c>
      <c r="T106" s="217">
        <f>S106*H106</f>
        <v>0</v>
      </c>
      <c r="AR106" s="25" t="s">
        <v>338</v>
      </c>
      <c r="AT106" s="25" t="s">
        <v>333</v>
      </c>
      <c r="AU106" s="25" t="s">
        <v>89</v>
      </c>
      <c r="AY106" s="25" t="s">
        <v>331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25" t="s">
        <v>29</v>
      </c>
      <c r="BK106" s="218">
        <f>ROUND(I106*H106,2)</f>
        <v>0</v>
      </c>
      <c r="BL106" s="25" t="s">
        <v>338</v>
      </c>
      <c r="BM106" s="25" t="s">
        <v>3590</v>
      </c>
    </row>
    <row r="107" spans="2:65" s="14" customFormat="1" ht="13.5">
      <c r="B107" s="241"/>
      <c r="C107" s="242"/>
      <c r="D107" s="221" t="s">
        <v>340</v>
      </c>
      <c r="E107" s="243" t="s">
        <v>36</v>
      </c>
      <c r="F107" s="244" t="s">
        <v>3440</v>
      </c>
      <c r="G107" s="242"/>
      <c r="H107" s="245">
        <v>41.923000000000002</v>
      </c>
      <c r="I107" s="246"/>
      <c r="J107" s="242"/>
      <c r="K107" s="242"/>
      <c r="L107" s="247"/>
      <c r="M107" s="248"/>
      <c r="N107" s="249"/>
      <c r="O107" s="249"/>
      <c r="P107" s="249"/>
      <c r="Q107" s="249"/>
      <c r="R107" s="249"/>
      <c r="S107" s="249"/>
      <c r="T107" s="250"/>
      <c r="AT107" s="251" t="s">
        <v>340</v>
      </c>
      <c r="AU107" s="251" t="s">
        <v>89</v>
      </c>
      <c r="AV107" s="14" t="s">
        <v>89</v>
      </c>
      <c r="AW107" s="14" t="s">
        <v>43</v>
      </c>
      <c r="AX107" s="14" t="s">
        <v>80</v>
      </c>
      <c r="AY107" s="251" t="s">
        <v>331</v>
      </c>
    </row>
    <row r="108" spans="2:65" s="12" customFormat="1" ht="13.5">
      <c r="B108" s="219"/>
      <c r="C108" s="220"/>
      <c r="D108" s="221" t="s">
        <v>340</v>
      </c>
      <c r="E108" s="222" t="s">
        <v>36</v>
      </c>
      <c r="F108" s="223" t="s">
        <v>3591</v>
      </c>
      <c r="G108" s="220"/>
      <c r="H108" s="222" t="s">
        <v>36</v>
      </c>
      <c r="I108" s="224"/>
      <c r="J108" s="220"/>
      <c r="K108" s="220"/>
      <c r="L108" s="225"/>
      <c r="M108" s="226"/>
      <c r="N108" s="227"/>
      <c r="O108" s="227"/>
      <c r="P108" s="227"/>
      <c r="Q108" s="227"/>
      <c r="R108" s="227"/>
      <c r="S108" s="227"/>
      <c r="T108" s="228"/>
      <c r="AT108" s="229" t="s">
        <v>340</v>
      </c>
      <c r="AU108" s="229" t="s">
        <v>89</v>
      </c>
      <c r="AV108" s="12" t="s">
        <v>29</v>
      </c>
      <c r="AW108" s="12" t="s">
        <v>43</v>
      </c>
      <c r="AX108" s="12" t="s">
        <v>80</v>
      </c>
      <c r="AY108" s="229" t="s">
        <v>331</v>
      </c>
    </row>
    <row r="109" spans="2:65" s="14" customFormat="1" ht="13.5">
      <c r="B109" s="241"/>
      <c r="C109" s="242"/>
      <c r="D109" s="221" t="s">
        <v>340</v>
      </c>
      <c r="E109" s="243" t="s">
        <v>36</v>
      </c>
      <c r="F109" s="244" t="s">
        <v>3592</v>
      </c>
      <c r="G109" s="242"/>
      <c r="H109" s="245">
        <v>-10.115</v>
      </c>
      <c r="I109" s="246"/>
      <c r="J109" s="242"/>
      <c r="K109" s="242"/>
      <c r="L109" s="247"/>
      <c r="M109" s="248"/>
      <c r="N109" s="249"/>
      <c r="O109" s="249"/>
      <c r="P109" s="249"/>
      <c r="Q109" s="249"/>
      <c r="R109" s="249"/>
      <c r="S109" s="249"/>
      <c r="T109" s="250"/>
      <c r="AT109" s="251" t="s">
        <v>340</v>
      </c>
      <c r="AU109" s="251" t="s">
        <v>89</v>
      </c>
      <c r="AV109" s="14" t="s">
        <v>89</v>
      </c>
      <c r="AW109" s="14" t="s">
        <v>43</v>
      </c>
      <c r="AX109" s="14" t="s">
        <v>80</v>
      </c>
      <c r="AY109" s="251" t="s">
        <v>331</v>
      </c>
    </row>
    <row r="110" spans="2:65" s="12" customFormat="1" ht="13.5">
      <c r="B110" s="219"/>
      <c r="C110" s="220"/>
      <c r="D110" s="221" t="s">
        <v>340</v>
      </c>
      <c r="E110" s="222" t="s">
        <v>36</v>
      </c>
      <c r="F110" s="223" t="s">
        <v>3593</v>
      </c>
      <c r="G110" s="220"/>
      <c r="H110" s="222" t="s">
        <v>36</v>
      </c>
      <c r="I110" s="224"/>
      <c r="J110" s="220"/>
      <c r="K110" s="220"/>
      <c r="L110" s="225"/>
      <c r="M110" s="226"/>
      <c r="N110" s="227"/>
      <c r="O110" s="227"/>
      <c r="P110" s="227"/>
      <c r="Q110" s="227"/>
      <c r="R110" s="227"/>
      <c r="S110" s="227"/>
      <c r="T110" s="228"/>
      <c r="AT110" s="229" t="s">
        <v>340</v>
      </c>
      <c r="AU110" s="229" t="s">
        <v>89</v>
      </c>
      <c r="AV110" s="12" t="s">
        <v>29</v>
      </c>
      <c r="AW110" s="12" t="s">
        <v>43</v>
      </c>
      <c r="AX110" s="12" t="s">
        <v>80</v>
      </c>
      <c r="AY110" s="229" t="s">
        <v>331</v>
      </c>
    </row>
    <row r="111" spans="2:65" s="14" customFormat="1" ht="13.5">
      <c r="B111" s="241"/>
      <c r="C111" s="242"/>
      <c r="D111" s="221" t="s">
        <v>340</v>
      </c>
      <c r="E111" s="243" t="s">
        <v>36</v>
      </c>
      <c r="F111" s="244" t="s">
        <v>3594</v>
      </c>
      <c r="G111" s="242"/>
      <c r="H111" s="245">
        <v>-0.05</v>
      </c>
      <c r="I111" s="246"/>
      <c r="J111" s="242"/>
      <c r="K111" s="242"/>
      <c r="L111" s="247"/>
      <c r="M111" s="248"/>
      <c r="N111" s="249"/>
      <c r="O111" s="249"/>
      <c r="P111" s="249"/>
      <c r="Q111" s="249"/>
      <c r="R111" s="249"/>
      <c r="S111" s="249"/>
      <c r="T111" s="250"/>
      <c r="AT111" s="251" t="s">
        <v>340</v>
      </c>
      <c r="AU111" s="251" t="s">
        <v>89</v>
      </c>
      <c r="AV111" s="14" t="s">
        <v>89</v>
      </c>
      <c r="AW111" s="14" t="s">
        <v>43</v>
      </c>
      <c r="AX111" s="14" t="s">
        <v>80</v>
      </c>
      <c r="AY111" s="251" t="s">
        <v>331</v>
      </c>
    </row>
    <row r="112" spans="2:65" s="14" customFormat="1" ht="13.5">
      <c r="B112" s="241"/>
      <c r="C112" s="242"/>
      <c r="D112" s="221" t="s">
        <v>340</v>
      </c>
      <c r="E112" s="243" t="s">
        <v>36</v>
      </c>
      <c r="F112" s="244" t="s">
        <v>3595</v>
      </c>
      <c r="G112" s="242"/>
      <c r="H112" s="245">
        <v>-0.47799999999999998</v>
      </c>
      <c r="I112" s="246"/>
      <c r="J112" s="242"/>
      <c r="K112" s="242"/>
      <c r="L112" s="247"/>
      <c r="M112" s="248"/>
      <c r="N112" s="249"/>
      <c r="O112" s="249"/>
      <c r="P112" s="249"/>
      <c r="Q112" s="249"/>
      <c r="R112" s="249"/>
      <c r="S112" s="249"/>
      <c r="T112" s="250"/>
      <c r="AT112" s="251" t="s">
        <v>340</v>
      </c>
      <c r="AU112" s="251" t="s">
        <v>89</v>
      </c>
      <c r="AV112" s="14" t="s">
        <v>89</v>
      </c>
      <c r="AW112" s="14" t="s">
        <v>43</v>
      </c>
      <c r="AX112" s="14" t="s">
        <v>80</v>
      </c>
      <c r="AY112" s="251" t="s">
        <v>331</v>
      </c>
    </row>
    <row r="113" spans="2:65" s="15" customFormat="1" ht="13.5">
      <c r="B113" s="252"/>
      <c r="C113" s="253"/>
      <c r="D113" s="221" t="s">
        <v>340</v>
      </c>
      <c r="E113" s="254" t="s">
        <v>2230</v>
      </c>
      <c r="F113" s="255" t="s">
        <v>350</v>
      </c>
      <c r="G113" s="253"/>
      <c r="H113" s="256">
        <v>31.28</v>
      </c>
      <c r="I113" s="257"/>
      <c r="J113" s="253"/>
      <c r="K113" s="253"/>
      <c r="L113" s="258"/>
      <c r="M113" s="259"/>
      <c r="N113" s="260"/>
      <c r="O113" s="260"/>
      <c r="P113" s="260"/>
      <c r="Q113" s="260"/>
      <c r="R113" s="260"/>
      <c r="S113" s="260"/>
      <c r="T113" s="261"/>
      <c r="AT113" s="262" t="s">
        <v>340</v>
      </c>
      <c r="AU113" s="262" t="s">
        <v>89</v>
      </c>
      <c r="AV113" s="15" t="s">
        <v>338</v>
      </c>
      <c r="AW113" s="15" t="s">
        <v>43</v>
      </c>
      <c r="AX113" s="15" t="s">
        <v>29</v>
      </c>
      <c r="AY113" s="262" t="s">
        <v>331</v>
      </c>
    </row>
    <row r="114" spans="2:65" s="1" customFormat="1" ht="16.5" customHeight="1">
      <c r="B114" s="43"/>
      <c r="C114" s="263" t="s">
        <v>399</v>
      </c>
      <c r="D114" s="263" t="s">
        <v>461</v>
      </c>
      <c r="E114" s="264" t="s">
        <v>3596</v>
      </c>
      <c r="F114" s="265" t="s">
        <v>3597</v>
      </c>
      <c r="G114" s="266" t="s">
        <v>422</v>
      </c>
      <c r="H114" s="267">
        <v>31.28</v>
      </c>
      <c r="I114" s="268"/>
      <c r="J114" s="269">
        <f>ROUND(I114*H114,2)</f>
        <v>0</v>
      </c>
      <c r="K114" s="265" t="s">
        <v>36</v>
      </c>
      <c r="L114" s="270"/>
      <c r="M114" s="271" t="s">
        <v>36</v>
      </c>
      <c r="N114" s="272" t="s">
        <v>51</v>
      </c>
      <c r="O114" s="44"/>
      <c r="P114" s="216">
        <f>O114*H114</f>
        <v>0</v>
      </c>
      <c r="Q114" s="216">
        <v>0</v>
      </c>
      <c r="R114" s="216">
        <f>Q114*H114</f>
        <v>0</v>
      </c>
      <c r="S114" s="216">
        <v>0</v>
      </c>
      <c r="T114" s="217">
        <f>S114*H114</f>
        <v>0</v>
      </c>
      <c r="AR114" s="25" t="s">
        <v>389</v>
      </c>
      <c r="AT114" s="25" t="s">
        <v>461</v>
      </c>
      <c r="AU114" s="25" t="s">
        <v>89</v>
      </c>
      <c r="AY114" s="25" t="s">
        <v>331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25" t="s">
        <v>29</v>
      </c>
      <c r="BK114" s="218">
        <f>ROUND(I114*H114,2)</f>
        <v>0</v>
      </c>
      <c r="BL114" s="25" t="s">
        <v>338</v>
      </c>
      <c r="BM114" s="25" t="s">
        <v>3598</v>
      </c>
    </row>
    <row r="115" spans="2:65" s="12" customFormat="1" ht="13.5">
      <c r="B115" s="219"/>
      <c r="C115" s="220"/>
      <c r="D115" s="221" t="s">
        <v>340</v>
      </c>
      <c r="E115" s="222" t="s">
        <v>36</v>
      </c>
      <c r="F115" s="223" t="s">
        <v>3599</v>
      </c>
      <c r="G115" s="220"/>
      <c r="H115" s="222" t="s">
        <v>36</v>
      </c>
      <c r="I115" s="224"/>
      <c r="J115" s="220"/>
      <c r="K115" s="220"/>
      <c r="L115" s="225"/>
      <c r="M115" s="226"/>
      <c r="N115" s="227"/>
      <c r="O115" s="227"/>
      <c r="P115" s="227"/>
      <c r="Q115" s="227"/>
      <c r="R115" s="227"/>
      <c r="S115" s="227"/>
      <c r="T115" s="228"/>
      <c r="AT115" s="229" t="s">
        <v>340</v>
      </c>
      <c r="AU115" s="229" t="s">
        <v>89</v>
      </c>
      <c r="AV115" s="12" t="s">
        <v>29</v>
      </c>
      <c r="AW115" s="12" t="s">
        <v>43</v>
      </c>
      <c r="AX115" s="12" t="s">
        <v>80</v>
      </c>
      <c r="AY115" s="229" t="s">
        <v>331</v>
      </c>
    </row>
    <row r="116" spans="2:65" s="14" customFormat="1" ht="13.5">
      <c r="B116" s="241"/>
      <c r="C116" s="242"/>
      <c r="D116" s="221" t="s">
        <v>340</v>
      </c>
      <c r="E116" s="243" t="s">
        <v>36</v>
      </c>
      <c r="F116" s="244" t="s">
        <v>2230</v>
      </c>
      <c r="G116" s="242"/>
      <c r="H116" s="245">
        <v>31.28</v>
      </c>
      <c r="I116" s="246"/>
      <c r="J116" s="242"/>
      <c r="K116" s="242"/>
      <c r="L116" s="247"/>
      <c r="M116" s="248"/>
      <c r="N116" s="249"/>
      <c r="O116" s="249"/>
      <c r="P116" s="249"/>
      <c r="Q116" s="249"/>
      <c r="R116" s="249"/>
      <c r="S116" s="249"/>
      <c r="T116" s="250"/>
      <c r="AT116" s="251" t="s">
        <v>340</v>
      </c>
      <c r="AU116" s="251" t="s">
        <v>89</v>
      </c>
      <c r="AV116" s="14" t="s">
        <v>89</v>
      </c>
      <c r="AW116" s="14" t="s">
        <v>43</v>
      </c>
      <c r="AX116" s="14" t="s">
        <v>29</v>
      </c>
      <c r="AY116" s="251" t="s">
        <v>331</v>
      </c>
    </row>
    <row r="117" spans="2:65" s="1" customFormat="1" ht="16.5" customHeight="1">
      <c r="B117" s="43"/>
      <c r="C117" s="207" t="s">
        <v>407</v>
      </c>
      <c r="D117" s="207" t="s">
        <v>333</v>
      </c>
      <c r="E117" s="208" t="s">
        <v>2251</v>
      </c>
      <c r="F117" s="209" t="s">
        <v>2252</v>
      </c>
      <c r="G117" s="210" t="s">
        <v>422</v>
      </c>
      <c r="H117" s="211">
        <v>31.28</v>
      </c>
      <c r="I117" s="212"/>
      <c r="J117" s="213">
        <f>ROUND(I117*H117,2)</f>
        <v>0</v>
      </c>
      <c r="K117" s="209" t="s">
        <v>337</v>
      </c>
      <c r="L117" s="63"/>
      <c r="M117" s="214" t="s">
        <v>36</v>
      </c>
      <c r="N117" s="215" t="s">
        <v>51</v>
      </c>
      <c r="O117" s="44"/>
      <c r="P117" s="216">
        <f>O117*H117</f>
        <v>0</v>
      </c>
      <c r="Q117" s="216">
        <v>0</v>
      </c>
      <c r="R117" s="216">
        <f>Q117*H117</f>
        <v>0</v>
      </c>
      <c r="S117" s="216">
        <v>0</v>
      </c>
      <c r="T117" s="217">
        <f>S117*H117</f>
        <v>0</v>
      </c>
      <c r="AR117" s="25" t="s">
        <v>338</v>
      </c>
      <c r="AT117" s="25" t="s">
        <v>333</v>
      </c>
      <c r="AU117" s="25" t="s">
        <v>89</v>
      </c>
      <c r="AY117" s="25" t="s">
        <v>331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25" t="s">
        <v>29</v>
      </c>
      <c r="BK117" s="218">
        <f>ROUND(I117*H117,2)</f>
        <v>0</v>
      </c>
      <c r="BL117" s="25" t="s">
        <v>338</v>
      </c>
      <c r="BM117" s="25" t="s">
        <v>3600</v>
      </c>
    </row>
    <row r="118" spans="2:65" s="12" customFormat="1" ht="13.5">
      <c r="B118" s="219"/>
      <c r="C118" s="220"/>
      <c r="D118" s="221" t="s">
        <v>340</v>
      </c>
      <c r="E118" s="222" t="s">
        <v>36</v>
      </c>
      <c r="F118" s="223" t="s">
        <v>3455</v>
      </c>
      <c r="G118" s="220"/>
      <c r="H118" s="222" t="s">
        <v>36</v>
      </c>
      <c r="I118" s="224"/>
      <c r="J118" s="220"/>
      <c r="K118" s="220"/>
      <c r="L118" s="225"/>
      <c r="M118" s="226"/>
      <c r="N118" s="227"/>
      <c r="O118" s="227"/>
      <c r="P118" s="227"/>
      <c r="Q118" s="227"/>
      <c r="R118" s="227"/>
      <c r="S118" s="227"/>
      <c r="T118" s="228"/>
      <c r="AT118" s="229" t="s">
        <v>340</v>
      </c>
      <c r="AU118" s="229" t="s">
        <v>89</v>
      </c>
      <c r="AV118" s="12" t="s">
        <v>29</v>
      </c>
      <c r="AW118" s="12" t="s">
        <v>43</v>
      </c>
      <c r="AX118" s="12" t="s">
        <v>80</v>
      </c>
      <c r="AY118" s="229" t="s">
        <v>331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2230</v>
      </c>
      <c r="G119" s="242"/>
      <c r="H119" s="245">
        <v>31.28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29</v>
      </c>
      <c r="AY119" s="251" t="s">
        <v>331</v>
      </c>
    </row>
    <row r="120" spans="2:65" s="1" customFormat="1" ht="16.5" customHeight="1">
      <c r="B120" s="43"/>
      <c r="C120" s="207" t="s">
        <v>413</v>
      </c>
      <c r="D120" s="207" t="s">
        <v>333</v>
      </c>
      <c r="E120" s="208" t="s">
        <v>2254</v>
      </c>
      <c r="F120" s="209" t="s">
        <v>2255</v>
      </c>
      <c r="G120" s="210" t="s">
        <v>422</v>
      </c>
      <c r="H120" s="211">
        <v>31.28</v>
      </c>
      <c r="I120" s="212"/>
      <c r="J120" s="213">
        <f>ROUND(I120*H120,2)</f>
        <v>0</v>
      </c>
      <c r="K120" s="209" t="s">
        <v>337</v>
      </c>
      <c r="L120" s="63"/>
      <c r="M120" s="214" t="s">
        <v>36</v>
      </c>
      <c r="N120" s="215" t="s">
        <v>51</v>
      </c>
      <c r="O120" s="44"/>
      <c r="P120" s="216">
        <f>O120*H120</f>
        <v>0</v>
      </c>
      <c r="Q120" s="216">
        <v>0</v>
      </c>
      <c r="R120" s="216">
        <f>Q120*H120</f>
        <v>0</v>
      </c>
      <c r="S120" s="216">
        <v>0</v>
      </c>
      <c r="T120" s="217">
        <f>S120*H120</f>
        <v>0</v>
      </c>
      <c r="AR120" s="25" t="s">
        <v>338</v>
      </c>
      <c r="AT120" s="25" t="s">
        <v>333</v>
      </c>
      <c r="AU120" s="25" t="s">
        <v>89</v>
      </c>
      <c r="AY120" s="25" t="s">
        <v>331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25" t="s">
        <v>29</v>
      </c>
      <c r="BK120" s="218">
        <f>ROUND(I120*H120,2)</f>
        <v>0</v>
      </c>
      <c r="BL120" s="25" t="s">
        <v>338</v>
      </c>
      <c r="BM120" s="25" t="s">
        <v>3601</v>
      </c>
    </row>
    <row r="121" spans="2:65" s="1" customFormat="1" ht="16.5" customHeight="1">
      <c r="B121" s="43"/>
      <c r="C121" s="207" t="s">
        <v>419</v>
      </c>
      <c r="D121" s="207" t="s">
        <v>333</v>
      </c>
      <c r="E121" s="208" t="s">
        <v>3446</v>
      </c>
      <c r="F121" s="209" t="s">
        <v>3447</v>
      </c>
      <c r="G121" s="210" t="s">
        <v>422</v>
      </c>
      <c r="H121" s="211">
        <v>7.8339999999999996</v>
      </c>
      <c r="I121" s="212"/>
      <c r="J121" s="213">
        <f>ROUND(I121*H121,2)</f>
        <v>0</v>
      </c>
      <c r="K121" s="209" t="s">
        <v>337</v>
      </c>
      <c r="L121" s="63"/>
      <c r="M121" s="214" t="s">
        <v>36</v>
      </c>
      <c r="N121" s="215" t="s">
        <v>51</v>
      </c>
      <c r="O121" s="44"/>
      <c r="P121" s="216">
        <f>O121*H121</f>
        <v>0</v>
      </c>
      <c r="Q121" s="216">
        <v>0</v>
      </c>
      <c r="R121" s="216">
        <f>Q121*H121</f>
        <v>0</v>
      </c>
      <c r="S121" s="216">
        <v>0</v>
      </c>
      <c r="T121" s="217">
        <f>S121*H121</f>
        <v>0</v>
      </c>
      <c r="AR121" s="25" t="s">
        <v>338</v>
      </c>
      <c r="AT121" s="25" t="s">
        <v>333</v>
      </c>
      <c r="AU121" s="25" t="s">
        <v>89</v>
      </c>
      <c r="AY121" s="25" t="s">
        <v>331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25" t="s">
        <v>29</v>
      </c>
      <c r="BK121" s="218">
        <f>ROUND(I121*H121,2)</f>
        <v>0</v>
      </c>
      <c r="BL121" s="25" t="s">
        <v>338</v>
      </c>
      <c r="BM121" s="25" t="s">
        <v>3602</v>
      </c>
    </row>
    <row r="122" spans="2:65" s="12" customFormat="1" ht="13.5">
      <c r="B122" s="219"/>
      <c r="C122" s="220"/>
      <c r="D122" s="221" t="s">
        <v>340</v>
      </c>
      <c r="E122" s="222" t="s">
        <v>36</v>
      </c>
      <c r="F122" s="223" t="s">
        <v>3603</v>
      </c>
      <c r="G122" s="220"/>
      <c r="H122" s="222" t="s">
        <v>36</v>
      </c>
      <c r="I122" s="224"/>
      <c r="J122" s="220"/>
      <c r="K122" s="220"/>
      <c r="L122" s="225"/>
      <c r="M122" s="226"/>
      <c r="N122" s="227"/>
      <c r="O122" s="227"/>
      <c r="P122" s="227"/>
      <c r="Q122" s="227"/>
      <c r="R122" s="227"/>
      <c r="S122" s="227"/>
      <c r="T122" s="228"/>
      <c r="AT122" s="229" t="s">
        <v>340</v>
      </c>
      <c r="AU122" s="229" t="s">
        <v>89</v>
      </c>
      <c r="AV122" s="12" t="s">
        <v>29</v>
      </c>
      <c r="AW122" s="12" t="s">
        <v>43</v>
      </c>
      <c r="AX122" s="12" t="s">
        <v>80</v>
      </c>
      <c r="AY122" s="229" t="s">
        <v>331</v>
      </c>
    </row>
    <row r="123" spans="2:65" s="14" customFormat="1" ht="13.5">
      <c r="B123" s="241"/>
      <c r="C123" s="242"/>
      <c r="D123" s="221" t="s">
        <v>340</v>
      </c>
      <c r="E123" s="243" t="s">
        <v>36</v>
      </c>
      <c r="F123" s="244" t="s">
        <v>3604</v>
      </c>
      <c r="G123" s="242"/>
      <c r="H123" s="245">
        <v>7.8339999999999996</v>
      </c>
      <c r="I123" s="246"/>
      <c r="J123" s="242"/>
      <c r="K123" s="242"/>
      <c r="L123" s="247"/>
      <c r="M123" s="248"/>
      <c r="N123" s="249"/>
      <c r="O123" s="249"/>
      <c r="P123" s="249"/>
      <c r="Q123" s="249"/>
      <c r="R123" s="249"/>
      <c r="S123" s="249"/>
      <c r="T123" s="250"/>
      <c r="AT123" s="251" t="s">
        <v>340</v>
      </c>
      <c r="AU123" s="251" t="s">
        <v>89</v>
      </c>
      <c r="AV123" s="14" t="s">
        <v>89</v>
      </c>
      <c r="AW123" s="14" t="s">
        <v>43</v>
      </c>
      <c r="AX123" s="14" t="s">
        <v>80</v>
      </c>
      <c r="AY123" s="251" t="s">
        <v>331</v>
      </c>
    </row>
    <row r="124" spans="2:65" s="15" customFormat="1" ht="13.5">
      <c r="B124" s="252"/>
      <c r="C124" s="253"/>
      <c r="D124" s="221" t="s">
        <v>340</v>
      </c>
      <c r="E124" s="254" t="s">
        <v>3411</v>
      </c>
      <c r="F124" s="255" t="s">
        <v>350</v>
      </c>
      <c r="G124" s="253"/>
      <c r="H124" s="256">
        <v>7.8339999999999996</v>
      </c>
      <c r="I124" s="257"/>
      <c r="J124" s="253"/>
      <c r="K124" s="253"/>
      <c r="L124" s="258"/>
      <c r="M124" s="259"/>
      <c r="N124" s="260"/>
      <c r="O124" s="260"/>
      <c r="P124" s="260"/>
      <c r="Q124" s="260"/>
      <c r="R124" s="260"/>
      <c r="S124" s="260"/>
      <c r="T124" s="261"/>
      <c r="AT124" s="262" t="s">
        <v>340</v>
      </c>
      <c r="AU124" s="262" t="s">
        <v>89</v>
      </c>
      <c r="AV124" s="15" t="s">
        <v>338</v>
      </c>
      <c r="AW124" s="15" t="s">
        <v>43</v>
      </c>
      <c r="AX124" s="15" t="s">
        <v>29</v>
      </c>
      <c r="AY124" s="262" t="s">
        <v>331</v>
      </c>
    </row>
    <row r="125" spans="2:65" s="1" customFormat="1" ht="16.5" customHeight="1">
      <c r="B125" s="43"/>
      <c r="C125" s="263" t="s">
        <v>426</v>
      </c>
      <c r="D125" s="263" t="s">
        <v>461</v>
      </c>
      <c r="E125" s="264" t="s">
        <v>3450</v>
      </c>
      <c r="F125" s="265" t="s">
        <v>3451</v>
      </c>
      <c r="G125" s="266" t="s">
        <v>448</v>
      </c>
      <c r="H125" s="267">
        <v>14.885</v>
      </c>
      <c r="I125" s="268"/>
      <c r="J125" s="269">
        <f>ROUND(I125*H125,2)</f>
        <v>0</v>
      </c>
      <c r="K125" s="265" t="s">
        <v>36</v>
      </c>
      <c r="L125" s="270"/>
      <c r="M125" s="271" t="s">
        <v>36</v>
      </c>
      <c r="N125" s="272" t="s">
        <v>51</v>
      </c>
      <c r="O125" s="44"/>
      <c r="P125" s="216">
        <f>O125*H125</f>
        <v>0</v>
      </c>
      <c r="Q125" s="216">
        <v>0</v>
      </c>
      <c r="R125" s="216">
        <f>Q125*H125</f>
        <v>0</v>
      </c>
      <c r="S125" s="216">
        <v>0</v>
      </c>
      <c r="T125" s="217">
        <f>S125*H125</f>
        <v>0</v>
      </c>
      <c r="AR125" s="25" t="s">
        <v>389</v>
      </c>
      <c r="AT125" s="25" t="s">
        <v>461</v>
      </c>
      <c r="AU125" s="25" t="s">
        <v>89</v>
      </c>
      <c r="AY125" s="25" t="s">
        <v>331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25" t="s">
        <v>29</v>
      </c>
      <c r="BK125" s="218">
        <f>ROUND(I125*H125,2)</f>
        <v>0</v>
      </c>
      <c r="BL125" s="25" t="s">
        <v>338</v>
      </c>
      <c r="BM125" s="25" t="s">
        <v>3605</v>
      </c>
    </row>
    <row r="126" spans="2:65" s="14" customFormat="1" ht="13.5">
      <c r="B126" s="241"/>
      <c r="C126" s="242"/>
      <c r="D126" s="221" t="s">
        <v>340</v>
      </c>
      <c r="E126" s="243" t="s">
        <v>36</v>
      </c>
      <c r="F126" s="244" t="s">
        <v>3606</v>
      </c>
      <c r="G126" s="242"/>
      <c r="H126" s="245">
        <v>14.885</v>
      </c>
      <c r="I126" s="246"/>
      <c r="J126" s="242"/>
      <c r="K126" s="242"/>
      <c r="L126" s="247"/>
      <c r="M126" s="248"/>
      <c r="N126" s="249"/>
      <c r="O126" s="249"/>
      <c r="P126" s="249"/>
      <c r="Q126" s="249"/>
      <c r="R126" s="249"/>
      <c r="S126" s="249"/>
      <c r="T126" s="250"/>
      <c r="AT126" s="251" t="s">
        <v>340</v>
      </c>
      <c r="AU126" s="251" t="s">
        <v>89</v>
      </c>
      <c r="AV126" s="14" t="s">
        <v>89</v>
      </c>
      <c r="AW126" s="14" t="s">
        <v>43</v>
      </c>
      <c r="AX126" s="14" t="s">
        <v>29</v>
      </c>
      <c r="AY126" s="251" t="s">
        <v>331</v>
      </c>
    </row>
    <row r="127" spans="2:65" s="1" customFormat="1" ht="16.5" customHeight="1">
      <c r="B127" s="43"/>
      <c r="C127" s="207" t="s">
        <v>10</v>
      </c>
      <c r="D127" s="207" t="s">
        <v>333</v>
      </c>
      <c r="E127" s="208" t="s">
        <v>2251</v>
      </c>
      <c r="F127" s="209" t="s">
        <v>2252</v>
      </c>
      <c r="G127" s="210" t="s">
        <v>422</v>
      </c>
      <c r="H127" s="211">
        <v>7.8339999999999996</v>
      </c>
      <c r="I127" s="212"/>
      <c r="J127" s="213">
        <f>ROUND(I127*H127,2)</f>
        <v>0</v>
      </c>
      <c r="K127" s="209" t="s">
        <v>337</v>
      </c>
      <c r="L127" s="63"/>
      <c r="M127" s="214" t="s">
        <v>36</v>
      </c>
      <c r="N127" s="215" t="s">
        <v>51</v>
      </c>
      <c r="O127" s="44"/>
      <c r="P127" s="216">
        <f>O127*H127</f>
        <v>0</v>
      </c>
      <c r="Q127" s="216">
        <v>0</v>
      </c>
      <c r="R127" s="216">
        <f>Q127*H127</f>
        <v>0</v>
      </c>
      <c r="S127" s="216">
        <v>0</v>
      </c>
      <c r="T127" s="217">
        <f>S127*H127</f>
        <v>0</v>
      </c>
      <c r="AR127" s="25" t="s">
        <v>338</v>
      </c>
      <c r="AT127" s="25" t="s">
        <v>333</v>
      </c>
      <c r="AU127" s="25" t="s">
        <v>89</v>
      </c>
      <c r="AY127" s="25" t="s">
        <v>331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25" t="s">
        <v>29</v>
      </c>
      <c r="BK127" s="218">
        <f>ROUND(I127*H127,2)</f>
        <v>0</v>
      </c>
      <c r="BL127" s="25" t="s">
        <v>338</v>
      </c>
      <c r="BM127" s="25" t="s">
        <v>3607</v>
      </c>
    </row>
    <row r="128" spans="2:65" s="12" customFormat="1" ht="13.5">
      <c r="B128" s="219"/>
      <c r="C128" s="220"/>
      <c r="D128" s="221" t="s">
        <v>340</v>
      </c>
      <c r="E128" s="222" t="s">
        <v>36</v>
      </c>
      <c r="F128" s="223" t="s">
        <v>3455</v>
      </c>
      <c r="G128" s="220"/>
      <c r="H128" s="222" t="s">
        <v>36</v>
      </c>
      <c r="I128" s="224"/>
      <c r="J128" s="220"/>
      <c r="K128" s="220"/>
      <c r="L128" s="225"/>
      <c r="M128" s="226"/>
      <c r="N128" s="227"/>
      <c r="O128" s="227"/>
      <c r="P128" s="227"/>
      <c r="Q128" s="227"/>
      <c r="R128" s="227"/>
      <c r="S128" s="227"/>
      <c r="T128" s="228"/>
      <c r="AT128" s="229" t="s">
        <v>340</v>
      </c>
      <c r="AU128" s="229" t="s">
        <v>89</v>
      </c>
      <c r="AV128" s="12" t="s">
        <v>29</v>
      </c>
      <c r="AW128" s="12" t="s">
        <v>43</v>
      </c>
      <c r="AX128" s="12" t="s">
        <v>80</v>
      </c>
      <c r="AY128" s="229" t="s">
        <v>331</v>
      </c>
    </row>
    <row r="129" spans="2:65" s="14" customFormat="1" ht="13.5">
      <c r="B129" s="241"/>
      <c r="C129" s="242"/>
      <c r="D129" s="221" t="s">
        <v>340</v>
      </c>
      <c r="E129" s="243" t="s">
        <v>36</v>
      </c>
      <c r="F129" s="244" t="s">
        <v>3411</v>
      </c>
      <c r="G129" s="242"/>
      <c r="H129" s="245">
        <v>7.8339999999999996</v>
      </c>
      <c r="I129" s="246"/>
      <c r="J129" s="242"/>
      <c r="K129" s="242"/>
      <c r="L129" s="247"/>
      <c r="M129" s="248"/>
      <c r="N129" s="249"/>
      <c r="O129" s="249"/>
      <c r="P129" s="249"/>
      <c r="Q129" s="249"/>
      <c r="R129" s="249"/>
      <c r="S129" s="249"/>
      <c r="T129" s="250"/>
      <c r="AT129" s="251" t="s">
        <v>340</v>
      </c>
      <c r="AU129" s="251" t="s">
        <v>89</v>
      </c>
      <c r="AV129" s="14" t="s">
        <v>89</v>
      </c>
      <c r="AW129" s="14" t="s">
        <v>43</v>
      </c>
      <c r="AX129" s="14" t="s">
        <v>29</v>
      </c>
      <c r="AY129" s="251" t="s">
        <v>331</v>
      </c>
    </row>
    <row r="130" spans="2:65" s="1" customFormat="1" ht="16.5" customHeight="1">
      <c r="B130" s="43"/>
      <c r="C130" s="207" t="s">
        <v>437</v>
      </c>
      <c r="D130" s="207" t="s">
        <v>333</v>
      </c>
      <c r="E130" s="208" t="s">
        <v>2254</v>
      </c>
      <c r="F130" s="209" t="s">
        <v>2255</v>
      </c>
      <c r="G130" s="210" t="s">
        <v>422</v>
      </c>
      <c r="H130" s="211">
        <v>7.8339999999999996</v>
      </c>
      <c r="I130" s="212"/>
      <c r="J130" s="213">
        <f>ROUND(I130*H130,2)</f>
        <v>0</v>
      </c>
      <c r="K130" s="209" t="s">
        <v>337</v>
      </c>
      <c r="L130" s="63"/>
      <c r="M130" s="214" t="s">
        <v>36</v>
      </c>
      <c r="N130" s="215" t="s">
        <v>51</v>
      </c>
      <c r="O130" s="44"/>
      <c r="P130" s="216">
        <f>O130*H130</f>
        <v>0</v>
      </c>
      <c r="Q130" s="216">
        <v>0</v>
      </c>
      <c r="R130" s="216">
        <f>Q130*H130</f>
        <v>0</v>
      </c>
      <c r="S130" s="216">
        <v>0</v>
      </c>
      <c r="T130" s="217">
        <f>S130*H130</f>
        <v>0</v>
      </c>
      <c r="AR130" s="25" t="s">
        <v>338</v>
      </c>
      <c r="AT130" s="25" t="s">
        <v>333</v>
      </c>
      <c r="AU130" s="25" t="s">
        <v>89</v>
      </c>
      <c r="AY130" s="25" t="s">
        <v>331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25" t="s">
        <v>29</v>
      </c>
      <c r="BK130" s="218">
        <f>ROUND(I130*H130,2)</f>
        <v>0</v>
      </c>
      <c r="BL130" s="25" t="s">
        <v>338</v>
      </c>
      <c r="BM130" s="25" t="s">
        <v>3608</v>
      </c>
    </row>
    <row r="131" spans="2:65" s="11" customFormat="1" ht="29.85" customHeight="1">
      <c r="B131" s="191"/>
      <c r="C131" s="192"/>
      <c r="D131" s="193" t="s">
        <v>79</v>
      </c>
      <c r="E131" s="205" t="s">
        <v>338</v>
      </c>
      <c r="F131" s="205" t="s">
        <v>2274</v>
      </c>
      <c r="G131" s="192"/>
      <c r="H131" s="192"/>
      <c r="I131" s="195"/>
      <c r="J131" s="206">
        <f>BK131</f>
        <v>0</v>
      </c>
      <c r="K131" s="192"/>
      <c r="L131" s="197"/>
      <c r="M131" s="198"/>
      <c r="N131" s="199"/>
      <c r="O131" s="199"/>
      <c r="P131" s="200">
        <f>SUM(P132:P151)</f>
        <v>0</v>
      </c>
      <c r="Q131" s="199"/>
      <c r="R131" s="200">
        <f>SUM(R132:R151)</f>
        <v>2.4254499999999997</v>
      </c>
      <c r="S131" s="199"/>
      <c r="T131" s="201">
        <f>SUM(T132:T151)</f>
        <v>0</v>
      </c>
      <c r="AR131" s="202" t="s">
        <v>29</v>
      </c>
      <c r="AT131" s="203" t="s">
        <v>79</v>
      </c>
      <c r="AU131" s="203" t="s">
        <v>29</v>
      </c>
      <c r="AY131" s="202" t="s">
        <v>331</v>
      </c>
      <c r="BK131" s="204">
        <f>SUM(BK132:BK151)</f>
        <v>0</v>
      </c>
    </row>
    <row r="132" spans="2:65" s="1" customFormat="1" ht="16.5" customHeight="1">
      <c r="B132" s="43"/>
      <c r="C132" s="207" t="s">
        <v>441</v>
      </c>
      <c r="D132" s="207" t="s">
        <v>333</v>
      </c>
      <c r="E132" s="208" t="s">
        <v>3457</v>
      </c>
      <c r="F132" s="209" t="s">
        <v>3458</v>
      </c>
      <c r="G132" s="210" t="s">
        <v>422</v>
      </c>
      <c r="H132" s="211">
        <v>1.238</v>
      </c>
      <c r="I132" s="212"/>
      <c r="J132" s="213">
        <f>ROUND(I132*H132,2)</f>
        <v>0</v>
      </c>
      <c r="K132" s="209" t="s">
        <v>36</v>
      </c>
      <c r="L132" s="63"/>
      <c r="M132" s="214" t="s">
        <v>36</v>
      </c>
      <c r="N132" s="215" t="s">
        <v>51</v>
      </c>
      <c r="O132" s="44"/>
      <c r="P132" s="216">
        <f>O132*H132</f>
        <v>0</v>
      </c>
      <c r="Q132" s="216">
        <v>0</v>
      </c>
      <c r="R132" s="216">
        <f>Q132*H132</f>
        <v>0</v>
      </c>
      <c r="S132" s="216">
        <v>0</v>
      </c>
      <c r="T132" s="217">
        <f>S132*H132</f>
        <v>0</v>
      </c>
      <c r="AR132" s="25" t="s">
        <v>338</v>
      </c>
      <c r="AT132" s="25" t="s">
        <v>333</v>
      </c>
      <c r="AU132" s="25" t="s">
        <v>89</v>
      </c>
      <c r="AY132" s="25" t="s">
        <v>331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25" t="s">
        <v>29</v>
      </c>
      <c r="BK132" s="218">
        <f>ROUND(I132*H132,2)</f>
        <v>0</v>
      </c>
      <c r="BL132" s="25" t="s">
        <v>338</v>
      </c>
      <c r="BM132" s="25" t="s">
        <v>3609</v>
      </c>
    </row>
    <row r="133" spans="2:65" s="12" customFormat="1" ht="13.5">
      <c r="B133" s="219"/>
      <c r="C133" s="220"/>
      <c r="D133" s="221" t="s">
        <v>340</v>
      </c>
      <c r="E133" s="222" t="s">
        <v>36</v>
      </c>
      <c r="F133" s="223" t="s">
        <v>3610</v>
      </c>
      <c r="G133" s="220"/>
      <c r="H133" s="222" t="s">
        <v>36</v>
      </c>
      <c r="I133" s="224"/>
      <c r="J133" s="220"/>
      <c r="K133" s="220"/>
      <c r="L133" s="225"/>
      <c r="M133" s="226"/>
      <c r="N133" s="227"/>
      <c r="O133" s="227"/>
      <c r="P133" s="227"/>
      <c r="Q133" s="227"/>
      <c r="R133" s="227"/>
      <c r="S133" s="227"/>
      <c r="T133" s="228"/>
      <c r="AT133" s="229" t="s">
        <v>340</v>
      </c>
      <c r="AU133" s="229" t="s">
        <v>89</v>
      </c>
      <c r="AV133" s="12" t="s">
        <v>29</v>
      </c>
      <c r="AW133" s="12" t="s">
        <v>43</v>
      </c>
      <c r="AX133" s="12" t="s">
        <v>80</v>
      </c>
      <c r="AY133" s="229" t="s">
        <v>331</v>
      </c>
    </row>
    <row r="134" spans="2:65" s="14" customFormat="1" ht="13.5">
      <c r="B134" s="241"/>
      <c r="C134" s="242"/>
      <c r="D134" s="221" t="s">
        <v>340</v>
      </c>
      <c r="E134" s="243" t="s">
        <v>36</v>
      </c>
      <c r="F134" s="244" t="s">
        <v>3611</v>
      </c>
      <c r="G134" s="242"/>
      <c r="H134" s="245">
        <v>0.98199999999999998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AT134" s="251" t="s">
        <v>340</v>
      </c>
      <c r="AU134" s="251" t="s">
        <v>89</v>
      </c>
      <c r="AV134" s="14" t="s">
        <v>89</v>
      </c>
      <c r="AW134" s="14" t="s">
        <v>43</v>
      </c>
      <c r="AX134" s="14" t="s">
        <v>80</v>
      </c>
      <c r="AY134" s="251" t="s">
        <v>331</v>
      </c>
    </row>
    <row r="135" spans="2:65" s="12" customFormat="1" ht="13.5">
      <c r="B135" s="219"/>
      <c r="C135" s="220"/>
      <c r="D135" s="221" t="s">
        <v>340</v>
      </c>
      <c r="E135" s="222" t="s">
        <v>36</v>
      </c>
      <c r="F135" s="223" t="s">
        <v>3612</v>
      </c>
      <c r="G135" s="220"/>
      <c r="H135" s="222" t="s">
        <v>36</v>
      </c>
      <c r="I135" s="224"/>
      <c r="J135" s="220"/>
      <c r="K135" s="220"/>
      <c r="L135" s="225"/>
      <c r="M135" s="226"/>
      <c r="N135" s="227"/>
      <c r="O135" s="227"/>
      <c r="P135" s="227"/>
      <c r="Q135" s="227"/>
      <c r="R135" s="227"/>
      <c r="S135" s="227"/>
      <c r="T135" s="228"/>
      <c r="AT135" s="229" t="s">
        <v>340</v>
      </c>
      <c r="AU135" s="229" t="s">
        <v>89</v>
      </c>
      <c r="AV135" s="12" t="s">
        <v>29</v>
      </c>
      <c r="AW135" s="12" t="s">
        <v>43</v>
      </c>
      <c r="AX135" s="12" t="s">
        <v>80</v>
      </c>
      <c r="AY135" s="229" t="s">
        <v>331</v>
      </c>
    </row>
    <row r="136" spans="2:65" s="14" customFormat="1" ht="13.5">
      <c r="B136" s="241"/>
      <c r="C136" s="242"/>
      <c r="D136" s="221" t="s">
        <v>340</v>
      </c>
      <c r="E136" s="243" t="s">
        <v>36</v>
      </c>
      <c r="F136" s="244" t="s">
        <v>3613</v>
      </c>
      <c r="G136" s="242"/>
      <c r="H136" s="245">
        <v>0.25600000000000001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AT136" s="251" t="s">
        <v>340</v>
      </c>
      <c r="AU136" s="251" t="s">
        <v>89</v>
      </c>
      <c r="AV136" s="14" t="s">
        <v>89</v>
      </c>
      <c r="AW136" s="14" t="s">
        <v>43</v>
      </c>
      <c r="AX136" s="14" t="s">
        <v>80</v>
      </c>
      <c r="AY136" s="251" t="s">
        <v>331</v>
      </c>
    </row>
    <row r="137" spans="2:65" s="15" customFormat="1" ht="13.5">
      <c r="B137" s="252"/>
      <c r="C137" s="253"/>
      <c r="D137" s="221" t="s">
        <v>340</v>
      </c>
      <c r="E137" s="254" t="s">
        <v>2687</v>
      </c>
      <c r="F137" s="255" t="s">
        <v>350</v>
      </c>
      <c r="G137" s="253"/>
      <c r="H137" s="256">
        <v>1.238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AT137" s="262" t="s">
        <v>340</v>
      </c>
      <c r="AU137" s="262" t="s">
        <v>89</v>
      </c>
      <c r="AV137" s="15" t="s">
        <v>338</v>
      </c>
      <c r="AW137" s="15" t="s">
        <v>43</v>
      </c>
      <c r="AX137" s="15" t="s">
        <v>29</v>
      </c>
      <c r="AY137" s="262" t="s">
        <v>331</v>
      </c>
    </row>
    <row r="138" spans="2:65" s="1" customFormat="1" ht="16.5" customHeight="1">
      <c r="B138" s="43"/>
      <c r="C138" s="207" t="s">
        <v>445</v>
      </c>
      <c r="D138" s="207" t="s">
        <v>333</v>
      </c>
      <c r="E138" s="208" t="s">
        <v>2251</v>
      </c>
      <c r="F138" s="209" t="s">
        <v>2252</v>
      </c>
      <c r="G138" s="210" t="s">
        <v>422</v>
      </c>
      <c r="H138" s="211">
        <v>1.238</v>
      </c>
      <c r="I138" s="212"/>
      <c r="J138" s="213">
        <f>ROUND(I138*H138,2)</f>
        <v>0</v>
      </c>
      <c r="K138" s="209" t="s">
        <v>337</v>
      </c>
      <c r="L138" s="63"/>
      <c r="M138" s="214" t="s">
        <v>36</v>
      </c>
      <c r="N138" s="215" t="s">
        <v>51</v>
      </c>
      <c r="O138" s="44"/>
      <c r="P138" s="216">
        <f>O138*H138</f>
        <v>0</v>
      </c>
      <c r="Q138" s="216">
        <v>0</v>
      </c>
      <c r="R138" s="216">
        <f>Q138*H138</f>
        <v>0</v>
      </c>
      <c r="S138" s="216">
        <v>0</v>
      </c>
      <c r="T138" s="217">
        <f>S138*H138</f>
        <v>0</v>
      </c>
      <c r="AR138" s="25" t="s">
        <v>338</v>
      </c>
      <c r="AT138" s="25" t="s">
        <v>333</v>
      </c>
      <c r="AU138" s="25" t="s">
        <v>89</v>
      </c>
      <c r="AY138" s="25" t="s">
        <v>331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25" t="s">
        <v>29</v>
      </c>
      <c r="BK138" s="218">
        <f>ROUND(I138*H138,2)</f>
        <v>0</v>
      </c>
      <c r="BL138" s="25" t="s">
        <v>338</v>
      </c>
      <c r="BM138" s="25" t="s">
        <v>3614</v>
      </c>
    </row>
    <row r="139" spans="2:65" s="12" customFormat="1" ht="13.5">
      <c r="B139" s="219"/>
      <c r="C139" s="220"/>
      <c r="D139" s="221" t="s">
        <v>340</v>
      </c>
      <c r="E139" s="222" t="s">
        <v>36</v>
      </c>
      <c r="F139" s="223" t="s">
        <v>3455</v>
      </c>
      <c r="G139" s="220"/>
      <c r="H139" s="222" t="s">
        <v>36</v>
      </c>
      <c r="I139" s="224"/>
      <c r="J139" s="220"/>
      <c r="K139" s="220"/>
      <c r="L139" s="225"/>
      <c r="M139" s="226"/>
      <c r="N139" s="227"/>
      <c r="O139" s="227"/>
      <c r="P139" s="227"/>
      <c r="Q139" s="227"/>
      <c r="R139" s="227"/>
      <c r="S139" s="227"/>
      <c r="T139" s="228"/>
      <c r="AT139" s="229" t="s">
        <v>340</v>
      </c>
      <c r="AU139" s="229" t="s">
        <v>89</v>
      </c>
      <c r="AV139" s="12" t="s">
        <v>29</v>
      </c>
      <c r="AW139" s="12" t="s">
        <v>43</v>
      </c>
      <c r="AX139" s="12" t="s">
        <v>80</v>
      </c>
      <c r="AY139" s="229" t="s">
        <v>331</v>
      </c>
    </row>
    <row r="140" spans="2:65" s="14" customFormat="1" ht="13.5">
      <c r="B140" s="241"/>
      <c r="C140" s="242"/>
      <c r="D140" s="221" t="s">
        <v>340</v>
      </c>
      <c r="E140" s="243" t="s">
        <v>36</v>
      </c>
      <c r="F140" s="244" t="s">
        <v>2687</v>
      </c>
      <c r="G140" s="242"/>
      <c r="H140" s="245">
        <v>1.238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AT140" s="251" t="s">
        <v>340</v>
      </c>
      <c r="AU140" s="251" t="s">
        <v>89</v>
      </c>
      <c r="AV140" s="14" t="s">
        <v>89</v>
      </c>
      <c r="AW140" s="14" t="s">
        <v>43</v>
      </c>
      <c r="AX140" s="14" t="s">
        <v>29</v>
      </c>
      <c r="AY140" s="251" t="s">
        <v>331</v>
      </c>
    </row>
    <row r="141" spans="2:65" s="1" customFormat="1" ht="16.5" customHeight="1">
      <c r="B141" s="43"/>
      <c r="C141" s="207" t="s">
        <v>452</v>
      </c>
      <c r="D141" s="207" t="s">
        <v>333</v>
      </c>
      <c r="E141" s="208" t="s">
        <v>2254</v>
      </c>
      <c r="F141" s="209" t="s">
        <v>2255</v>
      </c>
      <c r="G141" s="210" t="s">
        <v>422</v>
      </c>
      <c r="H141" s="211">
        <v>1.238</v>
      </c>
      <c r="I141" s="212"/>
      <c r="J141" s="213">
        <f>ROUND(I141*H141,2)</f>
        <v>0</v>
      </c>
      <c r="K141" s="209" t="s">
        <v>337</v>
      </c>
      <c r="L141" s="63"/>
      <c r="M141" s="214" t="s">
        <v>36</v>
      </c>
      <c r="N141" s="215" t="s">
        <v>51</v>
      </c>
      <c r="O141" s="44"/>
      <c r="P141" s="216">
        <f>O141*H141</f>
        <v>0</v>
      </c>
      <c r="Q141" s="216">
        <v>0</v>
      </c>
      <c r="R141" s="216">
        <f>Q141*H141</f>
        <v>0</v>
      </c>
      <c r="S141" s="216">
        <v>0</v>
      </c>
      <c r="T141" s="217">
        <f>S141*H141</f>
        <v>0</v>
      </c>
      <c r="AR141" s="25" t="s">
        <v>338</v>
      </c>
      <c r="AT141" s="25" t="s">
        <v>333</v>
      </c>
      <c r="AU141" s="25" t="s">
        <v>89</v>
      </c>
      <c r="AY141" s="25" t="s">
        <v>331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25" t="s">
        <v>29</v>
      </c>
      <c r="BK141" s="218">
        <f>ROUND(I141*H141,2)</f>
        <v>0</v>
      </c>
      <c r="BL141" s="25" t="s">
        <v>338</v>
      </c>
      <c r="BM141" s="25" t="s">
        <v>3615</v>
      </c>
    </row>
    <row r="142" spans="2:65" s="1" customFormat="1" ht="16.5" customHeight="1">
      <c r="B142" s="43"/>
      <c r="C142" s="207" t="s">
        <v>460</v>
      </c>
      <c r="D142" s="207" t="s">
        <v>333</v>
      </c>
      <c r="E142" s="208" t="s">
        <v>3616</v>
      </c>
      <c r="F142" s="209" t="s">
        <v>3617</v>
      </c>
      <c r="G142" s="210" t="s">
        <v>484</v>
      </c>
      <c r="H142" s="211">
        <v>14</v>
      </c>
      <c r="I142" s="212"/>
      <c r="J142" s="213">
        <f>ROUND(I142*H142,2)</f>
        <v>0</v>
      </c>
      <c r="K142" s="209" t="s">
        <v>337</v>
      </c>
      <c r="L142" s="63"/>
      <c r="M142" s="214" t="s">
        <v>36</v>
      </c>
      <c r="N142" s="215" t="s">
        <v>51</v>
      </c>
      <c r="O142" s="44"/>
      <c r="P142" s="216">
        <f>O142*H142</f>
        <v>0</v>
      </c>
      <c r="Q142" s="216">
        <v>1.65E-3</v>
      </c>
      <c r="R142" s="216">
        <f>Q142*H142</f>
        <v>2.3099999999999999E-2</v>
      </c>
      <c r="S142" s="216">
        <v>0</v>
      </c>
      <c r="T142" s="217">
        <f>S142*H142</f>
        <v>0</v>
      </c>
      <c r="AR142" s="25" t="s">
        <v>338</v>
      </c>
      <c r="AT142" s="25" t="s">
        <v>333</v>
      </c>
      <c r="AU142" s="25" t="s">
        <v>89</v>
      </c>
      <c r="AY142" s="25" t="s">
        <v>331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25" t="s">
        <v>29</v>
      </c>
      <c r="BK142" s="218">
        <f>ROUND(I142*H142,2)</f>
        <v>0</v>
      </c>
      <c r="BL142" s="25" t="s">
        <v>338</v>
      </c>
      <c r="BM142" s="25" t="s">
        <v>3618</v>
      </c>
    </row>
    <row r="143" spans="2:65" s="14" customFormat="1" ht="13.5">
      <c r="B143" s="241"/>
      <c r="C143" s="242"/>
      <c r="D143" s="221" t="s">
        <v>340</v>
      </c>
      <c r="E143" s="243" t="s">
        <v>36</v>
      </c>
      <c r="F143" s="244" t="s">
        <v>3619</v>
      </c>
      <c r="G143" s="242"/>
      <c r="H143" s="245">
        <v>14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AT143" s="251" t="s">
        <v>340</v>
      </c>
      <c r="AU143" s="251" t="s">
        <v>89</v>
      </c>
      <c r="AV143" s="14" t="s">
        <v>89</v>
      </c>
      <c r="AW143" s="14" t="s">
        <v>43</v>
      </c>
      <c r="AX143" s="14" t="s">
        <v>29</v>
      </c>
      <c r="AY143" s="251" t="s">
        <v>331</v>
      </c>
    </row>
    <row r="144" spans="2:65" s="1" customFormat="1" ht="16.5" customHeight="1">
      <c r="B144" s="43"/>
      <c r="C144" s="263" t="s">
        <v>9</v>
      </c>
      <c r="D144" s="263" t="s">
        <v>461</v>
      </c>
      <c r="E144" s="264" t="s">
        <v>3620</v>
      </c>
      <c r="F144" s="265" t="s">
        <v>3621</v>
      </c>
      <c r="G144" s="266" t="s">
        <v>484</v>
      </c>
      <c r="H144" s="267">
        <v>14.14</v>
      </c>
      <c r="I144" s="268"/>
      <c r="J144" s="269">
        <f>ROUND(I144*H144,2)</f>
        <v>0</v>
      </c>
      <c r="K144" s="265" t="s">
        <v>36</v>
      </c>
      <c r="L144" s="270"/>
      <c r="M144" s="271" t="s">
        <v>36</v>
      </c>
      <c r="N144" s="272" t="s">
        <v>51</v>
      </c>
      <c r="O144" s="44"/>
      <c r="P144" s="216">
        <f>O144*H144</f>
        <v>0</v>
      </c>
      <c r="Q144" s="216">
        <v>1.0800000000000001E-2</v>
      </c>
      <c r="R144" s="216">
        <f>Q144*H144</f>
        <v>0.15271200000000001</v>
      </c>
      <c r="S144" s="216">
        <v>0</v>
      </c>
      <c r="T144" s="217">
        <f>S144*H144</f>
        <v>0</v>
      </c>
      <c r="AR144" s="25" t="s">
        <v>389</v>
      </c>
      <c r="AT144" s="25" t="s">
        <v>461</v>
      </c>
      <c r="AU144" s="25" t="s">
        <v>89</v>
      </c>
      <c r="AY144" s="25" t="s">
        <v>331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25" t="s">
        <v>29</v>
      </c>
      <c r="BK144" s="218">
        <f>ROUND(I144*H144,2)</f>
        <v>0</v>
      </c>
      <c r="BL144" s="25" t="s">
        <v>338</v>
      </c>
      <c r="BM144" s="25" t="s">
        <v>3622</v>
      </c>
    </row>
    <row r="145" spans="2:65" s="14" customFormat="1" ht="13.5">
      <c r="B145" s="241"/>
      <c r="C145" s="242"/>
      <c r="D145" s="221" t="s">
        <v>340</v>
      </c>
      <c r="E145" s="242"/>
      <c r="F145" s="244" t="s">
        <v>3623</v>
      </c>
      <c r="G145" s="242"/>
      <c r="H145" s="245">
        <v>14.14</v>
      </c>
      <c r="I145" s="246"/>
      <c r="J145" s="242"/>
      <c r="K145" s="242"/>
      <c r="L145" s="247"/>
      <c r="M145" s="248"/>
      <c r="N145" s="249"/>
      <c r="O145" s="249"/>
      <c r="P145" s="249"/>
      <c r="Q145" s="249"/>
      <c r="R145" s="249"/>
      <c r="S145" s="249"/>
      <c r="T145" s="250"/>
      <c r="AT145" s="251" t="s">
        <v>340</v>
      </c>
      <c r="AU145" s="251" t="s">
        <v>89</v>
      </c>
      <c r="AV145" s="14" t="s">
        <v>89</v>
      </c>
      <c r="AW145" s="14" t="s">
        <v>6</v>
      </c>
      <c r="AX145" s="14" t="s">
        <v>29</v>
      </c>
      <c r="AY145" s="251" t="s">
        <v>331</v>
      </c>
    </row>
    <row r="146" spans="2:65" s="1" customFormat="1" ht="16.5" customHeight="1">
      <c r="B146" s="43"/>
      <c r="C146" s="207" t="s">
        <v>474</v>
      </c>
      <c r="D146" s="207" t="s">
        <v>333</v>
      </c>
      <c r="E146" s="208" t="s">
        <v>3624</v>
      </c>
      <c r="F146" s="209" t="s">
        <v>3625</v>
      </c>
      <c r="G146" s="210" t="s">
        <v>422</v>
      </c>
      <c r="H146" s="211">
        <v>1.0069999999999999</v>
      </c>
      <c r="I146" s="212"/>
      <c r="J146" s="213">
        <f>ROUND(I146*H146,2)</f>
        <v>0</v>
      </c>
      <c r="K146" s="209" t="s">
        <v>337</v>
      </c>
      <c r="L146" s="63"/>
      <c r="M146" s="214" t="s">
        <v>36</v>
      </c>
      <c r="N146" s="215" t="s">
        <v>51</v>
      </c>
      <c r="O146" s="44"/>
      <c r="P146" s="216">
        <f>O146*H146</f>
        <v>0</v>
      </c>
      <c r="Q146" s="216">
        <v>2.234</v>
      </c>
      <c r="R146" s="216">
        <f>Q146*H146</f>
        <v>2.2496379999999996</v>
      </c>
      <c r="S146" s="216">
        <v>0</v>
      </c>
      <c r="T146" s="217">
        <f>S146*H146</f>
        <v>0</v>
      </c>
      <c r="AR146" s="25" t="s">
        <v>338</v>
      </c>
      <c r="AT146" s="25" t="s">
        <v>333</v>
      </c>
      <c r="AU146" s="25" t="s">
        <v>89</v>
      </c>
      <c r="AY146" s="25" t="s">
        <v>331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25" t="s">
        <v>29</v>
      </c>
      <c r="BK146" s="218">
        <f>ROUND(I146*H146,2)</f>
        <v>0</v>
      </c>
      <c r="BL146" s="25" t="s">
        <v>338</v>
      </c>
      <c r="BM146" s="25" t="s">
        <v>3626</v>
      </c>
    </row>
    <row r="147" spans="2:65" s="12" customFormat="1" ht="13.5">
      <c r="B147" s="219"/>
      <c r="C147" s="220"/>
      <c r="D147" s="221" t="s">
        <v>340</v>
      </c>
      <c r="E147" s="222" t="s">
        <v>36</v>
      </c>
      <c r="F147" s="223" t="s">
        <v>3610</v>
      </c>
      <c r="G147" s="220"/>
      <c r="H147" s="222" t="s">
        <v>36</v>
      </c>
      <c r="I147" s="224"/>
      <c r="J147" s="220"/>
      <c r="K147" s="220"/>
      <c r="L147" s="225"/>
      <c r="M147" s="226"/>
      <c r="N147" s="227"/>
      <c r="O147" s="227"/>
      <c r="P147" s="227"/>
      <c r="Q147" s="227"/>
      <c r="R147" s="227"/>
      <c r="S147" s="227"/>
      <c r="T147" s="228"/>
      <c r="AT147" s="229" t="s">
        <v>340</v>
      </c>
      <c r="AU147" s="229" t="s">
        <v>89</v>
      </c>
      <c r="AV147" s="12" t="s">
        <v>29</v>
      </c>
      <c r="AW147" s="12" t="s">
        <v>43</v>
      </c>
      <c r="AX147" s="12" t="s">
        <v>80</v>
      </c>
      <c r="AY147" s="229" t="s">
        <v>331</v>
      </c>
    </row>
    <row r="148" spans="2:65" s="14" customFormat="1" ht="13.5">
      <c r="B148" s="241"/>
      <c r="C148" s="242"/>
      <c r="D148" s="221" t="s">
        <v>340</v>
      </c>
      <c r="E148" s="243" t="s">
        <v>36</v>
      </c>
      <c r="F148" s="244" t="s">
        <v>3611</v>
      </c>
      <c r="G148" s="242"/>
      <c r="H148" s="245">
        <v>0.98199999999999998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AT148" s="251" t="s">
        <v>340</v>
      </c>
      <c r="AU148" s="251" t="s">
        <v>89</v>
      </c>
      <c r="AV148" s="14" t="s">
        <v>89</v>
      </c>
      <c r="AW148" s="14" t="s">
        <v>43</v>
      </c>
      <c r="AX148" s="14" t="s">
        <v>80</v>
      </c>
      <c r="AY148" s="251" t="s">
        <v>331</v>
      </c>
    </row>
    <row r="149" spans="2:65" s="12" customFormat="1" ht="13.5">
      <c r="B149" s="219"/>
      <c r="C149" s="220"/>
      <c r="D149" s="221" t="s">
        <v>340</v>
      </c>
      <c r="E149" s="222" t="s">
        <v>36</v>
      </c>
      <c r="F149" s="223" t="s">
        <v>3612</v>
      </c>
      <c r="G149" s="220"/>
      <c r="H149" s="222" t="s">
        <v>36</v>
      </c>
      <c r="I149" s="224"/>
      <c r="J149" s="220"/>
      <c r="K149" s="220"/>
      <c r="L149" s="225"/>
      <c r="M149" s="226"/>
      <c r="N149" s="227"/>
      <c r="O149" s="227"/>
      <c r="P149" s="227"/>
      <c r="Q149" s="227"/>
      <c r="R149" s="227"/>
      <c r="S149" s="227"/>
      <c r="T149" s="228"/>
      <c r="AT149" s="229" t="s">
        <v>340</v>
      </c>
      <c r="AU149" s="229" t="s">
        <v>89</v>
      </c>
      <c r="AV149" s="12" t="s">
        <v>29</v>
      </c>
      <c r="AW149" s="12" t="s">
        <v>43</v>
      </c>
      <c r="AX149" s="12" t="s">
        <v>80</v>
      </c>
      <c r="AY149" s="229" t="s">
        <v>331</v>
      </c>
    </row>
    <row r="150" spans="2:65" s="14" customFormat="1" ht="13.5">
      <c r="B150" s="241"/>
      <c r="C150" s="242"/>
      <c r="D150" s="221" t="s">
        <v>340</v>
      </c>
      <c r="E150" s="243" t="s">
        <v>36</v>
      </c>
      <c r="F150" s="244" t="s">
        <v>3627</v>
      </c>
      <c r="G150" s="242"/>
      <c r="H150" s="245">
        <v>2.5000000000000001E-2</v>
      </c>
      <c r="I150" s="246"/>
      <c r="J150" s="242"/>
      <c r="K150" s="242"/>
      <c r="L150" s="247"/>
      <c r="M150" s="248"/>
      <c r="N150" s="249"/>
      <c r="O150" s="249"/>
      <c r="P150" s="249"/>
      <c r="Q150" s="249"/>
      <c r="R150" s="249"/>
      <c r="S150" s="249"/>
      <c r="T150" s="250"/>
      <c r="AT150" s="251" t="s">
        <v>340</v>
      </c>
      <c r="AU150" s="251" t="s">
        <v>89</v>
      </c>
      <c r="AV150" s="14" t="s">
        <v>89</v>
      </c>
      <c r="AW150" s="14" t="s">
        <v>43</v>
      </c>
      <c r="AX150" s="14" t="s">
        <v>80</v>
      </c>
      <c r="AY150" s="251" t="s">
        <v>331</v>
      </c>
    </row>
    <row r="151" spans="2:65" s="15" customFormat="1" ht="13.5">
      <c r="B151" s="252"/>
      <c r="C151" s="253"/>
      <c r="D151" s="221" t="s">
        <v>340</v>
      </c>
      <c r="E151" s="254" t="s">
        <v>36</v>
      </c>
      <c r="F151" s="255" t="s">
        <v>350</v>
      </c>
      <c r="G151" s="253"/>
      <c r="H151" s="256">
        <v>1.0069999999999999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AT151" s="262" t="s">
        <v>340</v>
      </c>
      <c r="AU151" s="262" t="s">
        <v>89</v>
      </c>
      <c r="AV151" s="15" t="s">
        <v>338</v>
      </c>
      <c r="AW151" s="15" t="s">
        <v>43</v>
      </c>
      <c r="AX151" s="15" t="s">
        <v>29</v>
      </c>
      <c r="AY151" s="262" t="s">
        <v>331</v>
      </c>
    </row>
    <row r="152" spans="2:65" s="11" customFormat="1" ht="29.85" customHeight="1">
      <c r="B152" s="191"/>
      <c r="C152" s="192"/>
      <c r="D152" s="193" t="s">
        <v>79</v>
      </c>
      <c r="E152" s="205" t="s">
        <v>389</v>
      </c>
      <c r="F152" s="205" t="s">
        <v>480</v>
      </c>
      <c r="G152" s="192"/>
      <c r="H152" s="192"/>
      <c r="I152" s="195"/>
      <c r="J152" s="206">
        <f>BK152</f>
        <v>0</v>
      </c>
      <c r="K152" s="192"/>
      <c r="L152" s="197"/>
      <c r="M152" s="198"/>
      <c r="N152" s="199"/>
      <c r="O152" s="199"/>
      <c r="P152" s="200">
        <f>SUM(P153:P164)</f>
        <v>0</v>
      </c>
      <c r="Q152" s="199"/>
      <c r="R152" s="200">
        <f>SUM(R153:R164)</f>
        <v>6.120966619999999</v>
      </c>
      <c r="S152" s="199"/>
      <c r="T152" s="201">
        <f>SUM(T153:T164)</f>
        <v>0</v>
      </c>
      <c r="AR152" s="202" t="s">
        <v>29</v>
      </c>
      <c r="AT152" s="203" t="s">
        <v>79</v>
      </c>
      <c r="AU152" s="203" t="s">
        <v>29</v>
      </c>
      <c r="AY152" s="202" t="s">
        <v>331</v>
      </c>
      <c r="BK152" s="204">
        <f>SUM(BK153:BK164)</f>
        <v>0</v>
      </c>
    </row>
    <row r="153" spans="2:65" s="1" customFormat="1" ht="25.5" customHeight="1">
      <c r="B153" s="43"/>
      <c r="C153" s="207" t="s">
        <v>481</v>
      </c>
      <c r="D153" s="207" t="s">
        <v>333</v>
      </c>
      <c r="E153" s="208" t="s">
        <v>3628</v>
      </c>
      <c r="F153" s="209" t="s">
        <v>3629</v>
      </c>
      <c r="G153" s="210" t="s">
        <v>402</v>
      </c>
      <c r="H153" s="211">
        <v>10.23</v>
      </c>
      <c r="I153" s="212"/>
      <c r="J153" s="213">
        <f>ROUND(I153*H153,2)</f>
        <v>0</v>
      </c>
      <c r="K153" s="209" t="s">
        <v>337</v>
      </c>
      <c r="L153" s="63"/>
      <c r="M153" s="214" t="s">
        <v>36</v>
      </c>
      <c r="N153" s="215" t="s">
        <v>51</v>
      </c>
      <c r="O153" s="44"/>
      <c r="P153" s="216">
        <f>O153*H153</f>
        <v>0</v>
      </c>
      <c r="Q153" s="216">
        <v>3.0000000000000001E-5</v>
      </c>
      <c r="R153" s="216">
        <f>Q153*H153</f>
        <v>3.0690000000000003E-4</v>
      </c>
      <c r="S153" s="216">
        <v>0</v>
      </c>
      <c r="T153" s="217">
        <f>S153*H153</f>
        <v>0</v>
      </c>
      <c r="AR153" s="25" t="s">
        <v>338</v>
      </c>
      <c r="AT153" s="25" t="s">
        <v>333</v>
      </c>
      <c r="AU153" s="25" t="s">
        <v>89</v>
      </c>
      <c r="AY153" s="25" t="s">
        <v>331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25" t="s">
        <v>29</v>
      </c>
      <c r="BK153" s="218">
        <f>ROUND(I153*H153,2)</f>
        <v>0</v>
      </c>
      <c r="BL153" s="25" t="s">
        <v>338</v>
      </c>
      <c r="BM153" s="25" t="s">
        <v>3630</v>
      </c>
    </row>
    <row r="154" spans="2:65" s="14" customFormat="1" ht="13.5">
      <c r="B154" s="241"/>
      <c r="C154" s="242"/>
      <c r="D154" s="221" t="s">
        <v>340</v>
      </c>
      <c r="E154" s="243" t="s">
        <v>36</v>
      </c>
      <c r="F154" s="244" t="s">
        <v>3566</v>
      </c>
      <c r="G154" s="242"/>
      <c r="H154" s="245">
        <v>10.23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AT154" s="251" t="s">
        <v>340</v>
      </c>
      <c r="AU154" s="251" t="s">
        <v>89</v>
      </c>
      <c r="AV154" s="14" t="s">
        <v>89</v>
      </c>
      <c r="AW154" s="14" t="s">
        <v>43</v>
      </c>
      <c r="AX154" s="14" t="s">
        <v>80</v>
      </c>
      <c r="AY154" s="251" t="s">
        <v>331</v>
      </c>
    </row>
    <row r="155" spans="2:65" s="15" customFormat="1" ht="13.5">
      <c r="B155" s="252"/>
      <c r="C155" s="253"/>
      <c r="D155" s="221" t="s">
        <v>340</v>
      </c>
      <c r="E155" s="254" t="s">
        <v>3565</v>
      </c>
      <c r="F155" s="255" t="s">
        <v>350</v>
      </c>
      <c r="G155" s="253"/>
      <c r="H155" s="256">
        <v>10.23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AT155" s="262" t="s">
        <v>340</v>
      </c>
      <c r="AU155" s="262" t="s">
        <v>89</v>
      </c>
      <c r="AV155" s="15" t="s">
        <v>338</v>
      </c>
      <c r="AW155" s="15" t="s">
        <v>43</v>
      </c>
      <c r="AX155" s="15" t="s">
        <v>29</v>
      </c>
      <c r="AY155" s="262" t="s">
        <v>331</v>
      </c>
    </row>
    <row r="156" spans="2:65" s="1" customFormat="1" ht="16.5" customHeight="1">
      <c r="B156" s="43"/>
      <c r="C156" s="263" t="s">
        <v>488</v>
      </c>
      <c r="D156" s="263" t="s">
        <v>461</v>
      </c>
      <c r="E156" s="264" t="s">
        <v>3631</v>
      </c>
      <c r="F156" s="265" t="s">
        <v>3632</v>
      </c>
      <c r="G156" s="266" t="s">
        <v>402</v>
      </c>
      <c r="H156" s="267">
        <v>10.382999999999999</v>
      </c>
      <c r="I156" s="268"/>
      <c r="J156" s="269">
        <f>ROUND(I156*H156,2)</f>
        <v>0</v>
      </c>
      <c r="K156" s="265" t="s">
        <v>337</v>
      </c>
      <c r="L156" s="270"/>
      <c r="M156" s="271" t="s">
        <v>36</v>
      </c>
      <c r="N156" s="272" t="s">
        <v>51</v>
      </c>
      <c r="O156" s="44"/>
      <c r="P156" s="216">
        <f>O156*H156</f>
        <v>0</v>
      </c>
      <c r="Q156" s="216">
        <v>2.4E-2</v>
      </c>
      <c r="R156" s="216">
        <f>Q156*H156</f>
        <v>0.249192</v>
      </c>
      <c r="S156" s="216">
        <v>0</v>
      </c>
      <c r="T156" s="217">
        <f>S156*H156</f>
        <v>0</v>
      </c>
      <c r="AR156" s="25" t="s">
        <v>389</v>
      </c>
      <c r="AT156" s="25" t="s">
        <v>461</v>
      </c>
      <c r="AU156" s="25" t="s">
        <v>89</v>
      </c>
      <c r="AY156" s="25" t="s">
        <v>331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25" t="s">
        <v>29</v>
      </c>
      <c r="BK156" s="218">
        <f>ROUND(I156*H156,2)</f>
        <v>0</v>
      </c>
      <c r="BL156" s="25" t="s">
        <v>338</v>
      </c>
      <c r="BM156" s="25" t="s">
        <v>3633</v>
      </c>
    </row>
    <row r="157" spans="2:65" s="14" customFormat="1" ht="13.5">
      <c r="B157" s="241"/>
      <c r="C157" s="242"/>
      <c r="D157" s="221" t="s">
        <v>340</v>
      </c>
      <c r="E157" s="243" t="s">
        <v>36</v>
      </c>
      <c r="F157" s="244" t="s">
        <v>3634</v>
      </c>
      <c r="G157" s="242"/>
      <c r="H157" s="245">
        <v>10.382999999999999</v>
      </c>
      <c r="I157" s="246"/>
      <c r="J157" s="242"/>
      <c r="K157" s="242"/>
      <c r="L157" s="247"/>
      <c r="M157" s="248"/>
      <c r="N157" s="249"/>
      <c r="O157" s="249"/>
      <c r="P157" s="249"/>
      <c r="Q157" s="249"/>
      <c r="R157" s="249"/>
      <c r="S157" s="249"/>
      <c r="T157" s="250"/>
      <c r="AT157" s="251" t="s">
        <v>340</v>
      </c>
      <c r="AU157" s="251" t="s">
        <v>89</v>
      </c>
      <c r="AV157" s="14" t="s">
        <v>89</v>
      </c>
      <c r="AW157" s="14" t="s">
        <v>43</v>
      </c>
      <c r="AX157" s="14" t="s">
        <v>29</v>
      </c>
      <c r="AY157" s="251" t="s">
        <v>331</v>
      </c>
    </row>
    <row r="158" spans="2:65" s="1" customFormat="1" ht="16.5" customHeight="1">
      <c r="B158" s="43"/>
      <c r="C158" s="207" t="s">
        <v>495</v>
      </c>
      <c r="D158" s="207" t="s">
        <v>333</v>
      </c>
      <c r="E158" s="208" t="s">
        <v>3635</v>
      </c>
      <c r="F158" s="209" t="s">
        <v>3636</v>
      </c>
      <c r="G158" s="210" t="s">
        <v>484</v>
      </c>
      <c r="H158" s="211">
        <v>1</v>
      </c>
      <c r="I158" s="212"/>
      <c r="J158" s="213">
        <f t="shared" ref="J158:J163" si="0">ROUND(I158*H158,2)</f>
        <v>0</v>
      </c>
      <c r="K158" s="209" t="s">
        <v>36</v>
      </c>
      <c r="L158" s="63"/>
      <c r="M158" s="214" t="s">
        <v>36</v>
      </c>
      <c r="N158" s="215" t="s">
        <v>51</v>
      </c>
      <c r="O158" s="44"/>
      <c r="P158" s="216">
        <f t="shared" ref="P158:P163" si="1">O158*H158</f>
        <v>0</v>
      </c>
      <c r="Q158" s="216">
        <v>0</v>
      </c>
      <c r="R158" s="216">
        <f t="shared" ref="R158:R163" si="2">Q158*H158</f>
        <v>0</v>
      </c>
      <c r="S158" s="216">
        <v>0</v>
      </c>
      <c r="T158" s="217">
        <f t="shared" ref="T158:T163" si="3">S158*H158</f>
        <v>0</v>
      </c>
      <c r="AR158" s="25" t="s">
        <v>338</v>
      </c>
      <c r="AT158" s="25" t="s">
        <v>333</v>
      </c>
      <c r="AU158" s="25" t="s">
        <v>89</v>
      </c>
      <c r="AY158" s="25" t="s">
        <v>331</v>
      </c>
      <c r="BE158" s="218">
        <f t="shared" ref="BE158:BE163" si="4">IF(N158="základní",J158,0)</f>
        <v>0</v>
      </c>
      <c r="BF158" s="218">
        <f t="shared" ref="BF158:BF163" si="5">IF(N158="snížená",J158,0)</f>
        <v>0</v>
      </c>
      <c r="BG158" s="218">
        <f t="shared" ref="BG158:BG163" si="6">IF(N158="zákl. přenesená",J158,0)</f>
        <v>0</v>
      </c>
      <c r="BH158" s="218">
        <f t="shared" ref="BH158:BH163" si="7">IF(N158="sníž. přenesená",J158,0)</f>
        <v>0</v>
      </c>
      <c r="BI158" s="218">
        <f t="shared" ref="BI158:BI163" si="8">IF(N158="nulová",J158,0)</f>
        <v>0</v>
      </c>
      <c r="BJ158" s="25" t="s">
        <v>29</v>
      </c>
      <c r="BK158" s="218">
        <f t="shared" ref="BK158:BK163" si="9">ROUND(I158*H158,2)</f>
        <v>0</v>
      </c>
      <c r="BL158" s="25" t="s">
        <v>338</v>
      </c>
      <c r="BM158" s="25" t="s">
        <v>3637</v>
      </c>
    </row>
    <row r="159" spans="2:65" s="1" customFormat="1" ht="16.5" customHeight="1">
      <c r="B159" s="43"/>
      <c r="C159" s="207" t="s">
        <v>503</v>
      </c>
      <c r="D159" s="207" t="s">
        <v>333</v>
      </c>
      <c r="E159" s="208" t="s">
        <v>3638</v>
      </c>
      <c r="F159" s="209" t="s">
        <v>3639</v>
      </c>
      <c r="G159" s="210" t="s">
        <v>484</v>
      </c>
      <c r="H159" s="211">
        <v>1</v>
      </c>
      <c r="I159" s="212"/>
      <c r="J159" s="213">
        <f t="shared" si="0"/>
        <v>0</v>
      </c>
      <c r="K159" s="209" t="s">
        <v>337</v>
      </c>
      <c r="L159" s="63"/>
      <c r="M159" s="214" t="s">
        <v>36</v>
      </c>
      <c r="N159" s="215" t="s">
        <v>51</v>
      </c>
      <c r="O159" s="44"/>
      <c r="P159" s="216">
        <f t="shared" si="1"/>
        <v>0</v>
      </c>
      <c r="Q159" s="216">
        <v>5.8029999999999998E-2</v>
      </c>
      <c r="R159" s="216">
        <f t="shared" si="2"/>
        <v>5.8029999999999998E-2</v>
      </c>
      <c r="S159" s="216">
        <v>0</v>
      </c>
      <c r="T159" s="217">
        <f t="shared" si="3"/>
        <v>0</v>
      </c>
      <c r="AR159" s="25" t="s">
        <v>338</v>
      </c>
      <c r="AT159" s="25" t="s">
        <v>333</v>
      </c>
      <c r="AU159" s="25" t="s">
        <v>89</v>
      </c>
      <c r="AY159" s="25" t="s">
        <v>331</v>
      </c>
      <c r="BE159" s="218">
        <f t="shared" si="4"/>
        <v>0</v>
      </c>
      <c r="BF159" s="218">
        <f t="shared" si="5"/>
        <v>0</v>
      </c>
      <c r="BG159" s="218">
        <f t="shared" si="6"/>
        <v>0</v>
      </c>
      <c r="BH159" s="218">
        <f t="shared" si="7"/>
        <v>0</v>
      </c>
      <c r="BI159" s="218">
        <f t="shared" si="8"/>
        <v>0</v>
      </c>
      <c r="BJ159" s="25" t="s">
        <v>29</v>
      </c>
      <c r="BK159" s="218">
        <f t="shared" si="9"/>
        <v>0</v>
      </c>
      <c r="BL159" s="25" t="s">
        <v>338</v>
      </c>
      <c r="BM159" s="25" t="s">
        <v>3640</v>
      </c>
    </row>
    <row r="160" spans="2:65" s="1" customFormat="1" ht="25.5" customHeight="1">
      <c r="B160" s="43"/>
      <c r="C160" s="207" t="s">
        <v>509</v>
      </c>
      <c r="D160" s="207" t="s">
        <v>333</v>
      </c>
      <c r="E160" s="208" t="s">
        <v>3641</v>
      </c>
      <c r="F160" s="209" t="s">
        <v>3642</v>
      </c>
      <c r="G160" s="210" t="s">
        <v>484</v>
      </c>
      <c r="H160" s="211">
        <v>1</v>
      </c>
      <c r="I160" s="212"/>
      <c r="J160" s="213">
        <f t="shared" si="0"/>
        <v>0</v>
      </c>
      <c r="K160" s="209" t="s">
        <v>337</v>
      </c>
      <c r="L160" s="63"/>
      <c r="M160" s="214" t="s">
        <v>36</v>
      </c>
      <c r="N160" s="215" t="s">
        <v>51</v>
      </c>
      <c r="O160" s="44"/>
      <c r="P160" s="216">
        <f t="shared" si="1"/>
        <v>0</v>
      </c>
      <c r="Q160" s="216">
        <v>2.6720000000000001E-2</v>
      </c>
      <c r="R160" s="216">
        <f t="shared" si="2"/>
        <v>2.6720000000000001E-2</v>
      </c>
      <c r="S160" s="216">
        <v>0</v>
      </c>
      <c r="T160" s="217">
        <f t="shared" si="3"/>
        <v>0</v>
      </c>
      <c r="AR160" s="25" t="s">
        <v>338</v>
      </c>
      <c r="AT160" s="25" t="s">
        <v>333</v>
      </c>
      <c r="AU160" s="25" t="s">
        <v>89</v>
      </c>
      <c r="AY160" s="25" t="s">
        <v>331</v>
      </c>
      <c r="BE160" s="218">
        <f t="shared" si="4"/>
        <v>0</v>
      </c>
      <c r="BF160" s="218">
        <f t="shared" si="5"/>
        <v>0</v>
      </c>
      <c r="BG160" s="218">
        <f t="shared" si="6"/>
        <v>0</v>
      </c>
      <c r="BH160" s="218">
        <f t="shared" si="7"/>
        <v>0</v>
      </c>
      <c r="BI160" s="218">
        <f t="shared" si="8"/>
        <v>0</v>
      </c>
      <c r="BJ160" s="25" t="s">
        <v>29</v>
      </c>
      <c r="BK160" s="218">
        <f t="shared" si="9"/>
        <v>0</v>
      </c>
      <c r="BL160" s="25" t="s">
        <v>338</v>
      </c>
      <c r="BM160" s="25" t="s">
        <v>3643</v>
      </c>
    </row>
    <row r="161" spans="2:65" s="1" customFormat="1" ht="25.5" customHeight="1">
      <c r="B161" s="43"/>
      <c r="C161" s="207" t="s">
        <v>514</v>
      </c>
      <c r="D161" s="207" t="s">
        <v>333</v>
      </c>
      <c r="E161" s="208" t="s">
        <v>3644</v>
      </c>
      <c r="F161" s="209" t="s">
        <v>3645</v>
      </c>
      <c r="G161" s="210" t="s">
        <v>484</v>
      </c>
      <c r="H161" s="211">
        <v>1</v>
      </c>
      <c r="I161" s="212"/>
      <c r="J161" s="213">
        <f t="shared" si="0"/>
        <v>0</v>
      </c>
      <c r="K161" s="209" t="s">
        <v>337</v>
      </c>
      <c r="L161" s="63"/>
      <c r="M161" s="214" t="s">
        <v>36</v>
      </c>
      <c r="N161" s="215" t="s">
        <v>51</v>
      </c>
      <c r="O161" s="44"/>
      <c r="P161" s="216">
        <f t="shared" si="1"/>
        <v>0</v>
      </c>
      <c r="Q161" s="216">
        <v>0</v>
      </c>
      <c r="R161" s="216">
        <f t="shared" si="2"/>
        <v>0</v>
      </c>
      <c r="S161" s="216">
        <v>0</v>
      </c>
      <c r="T161" s="217">
        <f t="shared" si="3"/>
        <v>0</v>
      </c>
      <c r="AR161" s="25" t="s">
        <v>338</v>
      </c>
      <c r="AT161" s="25" t="s">
        <v>333</v>
      </c>
      <c r="AU161" s="25" t="s">
        <v>89</v>
      </c>
      <c r="AY161" s="25" t="s">
        <v>331</v>
      </c>
      <c r="BE161" s="218">
        <f t="shared" si="4"/>
        <v>0</v>
      </c>
      <c r="BF161" s="218">
        <f t="shared" si="5"/>
        <v>0</v>
      </c>
      <c r="BG161" s="218">
        <f t="shared" si="6"/>
        <v>0</v>
      </c>
      <c r="BH161" s="218">
        <f t="shared" si="7"/>
        <v>0</v>
      </c>
      <c r="BI161" s="218">
        <f t="shared" si="8"/>
        <v>0</v>
      </c>
      <c r="BJ161" s="25" t="s">
        <v>29</v>
      </c>
      <c r="BK161" s="218">
        <f t="shared" si="9"/>
        <v>0</v>
      </c>
      <c r="BL161" s="25" t="s">
        <v>338</v>
      </c>
      <c r="BM161" s="25" t="s">
        <v>3646</v>
      </c>
    </row>
    <row r="162" spans="2:65" s="1" customFormat="1" ht="16.5" customHeight="1">
      <c r="B162" s="43"/>
      <c r="C162" s="207" t="s">
        <v>519</v>
      </c>
      <c r="D162" s="207" t="s">
        <v>333</v>
      </c>
      <c r="E162" s="208" t="s">
        <v>3647</v>
      </c>
      <c r="F162" s="209" t="s">
        <v>3648</v>
      </c>
      <c r="G162" s="210" t="s">
        <v>484</v>
      </c>
      <c r="H162" s="211">
        <v>1</v>
      </c>
      <c r="I162" s="212"/>
      <c r="J162" s="213">
        <f t="shared" si="0"/>
        <v>0</v>
      </c>
      <c r="K162" s="209" t="s">
        <v>36</v>
      </c>
      <c r="L162" s="63"/>
      <c r="M162" s="214" t="s">
        <v>36</v>
      </c>
      <c r="N162" s="215" t="s">
        <v>51</v>
      </c>
      <c r="O162" s="44"/>
      <c r="P162" s="216">
        <f t="shared" si="1"/>
        <v>0</v>
      </c>
      <c r="Q162" s="216">
        <v>1.4999999999999999E-2</v>
      </c>
      <c r="R162" s="216">
        <f t="shared" si="2"/>
        <v>1.4999999999999999E-2</v>
      </c>
      <c r="S162" s="216">
        <v>0</v>
      </c>
      <c r="T162" s="217">
        <f t="shared" si="3"/>
        <v>0</v>
      </c>
      <c r="AR162" s="25" t="s">
        <v>338</v>
      </c>
      <c r="AT162" s="25" t="s">
        <v>333</v>
      </c>
      <c r="AU162" s="25" t="s">
        <v>89</v>
      </c>
      <c r="AY162" s="25" t="s">
        <v>331</v>
      </c>
      <c r="BE162" s="218">
        <f t="shared" si="4"/>
        <v>0</v>
      </c>
      <c r="BF162" s="218">
        <f t="shared" si="5"/>
        <v>0</v>
      </c>
      <c r="BG162" s="218">
        <f t="shared" si="6"/>
        <v>0</v>
      </c>
      <c r="BH162" s="218">
        <f t="shared" si="7"/>
        <v>0</v>
      </c>
      <c r="BI162" s="218">
        <f t="shared" si="8"/>
        <v>0</v>
      </c>
      <c r="BJ162" s="25" t="s">
        <v>29</v>
      </c>
      <c r="BK162" s="218">
        <f t="shared" si="9"/>
        <v>0</v>
      </c>
      <c r="BL162" s="25" t="s">
        <v>338</v>
      </c>
      <c r="BM162" s="25" t="s">
        <v>3649</v>
      </c>
    </row>
    <row r="163" spans="2:65" s="1" customFormat="1" ht="25.5" customHeight="1">
      <c r="B163" s="43"/>
      <c r="C163" s="207" t="s">
        <v>524</v>
      </c>
      <c r="D163" s="207" t="s">
        <v>333</v>
      </c>
      <c r="E163" s="208" t="s">
        <v>3650</v>
      </c>
      <c r="F163" s="209" t="s">
        <v>3651</v>
      </c>
      <c r="G163" s="210" t="s">
        <v>422</v>
      </c>
      <c r="H163" s="211">
        <v>2.5579999999999998</v>
      </c>
      <c r="I163" s="212"/>
      <c r="J163" s="213">
        <f t="shared" si="0"/>
        <v>0</v>
      </c>
      <c r="K163" s="209" t="s">
        <v>337</v>
      </c>
      <c r="L163" s="63"/>
      <c r="M163" s="214" t="s">
        <v>36</v>
      </c>
      <c r="N163" s="215" t="s">
        <v>51</v>
      </c>
      <c r="O163" s="44"/>
      <c r="P163" s="216">
        <f t="shared" si="1"/>
        <v>0</v>
      </c>
      <c r="Q163" s="216">
        <v>2.2563399999999998</v>
      </c>
      <c r="R163" s="216">
        <f t="shared" si="2"/>
        <v>5.7717177199999989</v>
      </c>
      <c r="S163" s="216">
        <v>0</v>
      </c>
      <c r="T163" s="217">
        <f t="shared" si="3"/>
        <v>0</v>
      </c>
      <c r="AR163" s="25" t="s">
        <v>338</v>
      </c>
      <c r="AT163" s="25" t="s">
        <v>333</v>
      </c>
      <c r="AU163" s="25" t="s">
        <v>89</v>
      </c>
      <c r="AY163" s="25" t="s">
        <v>331</v>
      </c>
      <c r="BE163" s="218">
        <f t="shared" si="4"/>
        <v>0</v>
      </c>
      <c r="BF163" s="218">
        <f t="shared" si="5"/>
        <v>0</v>
      </c>
      <c r="BG163" s="218">
        <f t="shared" si="6"/>
        <v>0</v>
      </c>
      <c r="BH163" s="218">
        <f t="shared" si="7"/>
        <v>0</v>
      </c>
      <c r="BI163" s="218">
        <f t="shared" si="8"/>
        <v>0</v>
      </c>
      <c r="BJ163" s="25" t="s">
        <v>29</v>
      </c>
      <c r="BK163" s="218">
        <f t="shared" si="9"/>
        <v>0</v>
      </c>
      <c r="BL163" s="25" t="s">
        <v>338</v>
      </c>
      <c r="BM163" s="25" t="s">
        <v>3652</v>
      </c>
    </row>
    <row r="164" spans="2:65" s="14" customFormat="1" ht="13.5">
      <c r="B164" s="241"/>
      <c r="C164" s="242"/>
      <c r="D164" s="221" t="s">
        <v>340</v>
      </c>
      <c r="E164" s="243" t="s">
        <v>36</v>
      </c>
      <c r="F164" s="244" t="s">
        <v>3653</v>
      </c>
      <c r="G164" s="242"/>
      <c r="H164" s="245">
        <v>2.5579999999999998</v>
      </c>
      <c r="I164" s="246"/>
      <c r="J164" s="242"/>
      <c r="K164" s="242"/>
      <c r="L164" s="247"/>
      <c r="M164" s="248"/>
      <c r="N164" s="249"/>
      <c r="O164" s="249"/>
      <c r="P164" s="249"/>
      <c r="Q164" s="249"/>
      <c r="R164" s="249"/>
      <c r="S164" s="249"/>
      <c r="T164" s="250"/>
      <c r="AT164" s="251" t="s">
        <v>340</v>
      </c>
      <c r="AU164" s="251" t="s">
        <v>89</v>
      </c>
      <c r="AV164" s="14" t="s">
        <v>89</v>
      </c>
      <c r="AW164" s="14" t="s">
        <v>43</v>
      </c>
      <c r="AX164" s="14" t="s">
        <v>29</v>
      </c>
      <c r="AY164" s="251" t="s">
        <v>331</v>
      </c>
    </row>
    <row r="165" spans="2:65" s="11" customFormat="1" ht="29.85" customHeight="1">
      <c r="B165" s="191"/>
      <c r="C165" s="192"/>
      <c r="D165" s="193" t="s">
        <v>79</v>
      </c>
      <c r="E165" s="205" t="s">
        <v>734</v>
      </c>
      <c r="F165" s="205" t="s">
        <v>735</v>
      </c>
      <c r="G165" s="192"/>
      <c r="H165" s="192"/>
      <c r="I165" s="195"/>
      <c r="J165" s="206">
        <f>BK165</f>
        <v>0</v>
      </c>
      <c r="K165" s="192"/>
      <c r="L165" s="197"/>
      <c r="M165" s="198"/>
      <c r="N165" s="199"/>
      <c r="O165" s="199"/>
      <c r="P165" s="200">
        <f>P166</f>
        <v>0</v>
      </c>
      <c r="Q165" s="199"/>
      <c r="R165" s="200">
        <f>R166</f>
        <v>0</v>
      </c>
      <c r="S165" s="199"/>
      <c r="T165" s="201">
        <f>T166</f>
        <v>0</v>
      </c>
      <c r="AR165" s="202" t="s">
        <v>29</v>
      </c>
      <c r="AT165" s="203" t="s">
        <v>79</v>
      </c>
      <c r="AU165" s="203" t="s">
        <v>29</v>
      </c>
      <c r="AY165" s="202" t="s">
        <v>331</v>
      </c>
      <c r="BK165" s="204">
        <f>BK166</f>
        <v>0</v>
      </c>
    </row>
    <row r="166" spans="2:65" s="1" customFormat="1" ht="16.5" customHeight="1">
      <c r="B166" s="43"/>
      <c r="C166" s="207" t="s">
        <v>530</v>
      </c>
      <c r="D166" s="207" t="s">
        <v>333</v>
      </c>
      <c r="E166" s="208" t="s">
        <v>3654</v>
      </c>
      <c r="F166" s="209" t="s">
        <v>3655</v>
      </c>
      <c r="G166" s="210" t="s">
        <v>448</v>
      </c>
      <c r="H166" s="211">
        <v>8.6940000000000008</v>
      </c>
      <c r="I166" s="212"/>
      <c r="J166" s="213">
        <f>ROUND(I166*H166,2)</f>
        <v>0</v>
      </c>
      <c r="K166" s="209" t="s">
        <v>337</v>
      </c>
      <c r="L166" s="63"/>
      <c r="M166" s="214" t="s">
        <v>36</v>
      </c>
      <c r="N166" s="215" t="s">
        <v>51</v>
      </c>
      <c r="O166" s="44"/>
      <c r="P166" s="216">
        <f>O166*H166</f>
        <v>0</v>
      </c>
      <c r="Q166" s="216">
        <v>0</v>
      </c>
      <c r="R166" s="216">
        <f>Q166*H166</f>
        <v>0</v>
      </c>
      <c r="S166" s="216">
        <v>0</v>
      </c>
      <c r="T166" s="217">
        <f>S166*H166</f>
        <v>0</v>
      </c>
      <c r="AR166" s="25" t="s">
        <v>338</v>
      </c>
      <c r="AT166" s="25" t="s">
        <v>333</v>
      </c>
      <c r="AU166" s="25" t="s">
        <v>89</v>
      </c>
      <c r="AY166" s="25" t="s">
        <v>331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25" t="s">
        <v>29</v>
      </c>
      <c r="BK166" s="218">
        <f>ROUND(I166*H166,2)</f>
        <v>0</v>
      </c>
      <c r="BL166" s="25" t="s">
        <v>338</v>
      </c>
      <c r="BM166" s="25" t="s">
        <v>3656</v>
      </c>
    </row>
    <row r="167" spans="2:65" s="11" customFormat="1" ht="37.35" customHeight="1">
      <c r="B167" s="191"/>
      <c r="C167" s="192"/>
      <c r="D167" s="193" t="s">
        <v>79</v>
      </c>
      <c r="E167" s="194" t="s">
        <v>461</v>
      </c>
      <c r="F167" s="194" t="s">
        <v>777</v>
      </c>
      <c r="G167" s="192"/>
      <c r="H167" s="192"/>
      <c r="I167" s="195"/>
      <c r="J167" s="196">
        <f>BK167</f>
        <v>0</v>
      </c>
      <c r="K167" s="192"/>
      <c r="L167" s="197"/>
      <c r="M167" s="198"/>
      <c r="N167" s="199"/>
      <c r="O167" s="199"/>
      <c r="P167" s="200">
        <f>P168</f>
        <v>0</v>
      </c>
      <c r="Q167" s="199"/>
      <c r="R167" s="200">
        <f>R168</f>
        <v>0.308168</v>
      </c>
      <c r="S167" s="199"/>
      <c r="T167" s="201">
        <f>T168</f>
        <v>0</v>
      </c>
      <c r="AR167" s="202" t="s">
        <v>113</v>
      </c>
      <c r="AT167" s="203" t="s">
        <v>79</v>
      </c>
      <c r="AU167" s="203" t="s">
        <v>80</v>
      </c>
      <c r="AY167" s="202" t="s">
        <v>331</v>
      </c>
      <c r="BK167" s="204">
        <f>BK168</f>
        <v>0</v>
      </c>
    </row>
    <row r="168" spans="2:65" s="11" customFormat="1" ht="19.899999999999999" customHeight="1">
      <c r="B168" s="191"/>
      <c r="C168" s="192"/>
      <c r="D168" s="193" t="s">
        <v>79</v>
      </c>
      <c r="E168" s="205" t="s">
        <v>1393</v>
      </c>
      <c r="F168" s="205" t="s">
        <v>1394</v>
      </c>
      <c r="G168" s="192"/>
      <c r="H168" s="192"/>
      <c r="I168" s="195"/>
      <c r="J168" s="206">
        <f>BK168</f>
        <v>0</v>
      </c>
      <c r="K168" s="192"/>
      <c r="L168" s="197"/>
      <c r="M168" s="198"/>
      <c r="N168" s="199"/>
      <c r="O168" s="199"/>
      <c r="P168" s="200">
        <f>SUM(P169:P171)</f>
        <v>0</v>
      </c>
      <c r="Q168" s="199"/>
      <c r="R168" s="200">
        <f>SUM(R169:R171)</f>
        <v>0.308168</v>
      </c>
      <c r="S168" s="199"/>
      <c r="T168" s="201">
        <f>SUM(T169:T171)</f>
        <v>0</v>
      </c>
      <c r="AR168" s="202" t="s">
        <v>113</v>
      </c>
      <c r="AT168" s="203" t="s">
        <v>79</v>
      </c>
      <c r="AU168" s="203" t="s">
        <v>29</v>
      </c>
      <c r="AY168" s="202" t="s">
        <v>331</v>
      </c>
      <c r="BK168" s="204">
        <f>SUM(BK169:BK171)</f>
        <v>0</v>
      </c>
    </row>
    <row r="169" spans="2:65" s="1" customFormat="1" ht="16.5" customHeight="1">
      <c r="B169" s="43"/>
      <c r="C169" s="207" t="s">
        <v>538</v>
      </c>
      <c r="D169" s="207" t="s">
        <v>333</v>
      </c>
      <c r="E169" s="208" t="s">
        <v>3657</v>
      </c>
      <c r="F169" s="209" t="s">
        <v>3658</v>
      </c>
      <c r="G169" s="210" t="s">
        <v>402</v>
      </c>
      <c r="H169" s="211">
        <v>2.4</v>
      </c>
      <c r="I169" s="212"/>
      <c r="J169" s="213">
        <f>ROUND(I169*H169,2)</f>
        <v>0</v>
      </c>
      <c r="K169" s="209" t="s">
        <v>36</v>
      </c>
      <c r="L169" s="63"/>
      <c r="M169" s="214" t="s">
        <v>36</v>
      </c>
      <c r="N169" s="215" t="s">
        <v>51</v>
      </c>
      <c r="O169" s="44"/>
      <c r="P169" s="216">
        <f>O169*H169</f>
        <v>0</v>
      </c>
      <c r="Q169" s="216">
        <v>6.9999999999999994E-5</v>
      </c>
      <c r="R169" s="216">
        <f>Q169*H169</f>
        <v>1.6799999999999999E-4</v>
      </c>
      <c r="S169" s="216">
        <v>0</v>
      </c>
      <c r="T169" s="217">
        <f>S169*H169</f>
        <v>0</v>
      </c>
      <c r="AR169" s="25" t="s">
        <v>780</v>
      </c>
      <c r="AT169" s="25" t="s">
        <v>333</v>
      </c>
      <c r="AU169" s="25" t="s">
        <v>89</v>
      </c>
      <c r="AY169" s="25" t="s">
        <v>331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25" t="s">
        <v>29</v>
      </c>
      <c r="BK169" s="218">
        <f>ROUND(I169*H169,2)</f>
        <v>0</v>
      </c>
      <c r="BL169" s="25" t="s">
        <v>780</v>
      </c>
      <c r="BM169" s="25" t="s">
        <v>3659</v>
      </c>
    </row>
    <row r="170" spans="2:65" s="14" customFormat="1" ht="13.5">
      <c r="B170" s="241"/>
      <c r="C170" s="242"/>
      <c r="D170" s="221" t="s">
        <v>340</v>
      </c>
      <c r="E170" s="243" t="s">
        <v>36</v>
      </c>
      <c r="F170" s="244" t="s">
        <v>3660</v>
      </c>
      <c r="G170" s="242"/>
      <c r="H170" s="245">
        <v>2.4</v>
      </c>
      <c r="I170" s="246"/>
      <c r="J170" s="242"/>
      <c r="K170" s="242"/>
      <c r="L170" s="247"/>
      <c r="M170" s="248"/>
      <c r="N170" s="249"/>
      <c r="O170" s="249"/>
      <c r="P170" s="249"/>
      <c r="Q170" s="249"/>
      <c r="R170" s="249"/>
      <c r="S170" s="249"/>
      <c r="T170" s="250"/>
      <c r="AT170" s="251" t="s">
        <v>340</v>
      </c>
      <c r="AU170" s="251" t="s">
        <v>89</v>
      </c>
      <c r="AV170" s="14" t="s">
        <v>89</v>
      </c>
      <c r="AW170" s="14" t="s">
        <v>43</v>
      </c>
      <c r="AX170" s="14" t="s">
        <v>29</v>
      </c>
      <c r="AY170" s="251" t="s">
        <v>331</v>
      </c>
    </row>
    <row r="171" spans="2:65" s="1" customFormat="1" ht="16.5" customHeight="1">
      <c r="B171" s="43"/>
      <c r="C171" s="207" t="s">
        <v>544</v>
      </c>
      <c r="D171" s="207" t="s">
        <v>333</v>
      </c>
      <c r="E171" s="208" t="s">
        <v>3661</v>
      </c>
      <c r="F171" s="209" t="s">
        <v>3662</v>
      </c>
      <c r="G171" s="210" t="s">
        <v>484</v>
      </c>
      <c r="H171" s="211">
        <v>2</v>
      </c>
      <c r="I171" s="212"/>
      <c r="J171" s="213">
        <f>ROUND(I171*H171,2)</f>
        <v>0</v>
      </c>
      <c r="K171" s="209" t="s">
        <v>337</v>
      </c>
      <c r="L171" s="63"/>
      <c r="M171" s="214" t="s">
        <v>36</v>
      </c>
      <c r="N171" s="279" t="s">
        <v>51</v>
      </c>
      <c r="O171" s="280"/>
      <c r="P171" s="281">
        <f>O171*H171</f>
        <v>0</v>
      </c>
      <c r="Q171" s="281">
        <v>0.154</v>
      </c>
      <c r="R171" s="281">
        <f>Q171*H171</f>
        <v>0.308</v>
      </c>
      <c r="S171" s="281">
        <v>0</v>
      </c>
      <c r="T171" s="282">
        <f>S171*H171</f>
        <v>0</v>
      </c>
      <c r="AR171" s="25" t="s">
        <v>780</v>
      </c>
      <c r="AT171" s="25" t="s">
        <v>333</v>
      </c>
      <c r="AU171" s="25" t="s">
        <v>89</v>
      </c>
      <c r="AY171" s="25" t="s">
        <v>331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25" t="s">
        <v>29</v>
      </c>
      <c r="BK171" s="218">
        <f>ROUND(I171*H171,2)</f>
        <v>0</v>
      </c>
      <c r="BL171" s="25" t="s">
        <v>780</v>
      </c>
      <c r="BM171" s="25" t="s">
        <v>3663</v>
      </c>
    </row>
    <row r="172" spans="2:65" s="1" customFormat="1" ht="6.95" customHeight="1">
      <c r="B172" s="58"/>
      <c r="C172" s="59"/>
      <c r="D172" s="59"/>
      <c r="E172" s="59"/>
      <c r="F172" s="59"/>
      <c r="G172" s="59"/>
      <c r="H172" s="59"/>
      <c r="I172" s="152"/>
      <c r="J172" s="59"/>
      <c r="K172" s="59"/>
      <c r="L172" s="63"/>
    </row>
  </sheetData>
  <sheetProtection algorithmName="SHA-512" hashValue="PaGc9xQuHPVQq/CeCCh3Zd3RZiY4V4rPd01oB7I4GdhrQ+PLu7w5R6fo4sC5ndE4y3IcbzdnbGbzyHv+SGGIgA==" saltValue="IMvAUyi1NAZg/ZOfVDWJnOsMikaMOtwY8dNuAyKRdtFshGModRkvsBVizzo+WpShdY1Jakx3TNvY4SAcys78LQ==" spinCount="100000" sheet="1" objects="1" scenarios="1" formatColumns="0" formatRows="0" autoFilter="0"/>
  <autoFilter ref="C82:K171"/>
  <mergeCells count="10">
    <mergeCell ref="J51:J52"/>
    <mergeCell ref="E73:H73"/>
    <mergeCell ref="E75:H75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2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16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248</v>
      </c>
      <c r="AZ2" s="127" t="s">
        <v>3664</v>
      </c>
      <c r="BA2" s="127" t="s">
        <v>36</v>
      </c>
      <c r="BB2" s="127" t="s">
        <v>36</v>
      </c>
      <c r="BC2" s="127" t="s">
        <v>3665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3408</v>
      </c>
      <c r="BA3" s="127" t="s">
        <v>36</v>
      </c>
      <c r="BB3" s="127" t="s">
        <v>36</v>
      </c>
      <c r="BC3" s="127" t="s">
        <v>3666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3567</v>
      </c>
      <c r="BA4" s="127" t="s">
        <v>36</v>
      </c>
      <c r="BB4" s="127" t="s">
        <v>36</v>
      </c>
      <c r="BC4" s="127" t="s">
        <v>3667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2687</v>
      </c>
      <c r="BA5" s="127" t="s">
        <v>36</v>
      </c>
      <c r="BB5" s="127" t="s">
        <v>36</v>
      </c>
      <c r="BC5" s="127" t="s">
        <v>3668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3411</v>
      </c>
      <c r="BA6" s="127" t="s">
        <v>36</v>
      </c>
      <c r="BB6" s="127" t="s">
        <v>36</v>
      </c>
      <c r="BC6" s="127" t="s">
        <v>3669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  <c r="AZ7" s="127" t="s">
        <v>3413</v>
      </c>
      <c r="BA7" s="127" t="s">
        <v>36</v>
      </c>
      <c r="BB7" s="127" t="s">
        <v>36</v>
      </c>
      <c r="BC7" s="127" t="s">
        <v>3670</v>
      </c>
      <c r="BD7" s="127" t="s">
        <v>89</v>
      </c>
    </row>
    <row r="8" spans="1:70" s="1" customFormat="1">
      <c r="B8" s="43"/>
      <c r="C8" s="44"/>
      <c r="D8" s="38" t="s">
        <v>275</v>
      </c>
      <c r="E8" s="44"/>
      <c r="F8" s="44"/>
      <c r="G8" s="44"/>
      <c r="H8" s="44"/>
      <c r="I8" s="130"/>
      <c r="J8" s="44"/>
      <c r="K8" s="47"/>
      <c r="AZ8" s="127" t="s">
        <v>3415</v>
      </c>
      <c r="BA8" s="127" t="s">
        <v>36</v>
      </c>
      <c r="BB8" s="127" t="s">
        <v>36</v>
      </c>
      <c r="BC8" s="127" t="s">
        <v>3671</v>
      </c>
      <c r="BD8" s="127" t="s">
        <v>89</v>
      </c>
    </row>
    <row r="9" spans="1:70" s="1" customFormat="1" ht="36.950000000000003" customHeight="1">
      <c r="B9" s="43"/>
      <c r="C9" s="44"/>
      <c r="D9" s="44"/>
      <c r="E9" s="407" t="s">
        <v>3672</v>
      </c>
      <c r="F9" s="406"/>
      <c r="G9" s="406"/>
      <c r="H9" s="406"/>
      <c r="I9" s="130"/>
      <c r="J9" s="44"/>
      <c r="K9" s="47"/>
      <c r="AZ9" s="127" t="s">
        <v>3416</v>
      </c>
      <c r="BA9" s="127" t="s">
        <v>36</v>
      </c>
      <c r="BB9" s="127" t="s">
        <v>36</v>
      </c>
      <c r="BC9" s="127" t="s">
        <v>3673</v>
      </c>
      <c r="BD9" s="127" t="s">
        <v>89</v>
      </c>
    </row>
    <row r="10" spans="1:70" s="1" customFormat="1" ht="13.5">
      <c r="B10" s="43"/>
      <c r="C10" s="44"/>
      <c r="D10" s="44"/>
      <c r="E10" s="44"/>
      <c r="F10" s="44"/>
      <c r="G10" s="44"/>
      <c r="H10" s="44"/>
      <c r="I10" s="130"/>
      <c r="J10" s="44"/>
      <c r="K10" s="47"/>
      <c r="AZ10" s="127" t="s">
        <v>800</v>
      </c>
      <c r="BA10" s="127" t="s">
        <v>36</v>
      </c>
      <c r="BB10" s="127" t="s">
        <v>36</v>
      </c>
      <c r="BC10" s="127" t="s">
        <v>3673</v>
      </c>
      <c r="BD10" s="127" t="s">
        <v>89</v>
      </c>
    </row>
    <row r="11" spans="1:70" s="1" customFormat="1" ht="14.45" customHeight="1">
      <c r="B11" s="43"/>
      <c r="C11" s="44"/>
      <c r="D11" s="38" t="s">
        <v>21</v>
      </c>
      <c r="E11" s="44"/>
      <c r="F11" s="36" t="s">
        <v>249</v>
      </c>
      <c r="G11" s="44"/>
      <c r="H11" s="44"/>
      <c r="I11" s="131" t="s">
        <v>23</v>
      </c>
      <c r="J11" s="36" t="s">
        <v>3420</v>
      </c>
      <c r="K11" s="47"/>
      <c r="AZ11" s="127" t="s">
        <v>2230</v>
      </c>
      <c r="BA11" s="127" t="s">
        <v>36</v>
      </c>
      <c r="BB11" s="127" t="s">
        <v>36</v>
      </c>
      <c r="BC11" s="127" t="s">
        <v>3674</v>
      </c>
      <c r="BD11" s="127" t="s">
        <v>89</v>
      </c>
    </row>
    <row r="12" spans="1:70" s="1" customFormat="1" ht="14.45" customHeight="1">
      <c r="B12" s="43"/>
      <c r="C12" s="44"/>
      <c r="D12" s="38" t="s">
        <v>25</v>
      </c>
      <c r="E12" s="44"/>
      <c r="F12" s="36" t="s">
        <v>26</v>
      </c>
      <c r="G12" s="44"/>
      <c r="H12" s="44"/>
      <c r="I12" s="131" t="s">
        <v>27</v>
      </c>
      <c r="J12" s="132" t="str">
        <f>'Rekapitulace stavby'!AN8</f>
        <v>15. 8. 2017</v>
      </c>
      <c r="K12" s="47"/>
    </row>
    <row r="13" spans="1:70" s="1" customFormat="1" ht="10.9" customHeight="1">
      <c r="B13" s="43"/>
      <c r="C13" s="44"/>
      <c r="D13" s="44"/>
      <c r="E13" s="44"/>
      <c r="F13" s="44"/>
      <c r="G13" s="44"/>
      <c r="H13" s="44"/>
      <c r="I13" s="130"/>
      <c r="J13" s="44"/>
      <c r="K13" s="47"/>
    </row>
    <row r="14" spans="1:70" s="1" customFormat="1" ht="14.45" customHeight="1">
      <c r="B14" s="43"/>
      <c r="C14" s="44"/>
      <c r="D14" s="38" t="s">
        <v>34</v>
      </c>
      <c r="E14" s="44"/>
      <c r="F14" s="44"/>
      <c r="G14" s="44"/>
      <c r="H14" s="44"/>
      <c r="I14" s="131" t="s">
        <v>35</v>
      </c>
      <c r="J14" s="36" t="s">
        <v>36</v>
      </c>
      <c r="K14" s="47"/>
    </row>
    <row r="15" spans="1:70" s="1" customFormat="1" ht="18" customHeight="1">
      <c r="B15" s="43"/>
      <c r="C15" s="44"/>
      <c r="D15" s="44"/>
      <c r="E15" s="36" t="s">
        <v>37</v>
      </c>
      <c r="F15" s="44"/>
      <c r="G15" s="44"/>
      <c r="H15" s="44"/>
      <c r="I15" s="131" t="s">
        <v>38</v>
      </c>
      <c r="J15" s="36" t="s">
        <v>36</v>
      </c>
      <c r="K15" s="47"/>
    </row>
    <row r="16" spans="1:70" s="1" customFormat="1" ht="6.95" customHeight="1">
      <c r="B16" s="43"/>
      <c r="C16" s="44"/>
      <c r="D16" s="44"/>
      <c r="E16" s="44"/>
      <c r="F16" s="44"/>
      <c r="G16" s="44"/>
      <c r="H16" s="44"/>
      <c r="I16" s="130"/>
      <c r="J16" s="44"/>
      <c r="K16" s="47"/>
    </row>
    <row r="17" spans="2:11" s="1" customFormat="1" ht="14.45" customHeight="1">
      <c r="B17" s="43"/>
      <c r="C17" s="44"/>
      <c r="D17" s="38" t="s">
        <v>39</v>
      </c>
      <c r="E17" s="44"/>
      <c r="F17" s="44"/>
      <c r="G17" s="44"/>
      <c r="H17" s="44"/>
      <c r="I17" s="131" t="s">
        <v>35</v>
      </c>
      <c r="J17" s="36" t="str">
        <f>IF('Rekapitulace stavby'!AN13="Vyplň údaj","",IF('Rekapitulace stavby'!AN13="","",'Rekapitulace stavby'!AN13))</f>
        <v/>
      </c>
      <c r="K17" s="47"/>
    </row>
    <row r="18" spans="2:11" s="1" customFormat="1" ht="18" customHeight="1">
      <c r="B18" s="43"/>
      <c r="C18" s="44"/>
      <c r="D18" s="44"/>
      <c r="E18" s="36" t="str">
        <f>IF('Rekapitulace stavby'!E14="Vyplň údaj","",IF('Rekapitulace stavby'!E14="","",'Rekapitulace stavby'!E14))</f>
        <v/>
      </c>
      <c r="F18" s="44"/>
      <c r="G18" s="44"/>
      <c r="H18" s="44"/>
      <c r="I18" s="131" t="s">
        <v>38</v>
      </c>
      <c r="J18" s="36" t="str">
        <f>IF('Rekapitulace stavby'!AN14="Vyplň údaj","",IF('Rekapitulace stavby'!AN14="","",'Rekapitulace stavby'!AN14))</f>
        <v/>
      </c>
      <c r="K18" s="47"/>
    </row>
    <row r="19" spans="2:11" s="1" customFormat="1" ht="6.95" customHeight="1">
      <c r="B19" s="43"/>
      <c r="C19" s="44"/>
      <c r="D19" s="44"/>
      <c r="E19" s="44"/>
      <c r="F19" s="44"/>
      <c r="G19" s="44"/>
      <c r="H19" s="44"/>
      <c r="I19" s="130"/>
      <c r="J19" s="44"/>
      <c r="K19" s="47"/>
    </row>
    <row r="20" spans="2:11" s="1" customFormat="1" ht="14.45" customHeight="1">
      <c r="B20" s="43"/>
      <c r="C20" s="44"/>
      <c r="D20" s="38" t="s">
        <v>41</v>
      </c>
      <c r="E20" s="44"/>
      <c r="F20" s="44"/>
      <c r="G20" s="44"/>
      <c r="H20" s="44"/>
      <c r="I20" s="131" t="s">
        <v>35</v>
      </c>
      <c r="J20" s="36" t="s">
        <v>36</v>
      </c>
      <c r="K20" s="47"/>
    </row>
    <row r="21" spans="2:11" s="1" customFormat="1" ht="18" customHeight="1">
      <c r="B21" s="43"/>
      <c r="C21" s="44"/>
      <c r="D21" s="44"/>
      <c r="E21" s="36" t="s">
        <v>42</v>
      </c>
      <c r="F21" s="44"/>
      <c r="G21" s="44"/>
      <c r="H21" s="44"/>
      <c r="I21" s="131" t="s">
        <v>38</v>
      </c>
      <c r="J21" s="36" t="s">
        <v>36</v>
      </c>
      <c r="K21" s="47"/>
    </row>
    <row r="22" spans="2:11" s="1" customFormat="1" ht="6.95" customHeight="1">
      <c r="B22" s="43"/>
      <c r="C22" s="44"/>
      <c r="D22" s="44"/>
      <c r="E22" s="44"/>
      <c r="F22" s="44"/>
      <c r="G22" s="44"/>
      <c r="H22" s="44"/>
      <c r="I22" s="130"/>
      <c r="J22" s="44"/>
      <c r="K22" s="47"/>
    </row>
    <row r="23" spans="2:11" s="1" customFormat="1" ht="14.45" customHeight="1">
      <c r="B23" s="43"/>
      <c r="C23" s="44"/>
      <c r="D23" s="38" t="s">
        <v>44</v>
      </c>
      <c r="E23" s="44"/>
      <c r="F23" s="44"/>
      <c r="G23" s="44"/>
      <c r="H23" s="44"/>
      <c r="I23" s="130"/>
      <c r="J23" s="44"/>
      <c r="K23" s="47"/>
    </row>
    <row r="24" spans="2:11" s="7" customFormat="1" ht="16.5" customHeight="1">
      <c r="B24" s="134"/>
      <c r="C24" s="135"/>
      <c r="D24" s="135"/>
      <c r="E24" s="368" t="s">
        <v>36</v>
      </c>
      <c r="F24" s="368"/>
      <c r="G24" s="368"/>
      <c r="H24" s="368"/>
      <c r="I24" s="136"/>
      <c r="J24" s="135"/>
      <c r="K24" s="137"/>
    </row>
    <row r="25" spans="2:11" s="1" customFormat="1" ht="6.95" customHeight="1">
      <c r="B25" s="43"/>
      <c r="C25" s="44"/>
      <c r="D25" s="44"/>
      <c r="E25" s="44"/>
      <c r="F25" s="44"/>
      <c r="G25" s="44"/>
      <c r="H25" s="44"/>
      <c r="I25" s="130"/>
      <c r="J25" s="44"/>
      <c r="K25" s="47"/>
    </row>
    <row r="26" spans="2:11" s="1" customFormat="1" ht="6.95" customHeight="1">
      <c r="B26" s="43"/>
      <c r="C26" s="44"/>
      <c r="D26" s="87"/>
      <c r="E26" s="87"/>
      <c r="F26" s="87"/>
      <c r="G26" s="87"/>
      <c r="H26" s="87"/>
      <c r="I26" s="138"/>
      <c r="J26" s="87"/>
      <c r="K26" s="139"/>
    </row>
    <row r="27" spans="2:11" s="1" customFormat="1" ht="25.35" customHeight="1">
      <c r="B27" s="43"/>
      <c r="C27" s="44"/>
      <c r="D27" s="140" t="s">
        <v>46</v>
      </c>
      <c r="E27" s="44"/>
      <c r="F27" s="44"/>
      <c r="G27" s="44"/>
      <c r="H27" s="44"/>
      <c r="I27" s="130"/>
      <c r="J27" s="141">
        <f>ROUND(J83,0)</f>
        <v>0</v>
      </c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14.45" customHeight="1">
      <c r="B29" s="43"/>
      <c r="C29" s="44"/>
      <c r="D29" s="44"/>
      <c r="E29" s="44"/>
      <c r="F29" s="48" t="s">
        <v>48</v>
      </c>
      <c r="G29" s="44"/>
      <c r="H29" s="44"/>
      <c r="I29" s="142" t="s">
        <v>47</v>
      </c>
      <c r="J29" s="48" t="s">
        <v>49</v>
      </c>
      <c r="K29" s="47"/>
    </row>
    <row r="30" spans="2:11" s="1" customFormat="1" ht="14.45" customHeight="1">
      <c r="B30" s="43"/>
      <c r="C30" s="44"/>
      <c r="D30" s="51" t="s">
        <v>50</v>
      </c>
      <c r="E30" s="51" t="s">
        <v>51</v>
      </c>
      <c r="F30" s="143">
        <f>ROUND(SUM(BE83:BE166), 0)</f>
        <v>0</v>
      </c>
      <c r="G30" s="44"/>
      <c r="H30" s="44"/>
      <c r="I30" s="144">
        <v>0.21</v>
      </c>
      <c r="J30" s="143">
        <f>ROUND(ROUND((SUM(BE83:BE166)), 0)*I30, 0)</f>
        <v>0</v>
      </c>
      <c r="K30" s="47"/>
    </row>
    <row r="31" spans="2:11" s="1" customFormat="1" ht="14.45" customHeight="1">
      <c r="B31" s="43"/>
      <c r="C31" s="44"/>
      <c r="D31" s="44"/>
      <c r="E31" s="51" t="s">
        <v>52</v>
      </c>
      <c r="F31" s="143">
        <f>ROUND(SUM(BF83:BF166), 0)</f>
        <v>0</v>
      </c>
      <c r="G31" s="44"/>
      <c r="H31" s="44"/>
      <c r="I31" s="144">
        <v>0.15</v>
      </c>
      <c r="J31" s="143">
        <f>ROUND(ROUND((SUM(BF83:BF166)), 0)*I31, 0)</f>
        <v>0</v>
      </c>
      <c r="K31" s="47"/>
    </row>
    <row r="32" spans="2:11" s="1" customFormat="1" ht="14.45" hidden="1" customHeight="1">
      <c r="B32" s="43"/>
      <c r="C32" s="44"/>
      <c r="D32" s="44"/>
      <c r="E32" s="51" t="s">
        <v>53</v>
      </c>
      <c r="F32" s="143">
        <f>ROUND(SUM(BG83:BG166), 0)</f>
        <v>0</v>
      </c>
      <c r="G32" s="44"/>
      <c r="H32" s="44"/>
      <c r="I32" s="144">
        <v>0.21</v>
      </c>
      <c r="J32" s="143">
        <v>0</v>
      </c>
      <c r="K32" s="47"/>
    </row>
    <row r="33" spans="2:11" s="1" customFormat="1" ht="14.45" hidden="1" customHeight="1">
      <c r="B33" s="43"/>
      <c r="C33" s="44"/>
      <c r="D33" s="44"/>
      <c r="E33" s="51" t="s">
        <v>54</v>
      </c>
      <c r="F33" s="143">
        <f>ROUND(SUM(BH83:BH166), 0)</f>
        <v>0</v>
      </c>
      <c r="G33" s="44"/>
      <c r="H33" s="44"/>
      <c r="I33" s="144">
        <v>0.15</v>
      </c>
      <c r="J33" s="143"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55</v>
      </c>
      <c r="F34" s="143">
        <f>ROUND(SUM(BI83:BI166), 0)</f>
        <v>0</v>
      </c>
      <c r="G34" s="44"/>
      <c r="H34" s="44"/>
      <c r="I34" s="144">
        <v>0</v>
      </c>
      <c r="J34" s="143">
        <v>0</v>
      </c>
      <c r="K34" s="47"/>
    </row>
    <row r="35" spans="2:11" s="1" customFormat="1" ht="6.95" customHeight="1">
      <c r="B35" s="43"/>
      <c r="C35" s="44"/>
      <c r="D35" s="44"/>
      <c r="E35" s="44"/>
      <c r="F35" s="44"/>
      <c r="G35" s="44"/>
      <c r="H35" s="44"/>
      <c r="I35" s="130"/>
      <c r="J35" s="44"/>
      <c r="K35" s="47"/>
    </row>
    <row r="36" spans="2:11" s="1" customFormat="1" ht="25.35" customHeight="1">
      <c r="B36" s="43"/>
      <c r="C36" s="145"/>
      <c r="D36" s="146" t="s">
        <v>56</v>
      </c>
      <c r="E36" s="81"/>
      <c r="F36" s="81"/>
      <c r="G36" s="147" t="s">
        <v>57</v>
      </c>
      <c r="H36" s="148" t="s">
        <v>58</v>
      </c>
      <c r="I36" s="149"/>
      <c r="J36" s="150">
        <f>SUM(J27:J34)</f>
        <v>0</v>
      </c>
      <c r="K36" s="151"/>
    </row>
    <row r="37" spans="2:11" s="1" customFormat="1" ht="14.45" customHeight="1">
      <c r="B37" s="58"/>
      <c r="C37" s="59"/>
      <c r="D37" s="59"/>
      <c r="E37" s="59"/>
      <c r="F37" s="59"/>
      <c r="G37" s="59"/>
      <c r="H37" s="59"/>
      <c r="I37" s="152"/>
      <c r="J37" s="59"/>
      <c r="K37" s="60"/>
    </row>
    <row r="41" spans="2:11" s="1" customFormat="1" ht="6.95" customHeight="1">
      <c r="B41" s="153"/>
      <c r="C41" s="154"/>
      <c r="D41" s="154"/>
      <c r="E41" s="154"/>
      <c r="F41" s="154"/>
      <c r="G41" s="154"/>
      <c r="H41" s="154"/>
      <c r="I41" s="155"/>
      <c r="J41" s="154"/>
      <c r="K41" s="156"/>
    </row>
    <row r="42" spans="2:11" s="1" customFormat="1" ht="36.950000000000003" customHeight="1">
      <c r="B42" s="43"/>
      <c r="C42" s="31" t="s">
        <v>298</v>
      </c>
      <c r="D42" s="44"/>
      <c r="E42" s="44"/>
      <c r="F42" s="44"/>
      <c r="G42" s="44"/>
      <c r="H42" s="44"/>
      <c r="I42" s="130"/>
      <c r="J42" s="44"/>
      <c r="K42" s="47"/>
    </row>
    <row r="43" spans="2:11" s="1" customFormat="1" ht="6.95" customHeight="1">
      <c r="B43" s="43"/>
      <c r="C43" s="44"/>
      <c r="D43" s="44"/>
      <c r="E43" s="44"/>
      <c r="F43" s="44"/>
      <c r="G43" s="44"/>
      <c r="H43" s="44"/>
      <c r="I43" s="130"/>
      <c r="J43" s="44"/>
      <c r="K43" s="47"/>
    </row>
    <row r="44" spans="2:11" s="1" customFormat="1" ht="14.45" customHeight="1">
      <c r="B44" s="43"/>
      <c r="C44" s="38" t="s">
        <v>18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16.5" customHeight="1">
      <c r="B45" s="43"/>
      <c r="C45" s="44"/>
      <c r="D45" s="44"/>
      <c r="E45" s="404" t="str">
        <f>E7</f>
        <v>ÚPRAVA VEŘEJNÉHO PROSTORU MEZI UL. VÝSTAVNÍ-VELETRŽNÍ PŘI MENDLOVĚ NÁM.ČÁST 1 - PARK</v>
      </c>
      <c r="F45" s="405"/>
      <c r="G45" s="405"/>
      <c r="H45" s="405"/>
      <c r="I45" s="130"/>
      <c r="J45" s="44"/>
      <c r="K45" s="47"/>
    </row>
    <row r="46" spans="2:11" s="1" customFormat="1" ht="14.45" customHeight="1">
      <c r="B46" s="43"/>
      <c r="C46" s="38" t="s">
        <v>275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7.25" customHeight="1">
      <c r="B47" s="43"/>
      <c r="C47" s="44"/>
      <c r="D47" s="44"/>
      <c r="E47" s="407" t="str">
        <f>E9</f>
        <v>SO 13 - AREÁLOVÝ ROZVOD VODY</v>
      </c>
      <c r="F47" s="406"/>
      <c r="G47" s="406"/>
      <c r="H47" s="406"/>
      <c r="I47" s="130"/>
      <c r="J47" s="44"/>
      <c r="K47" s="47"/>
    </row>
    <row r="48" spans="2:11" s="1" customFormat="1" ht="6.95" customHeight="1">
      <c r="B48" s="43"/>
      <c r="C48" s="44"/>
      <c r="D48" s="44"/>
      <c r="E48" s="44"/>
      <c r="F48" s="44"/>
      <c r="G48" s="44"/>
      <c r="H48" s="44"/>
      <c r="I48" s="130"/>
      <c r="J48" s="44"/>
      <c r="K48" s="47"/>
    </row>
    <row r="49" spans="2:47" s="1" customFormat="1" ht="18" customHeight="1">
      <c r="B49" s="43"/>
      <c r="C49" s="38" t="s">
        <v>25</v>
      </c>
      <c r="D49" s="44"/>
      <c r="E49" s="44"/>
      <c r="F49" s="36" t="str">
        <f>F12</f>
        <v>BRNO</v>
      </c>
      <c r="G49" s="44"/>
      <c r="H49" s="44"/>
      <c r="I49" s="131" t="s">
        <v>27</v>
      </c>
      <c r="J49" s="132" t="str">
        <f>IF(J12="","",J12)</f>
        <v>15. 8. 2017</v>
      </c>
      <c r="K49" s="47"/>
    </row>
    <row r="50" spans="2:47" s="1" customFormat="1" ht="6.95" customHeight="1">
      <c r="B50" s="43"/>
      <c r="C50" s="44"/>
      <c r="D50" s="44"/>
      <c r="E50" s="44"/>
      <c r="F50" s="44"/>
      <c r="G50" s="44"/>
      <c r="H50" s="44"/>
      <c r="I50" s="130"/>
      <c r="J50" s="44"/>
      <c r="K50" s="47"/>
    </row>
    <row r="51" spans="2:47" s="1" customFormat="1">
      <c r="B51" s="43"/>
      <c r="C51" s="38" t="s">
        <v>34</v>
      </c>
      <c r="D51" s="44"/>
      <c r="E51" s="44"/>
      <c r="F51" s="36" t="str">
        <f>E15</f>
        <v>Statutární město Brno</v>
      </c>
      <c r="G51" s="44"/>
      <c r="H51" s="44"/>
      <c r="I51" s="131" t="s">
        <v>41</v>
      </c>
      <c r="J51" s="368" t="str">
        <f>E21</f>
        <v>ATELIÉR ZAHRADNÍ A KRAJIN. ARCHITEKTURY  Z.SENDLER</v>
      </c>
      <c r="K51" s="47"/>
    </row>
    <row r="52" spans="2:47" s="1" customFormat="1" ht="14.45" customHeight="1">
      <c r="B52" s="43"/>
      <c r="C52" s="38" t="s">
        <v>39</v>
      </c>
      <c r="D52" s="44"/>
      <c r="E52" s="44"/>
      <c r="F52" s="36" t="str">
        <f>IF(E18="","",E18)</f>
        <v/>
      </c>
      <c r="G52" s="44"/>
      <c r="H52" s="44"/>
      <c r="I52" s="130"/>
      <c r="J52" s="408"/>
      <c r="K52" s="47"/>
    </row>
    <row r="53" spans="2:47" s="1" customFormat="1" ht="10.35" customHeight="1">
      <c r="B53" s="43"/>
      <c r="C53" s="44"/>
      <c r="D53" s="44"/>
      <c r="E53" s="44"/>
      <c r="F53" s="44"/>
      <c r="G53" s="44"/>
      <c r="H53" s="44"/>
      <c r="I53" s="130"/>
      <c r="J53" s="44"/>
      <c r="K53" s="47"/>
    </row>
    <row r="54" spans="2:47" s="1" customFormat="1" ht="29.25" customHeight="1">
      <c r="B54" s="43"/>
      <c r="C54" s="157" t="s">
        <v>299</v>
      </c>
      <c r="D54" s="145"/>
      <c r="E54" s="145"/>
      <c r="F54" s="145"/>
      <c r="G54" s="145"/>
      <c r="H54" s="145"/>
      <c r="I54" s="158"/>
      <c r="J54" s="159" t="s">
        <v>300</v>
      </c>
      <c r="K54" s="160"/>
    </row>
    <row r="55" spans="2:47" s="1" customFormat="1" ht="10.35" customHeight="1">
      <c r="B55" s="43"/>
      <c r="C55" s="44"/>
      <c r="D55" s="44"/>
      <c r="E55" s="44"/>
      <c r="F55" s="44"/>
      <c r="G55" s="44"/>
      <c r="H55" s="44"/>
      <c r="I55" s="130"/>
      <c r="J55" s="44"/>
      <c r="K55" s="47"/>
    </row>
    <row r="56" spans="2:47" s="1" customFormat="1" ht="29.25" customHeight="1">
      <c r="B56" s="43"/>
      <c r="C56" s="161" t="s">
        <v>301</v>
      </c>
      <c r="D56" s="44"/>
      <c r="E56" s="44"/>
      <c r="F56" s="44"/>
      <c r="G56" s="44"/>
      <c r="H56" s="44"/>
      <c r="I56" s="130"/>
      <c r="J56" s="141">
        <f>J83</f>
        <v>0</v>
      </c>
      <c r="K56" s="47"/>
      <c r="AU56" s="25" t="s">
        <v>302</v>
      </c>
    </row>
    <row r="57" spans="2:47" s="8" customFormat="1" ht="24.95" customHeight="1">
      <c r="B57" s="162"/>
      <c r="C57" s="163"/>
      <c r="D57" s="164" t="s">
        <v>303</v>
      </c>
      <c r="E57" s="165"/>
      <c r="F57" s="165"/>
      <c r="G57" s="165"/>
      <c r="H57" s="165"/>
      <c r="I57" s="166"/>
      <c r="J57" s="167">
        <f>J84</f>
        <v>0</v>
      </c>
      <c r="K57" s="168"/>
    </row>
    <row r="58" spans="2:47" s="9" customFormat="1" ht="19.899999999999999" customHeight="1">
      <c r="B58" s="169"/>
      <c r="C58" s="170"/>
      <c r="D58" s="171" t="s">
        <v>304</v>
      </c>
      <c r="E58" s="172"/>
      <c r="F58" s="172"/>
      <c r="G58" s="172"/>
      <c r="H58" s="172"/>
      <c r="I58" s="173"/>
      <c r="J58" s="174">
        <f>J85</f>
        <v>0</v>
      </c>
      <c r="K58" s="175"/>
    </row>
    <row r="59" spans="2:47" s="9" customFormat="1" ht="19.899999999999999" customHeight="1">
      <c r="B59" s="169"/>
      <c r="C59" s="170"/>
      <c r="D59" s="171" t="s">
        <v>2233</v>
      </c>
      <c r="E59" s="172"/>
      <c r="F59" s="172"/>
      <c r="G59" s="172"/>
      <c r="H59" s="172"/>
      <c r="I59" s="173"/>
      <c r="J59" s="174">
        <f>J124</f>
        <v>0</v>
      </c>
      <c r="K59" s="175"/>
    </row>
    <row r="60" spans="2:47" s="9" customFormat="1" ht="19.899999999999999" customHeight="1">
      <c r="B60" s="169"/>
      <c r="C60" s="170"/>
      <c r="D60" s="171" t="s">
        <v>306</v>
      </c>
      <c r="E60" s="172"/>
      <c r="F60" s="172"/>
      <c r="G60" s="172"/>
      <c r="H60" s="172"/>
      <c r="I60" s="173"/>
      <c r="J60" s="174">
        <f>J136</f>
        <v>0</v>
      </c>
      <c r="K60" s="175"/>
    </row>
    <row r="61" spans="2:47" s="9" customFormat="1" ht="19.899999999999999" customHeight="1">
      <c r="B61" s="169"/>
      <c r="C61" s="170"/>
      <c r="D61" s="171" t="s">
        <v>309</v>
      </c>
      <c r="E61" s="172"/>
      <c r="F61" s="172"/>
      <c r="G61" s="172"/>
      <c r="H61" s="172"/>
      <c r="I61" s="173"/>
      <c r="J61" s="174">
        <f>J160</f>
        <v>0</v>
      </c>
      <c r="K61" s="175"/>
    </row>
    <row r="62" spans="2:47" s="8" customFormat="1" ht="24.95" customHeight="1">
      <c r="B62" s="162"/>
      <c r="C62" s="163"/>
      <c r="D62" s="164" t="s">
        <v>312</v>
      </c>
      <c r="E62" s="165"/>
      <c r="F62" s="165"/>
      <c r="G62" s="165"/>
      <c r="H62" s="165"/>
      <c r="I62" s="166"/>
      <c r="J62" s="167">
        <f>J162</f>
        <v>0</v>
      </c>
      <c r="K62" s="168"/>
    </row>
    <row r="63" spans="2:47" s="9" customFormat="1" ht="19.899999999999999" customHeight="1">
      <c r="B63" s="169"/>
      <c r="C63" s="170"/>
      <c r="D63" s="171" t="s">
        <v>1113</v>
      </c>
      <c r="E63" s="172"/>
      <c r="F63" s="172"/>
      <c r="G63" s="172"/>
      <c r="H63" s="172"/>
      <c r="I63" s="173"/>
      <c r="J63" s="174">
        <f>J163</f>
        <v>0</v>
      </c>
      <c r="K63" s="175"/>
    </row>
    <row r="64" spans="2:47" s="1" customFormat="1" ht="21.75" customHeight="1">
      <c r="B64" s="43"/>
      <c r="C64" s="44"/>
      <c r="D64" s="44"/>
      <c r="E64" s="44"/>
      <c r="F64" s="44"/>
      <c r="G64" s="44"/>
      <c r="H64" s="44"/>
      <c r="I64" s="130"/>
      <c r="J64" s="44"/>
      <c r="K64" s="47"/>
    </row>
    <row r="65" spans="2:12" s="1" customFormat="1" ht="6.95" customHeight="1">
      <c r="B65" s="58"/>
      <c r="C65" s="59"/>
      <c r="D65" s="59"/>
      <c r="E65" s="59"/>
      <c r="F65" s="59"/>
      <c r="G65" s="59"/>
      <c r="H65" s="59"/>
      <c r="I65" s="152"/>
      <c r="J65" s="59"/>
      <c r="K65" s="60"/>
    </row>
    <row r="69" spans="2:12" s="1" customFormat="1" ht="6.95" customHeight="1">
      <c r="B69" s="61"/>
      <c r="C69" s="62"/>
      <c r="D69" s="62"/>
      <c r="E69" s="62"/>
      <c r="F69" s="62"/>
      <c r="G69" s="62"/>
      <c r="H69" s="62"/>
      <c r="I69" s="155"/>
      <c r="J69" s="62"/>
      <c r="K69" s="62"/>
      <c r="L69" s="63"/>
    </row>
    <row r="70" spans="2:12" s="1" customFormat="1" ht="36.950000000000003" customHeight="1">
      <c r="B70" s="43"/>
      <c r="C70" s="64" t="s">
        <v>315</v>
      </c>
      <c r="D70" s="65"/>
      <c r="E70" s="65"/>
      <c r="F70" s="65"/>
      <c r="G70" s="65"/>
      <c r="H70" s="65"/>
      <c r="I70" s="176"/>
      <c r="J70" s="65"/>
      <c r="K70" s="65"/>
      <c r="L70" s="63"/>
    </row>
    <row r="71" spans="2:12" s="1" customFormat="1" ht="6.95" customHeight="1">
      <c r="B71" s="43"/>
      <c r="C71" s="65"/>
      <c r="D71" s="65"/>
      <c r="E71" s="65"/>
      <c r="F71" s="65"/>
      <c r="G71" s="65"/>
      <c r="H71" s="65"/>
      <c r="I71" s="176"/>
      <c r="J71" s="65"/>
      <c r="K71" s="65"/>
      <c r="L71" s="63"/>
    </row>
    <row r="72" spans="2:12" s="1" customFormat="1" ht="14.45" customHeight="1">
      <c r="B72" s="43"/>
      <c r="C72" s="67" t="s">
        <v>18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16.5" customHeight="1">
      <c r="B73" s="43"/>
      <c r="C73" s="65"/>
      <c r="D73" s="65"/>
      <c r="E73" s="409" t="str">
        <f>E7</f>
        <v>ÚPRAVA VEŘEJNÉHO PROSTORU MEZI UL. VÝSTAVNÍ-VELETRŽNÍ PŘI MENDLOVĚ NÁM.ČÁST 1 - PARK</v>
      </c>
      <c r="F73" s="410"/>
      <c r="G73" s="410"/>
      <c r="H73" s="410"/>
      <c r="I73" s="176"/>
      <c r="J73" s="65"/>
      <c r="K73" s="65"/>
      <c r="L73" s="63"/>
    </row>
    <row r="74" spans="2:12" s="1" customFormat="1" ht="14.45" customHeight="1">
      <c r="B74" s="43"/>
      <c r="C74" s="67" t="s">
        <v>275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7.25" customHeight="1">
      <c r="B75" s="43"/>
      <c r="C75" s="65"/>
      <c r="D75" s="65"/>
      <c r="E75" s="379" t="str">
        <f>E9</f>
        <v>SO 13 - AREÁLOVÝ ROZVOD VODY</v>
      </c>
      <c r="F75" s="411"/>
      <c r="G75" s="411"/>
      <c r="H75" s="411"/>
      <c r="I75" s="176"/>
      <c r="J75" s="65"/>
      <c r="K75" s="65"/>
      <c r="L75" s="63"/>
    </row>
    <row r="76" spans="2:12" s="1" customFormat="1" ht="6.95" customHeight="1">
      <c r="B76" s="43"/>
      <c r="C76" s="65"/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8" customHeight="1">
      <c r="B77" s="43"/>
      <c r="C77" s="67" t="s">
        <v>25</v>
      </c>
      <c r="D77" s="65"/>
      <c r="E77" s="65"/>
      <c r="F77" s="179" t="str">
        <f>F12</f>
        <v>BRNO</v>
      </c>
      <c r="G77" s="65"/>
      <c r="H77" s="65"/>
      <c r="I77" s="180" t="s">
        <v>27</v>
      </c>
      <c r="J77" s="75" t="str">
        <f>IF(J12="","",J12)</f>
        <v>15. 8. 2017</v>
      </c>
      <c r="K77" s="65"/>
      <c r="L77" s="63"/>
    </row>
    <row r="78" spans="2:12" s="1" customFormat="1" ht="6.95" customHeight="1">
      <c r="B78" s="43"/>
      <c r="C78" s="65"/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>
      <c r="B79" s="43"/>
      <c r="C79" s="67" t="s">
        <v>34</v>
      </c>
      <c r="D79" s="65"/>
      <c r="E79" s="65"/>
      <c r="F79" s="179" t="str">
        <f>E15</f>
        <v>Statutární město Brno</v>
      </c>
      <c r="G79" s="65"/>
      <c r="H79" s="65"/>
      <c r="I79" s="180" t="s">
        <v>41</v>
      </c>
      <c r="J79" s="179" t="str">
        <f>E21</f>
        <v>ATELIÉR ZAHRADNÍ A KRAJIN. ARCHITEKTURY  Z.SENDLER</v>
      </c>
      <c r="K79" s="65"/>
      <c r="L79" s="63"/>
    </row>
    <row r="80" spans="2:12" s="1" customFormat="1" ht="14.45" customHeight="1">
      <c r="B80" s="43"/>
      <c r="C80" s="67" t="s">
        <v>39</v>
      </c>
      <c r="D80" s="65"/>
      <c r="E80" s="65"/>
      <c r="F80" s="179" t="str">
        <f>IF(E18="","",E18)</f>
        <v/>
      </c>
      <c r="G80" s="65"/>
      <c r="H80" s="65"/>
      <c r="I80" s="176"/>
      <c r="J80" s="65"/>
      <c r="K80" s="65"/>
      <c r="L80" s="63"/>
    </row>
    <row r="81" spans="2:65" s="1" customFormat="1" ht="10.35" customHeight="1">
      <c r="B81" s="43"/>
      <c r="C81" s="65"/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0" customFormat="1" ht="29.25" customHeight="1">
      <c r="B82" s="181"/>
      <c r="C82" s="182" t="s">
        <v>316</v>
      </c>
      <c r="D82" s="183" t="s">
        <v>65</v>
      </c>
      <c r="E82" s="183" t="s">
        <v>61</v>
      </c>
      <c r="F82" s="183" t="s">
        <v>317</v>
      </c>
      <c r="G82" s="183" t="s">
        <v>318</v>
      </c>
      <c r="H82" s="183" t="s">
        <v>319</v>
      </c>
      <c r="I82" s="184" t="s">
        <v>320</v>
      </c>
      <c r="J82" s="183" t="s">
        <v>300</v>
      </c>
      <c r="K82" s="185" t="s">
        <v>321</v>
      </c>
      <c r="L82" s="186"/>
      <c r="M82" s="83" t="s">
        <v>322</v>
      </c>
      <c r="N82" s="84" t="s">
        <v>50</v>
      </c>
      <c r="O82" s="84" t="s">
        <v>323</v>
      </c>
      <c r="P82" s="84" t="s">
        <v>324</v>
      </c>
      <c r="Q82" s="84" t="s">
        <v>325</v>
      </c>
      <c r="R82" s="84" t="s">
        <v>326</v>
      </c>
      <c r="S82" s="84" t="s">
        <v>327</v>
      </c>
      <c r="T82" s="85" t="s">
        <v>328</v>
      </c>
    </row>
    <row r="83" spans="2:65" s="1" customFormat="1" ht="29.25" customHeight="1">
      <c r="B83" s="43"/>
      <c r="C83" s="89" t="s">
        <v>301</v>
      </c>
      <c r="D83" s="65"/>
      <c r="E83" s="65"/>
      <c r="F83" s="65"/>
      <c r="G83" s="65"/>
      <c r="H83" s="65"/>
      <c r="I83" s="176"/>
      <c r="J83" s="187">
        <f>BK83</f>
        <v>0</v>
      </c>
      <c r="K83" s="65"/>
      <c r="L83" s="63"/>
      <c r="M83" s="86"/>
      <c r="N83" s="87"/>
      <c r="O83" s="87"/>
      <c r="P83" s="188">
        <f>P84+P162</f>
        <v>0</v>
      </c>
      <c r="Q83" s="87"/>
      <c r="R83" s="188">
        <f>R84+R162</f>
        <v>0.33434259999999993</v>
      </c>
      <c r="S83" s="87"/>
      <c r="T83" s="189">
        <f>T84+T162</f>
        <v>0</v>
      </c>
      <c r="AT83" s="25" t="s">
        <v>79</v>
      </c>
      <c r="AU83" s="25" t="s">
        <v>302</v>
      </c>
      <c r="BK83" s="190">
        <f>BK84+BK162</f>
        <v>0</v>
      </c>
    </row>
    <row r="84" spans="2:65" s="11" customFormat="1" ht="37.35" customHeight="1">
      <c r="B84" s="191"/>
      <c r="C84" s="192"/>
      <c r="D84" s="193" t="s">
        <v>79</v>
      </c>
      <c r="E84" s="194" t="s">
        <v>329</v>
      </c>
      <c r="F84" s="194" t="s">
        <v>330</v>
      </c>
      <c r="G84" s="192"/>
      <c r="H84" s="192"/>
      <c r="I84" s="195"/>
      <c r="J84" s="196">
        <f>BK84</f>
        <v>0</v>
      </c>
      <c r="K84" s="192"/>
      <c r="L84" s="197"/>
      <c r="M84" s="198"/>
      <c r="N84" s="199"/>
      <c r="O84" s="199"/>
      <c r="P84" s="200">
        <f>P85+P124+P136+P160</f>
        <v>0</v>
      </c>
      <c r="Q84" s="199"/>
      <c r="R84" s="200">
        <f>R85+R124+R136+R160</f>
        <v>0.18028659999999996</v>
      </c>
      <c r="S84" s="199"/>
      <c r="T84" s="201">
        <f>T85+T124+T136+T160</f>
        <v>0</v>
      </c>
      <c r="AR84" s="202" t="s">
        <v>29</v>
      </c>
      <c r="AT84" s="203" t="s">
        <v>79</v>
      </c>
      <c r="AU84" s="203" t="s">
        <v>80</v>
      </c>
      <c r="AY84" s="202" t="s">
        <v>331</v>
      </c>
      <c r="BK84" s="204">
        <f>BK85+BK124+BK136+BK160</f>
        <v>0</v>
      </c>
    </row>
    <row r="85" spans="2:65" s="11" customFormat="1" ht="19.899999999999999" customHeight="1">
      <c r="B85" s="191"/>
      <c r="C85" s="192"/>
      <c r="D85" s="193" t="s">
        <v>79</v>
      </c>
      <c r="E85" s="205" t="s">
        <v>29</v>
      </c>
      <c r="F85" s="205" t="s">
        <v>332</v>
      </c>
      <c r="G85" s="192"/>
      <c r="H85" s="192"/>
      <c r="I85" s="195"/>
      <c r="J85" s="206">
        <f>BK85</f>
        <v>0</v>
      </c>
      <c r="K85" s="192"/>
      <c r="L85" s="197"/>
      <c r="M85" s="198"/>
      <c r="N85" s="199"/>
      <c r="O85" s="199"/>
      <c r="P85" s="200">
        <f>SUM(P86:P123)</f>
        <v>0</v>
      </c>
      <c r="Q85" s="199"/>
      <c r="R85" s="200">
        <f>SUM(R86:R123)</f>
        <v>0.15122979999999997</v>
      </c>
      <c r="S85" s="199"/>
      <c r="T85" s="201">
        <f>SUM(T86:T123)</f>
        <v>0</v>
      </c>
      <c r="AR85" s="202" t="s">
        <v>29</v>
      </c>
      <c r="AT85" s="203" t="s">
        <v>79</v>
      </c>
      <c r="AU85" s="203" t="s">
        <v>29</v>
      </c>
      <c r="AY85" s="202" t="s">
        <v>331</v>
      </c>
      <c r="BK85" s="204">
        <f>SUM(BK86:BK123)</f>
        <v>0</v>
      </c>
    </row>
    <row r="86" spans="2:65" s="1" customFormat="1" ht="16.5" customHeight="1">
      <c r="B86" s="43"/>
      <c r="C86" s="207" t="s">
        <v>29</v>
      </c>
      <c r="D86" s="207" t="s">
        <v>333</v>
      </c>
      <c r="E86" s="208" t="s">
        <v>3575</v>
      </c>
      <c r="F86" s="209" t="s">
        <v>3576</v>
      </c>
      <c r="G86" s="210" t="s">
        <v>402</v>
      </c>
      <c r="H86" s="211">
        <v>0.8</v>
      </c>
      <c r="I86" s="212"/>
      <c r="J86" s="213">
        <f>ROUND(I86*H86,2)</f>
        <v>0</v>
      </c>
      <c r="K86" s="209" t="s">
        <v>337</v>
      </c>
      <c r="L86" s="63"/>
      <c r="M86" s="214" t="s">
        <v>36</v>
      </c>
      <c r="N86" s="215" t="s">
        <v>51</v>
      </c>
      <c r="O86" s="44"/>
      <c r="P86" s="216">
        <f>O86*H86</f>
        <v>0</v>
      </c>
      <c r="Q86" s="216">
        <v>3.6900000000000002E-2</v>
      </c>
      <c r="R86" s="216">
        <f>Q86*H86</f>
        <v>2.9520000000000005E-2</v>
      </c>
      <c r="S86" s="216">
        <v>0</v>
      </c>
      <c r="T86" s="217">
        <f>S86*H86</f>
        <v>0</v>
      </c>
      <c r="AR86" s="25" t="s">
        <v>338</v>
      </c>
      <c r="AT86" s="25" t="s">
        <v>333</v>
      </c>
      <c r="AU86" s="25" t="s">
        <v>89</v>
      </c>
      <c r="AY86" s="25" t="s">
        <v>331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25" t="s">
        <v>29</v>
      </c>
      <c r="BK86" s="218">
        <f>ROUND(I86*H86,2)</f>
        <v>0</v>
      </c>
      <c r="BL86" s="25" t="s">
        <v>338</v>
      </c>
      <c r="BM86" s="25" t="s">
        <v>3675</v>
      </c>
    </row>
    <row r="87" spans="2:65" s="14" customFormat="1" ht="13.5">
      <c r="B87" s="241"/>
      <c r="C87" s="242"/>
      <c r="D87" s="221" t="s">
        <v>340</v>
      </c>
      <c r="E87" s="243" t="s">
        <v>36</v>
      </c>
      <c r="F87" s="244" t="s">
        <v>3676</v>
      </c>
      <c r="G87" s="242"/>
      <c r="H87" s="245">
        <v>0.8</v>
      </c>
      <c r="I87" s="246"/>
      <c r="J87" s="242"/>
      <c r="K87" s="242"/>
      <c r="L87" s="247"/>
      <c r="M87" s="248"/>
      <c r="N87" s="249"/>
      <c r="O87" s="249"/>
      <c r="P87" s="249"/>
      <c r="Q87" s="249"/>
      <c r="R87" s="249"/>
      <c r="S87" s="249"/>
      <c r="T87" s="250"/>
      <c r="AT87" s="251" t="s">
        <v>340</v>
      </c>
      <c r="AU87" s="251" t="s">
        <v>89</v>
      </c>
      <c r="AV87" s="14" t="s">
        <v>89</v>
      </c>
      <c r="AW87" s="14" t="s">
        <v>43</v>
      </c>
      <c r="AX87" s="14" t="s">
        <v>80</v>
      </c>
      <c r="AY87" s="251" t="s">
        <v>331</v>
      </c>
    </row>
    <row r="88" spans="2:65" s="15" customFormat="1" ht="13.5">
      <c r="B88" s="252"/>
      <c r="C88" s="253"/>
      <c r="D88" s="221" t="s">
        <v>340</v>
      </c>
      <c r="E88" s="254" t="s">
        <v>3567</v>
      </c>
      <c r="F88" s="255" t="s">
        <v>350</v>
      </c>
      <c r="G88" s="253"/>
      <c r="H88" s="256">
        <v>0.8</v>
      </c>
      <c r="I88" s="257"/>
      <c r="J88" s="253"/>
      <c r="K88" s="253"/>
      <c r="L88" s="258"/>
      <c r="M88" s="259"/>
      <c r="N88" s="260"/>
      <c r="O88" s="260"/>
      <c r="P88" s="260"/>
      <c r="Q88" s="260"/>
      <c r="R88" s="260"/>
      <c r="S88" s="260"/>
      <c r="T88" s="261"/>
      <c r="AT88" s="262" t="s">
        <v>340</v>
      </c>
      <c r="AU88" s="262" t="s">
        <v>89</v>
      </c>
      <c r="AV88" s="15" t="s">
        <v>338</v>
      </c>
      <c r="AW88" s="15" t="s">
        <v>43</v>
      </c>
      <c r="AX88" s="15" t="s">
        <v>29</v>
      </c>
      <c r="AY88" s="262" t="s">
        <v>331</v>
      </c>
    </row>
    <row r="89" spans="2:65" s="1" customFormat="1" ht="16.5" customHeight="1">
      <c r="B89" s="43"/>
      <c r="C89" s="207" t="s">
        <v>89</v>
      </c>
      <c r="D89" s="207" t="s">
        <v>333</v>
      </c>
      <c r="E89" s="208" t="s">
        <v>1460</v>
      </c>
      <c r="F89" s="209" t="s">
        <v>1115</v>
      </c>
      <c r="G89" s="210" t="s">
        <v>422</v>
      </c>
      <c r="H89" s="211">
        <v>1.2</v>
      </c>
      <c r="I89" s="212"/>
      <c r="J89" s="213">
        <f>ROUND(I89*H89,2)</f>
        <v>0</v>
      </c>
      <c r="K89" s="209" t="s">
        <v>337</v>
      </c>
      <c r="L89" s="63"/>
      <c r="M89" s="214" t="s">
        <v>36</v>
      </c>
      <c r="N89" s="215" t="s">
        <v>51</v>
      </c>
      <c r="O89" s="44"/>
      <c r="P89" s="216">
        <f>O89*H89</f>
        <v>0</v>
      </c>
      <c r="Q89" s="216">
        <v>0</v>
      </c>
      <c r="R89" s="216">
        <f>Q89*H89</f>
        <v>0</v>
      </c>
      <c r="S89" s="216">
        <v>0</v>
      </c>
      <c r="T89" s="217">
        <f>S89*H89</f>
        <v>0</v>
      </c>
      <c r="AR89" s="25" t="s">
        <v>338</v>
      </c>
      <c r="AT89" s="25" t="s">
        <v>333</v>
      </c>
      <c r="AU89" s="25" t="s">
        <v>89</v>
      </c>
      <c r="AY89" s="25" t="s">
        <v>331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25" t="s">
        <v>29</v>
      </c>
      <c r="BK89" s="218">
        <f>ROUND(I89*H89,2)</f>
        <v>0</v>
      </c>
      <c r="BL89" s="25" t="s">
        <v>338</v>
      </c>
      <c r="BM89" s="25" t="s">
        <v>3677</v>
      </c>
    </row>
    <row r="90" spans="2:65" s="14" customFormat="1" ht="13.5">
      <c r="B90" s="241"/>
      <c r="C90" s="242"/>
      <c r="D90" s="221" t="s">
        <v>340</v>
      </c>
      <c r="E90" s="243" t="s">
        <v>36</v>
      </c>
      <c r="F90" s="244" t="s">
        <v>3580</v>
      </c>
      <c r="G90" s="242"/>
      <c r="H90" s="245">
        <v>1.2</v>
      </c>
      <c r="I90" s="246"/>
      <c r="J90" s="242"/>
      <c r="K90" s="242"/>
      <c r="L90" s="247"/>
      <c r="M90" s="248"/>
      <c r="N90" s="249"/>
      <c r="O90" s="249"/>
      <c r="P90" s="249"/>
      <c r="Q90" s="249"/>
      <c r="R90" s="249"/>
      <c r="S90" s="249"/>
      <c r="T90" s="250"/>
      <c r="AT90" s="251" t="s">
        <v>340</v>
      </c>
      <c r="AU90" s="251" t="s">
        <v>89</v>
      </c>
      <c r="AV90" s="14" t="s">
        <v>89</v>
      </c>
      <c r="AW90" s="14" t="s">
        <v>43</v>
      </c>
      <c r="AX90" s="14" t="s">
        <v>29</v>
      </c>
      <c r="AY90" s="251" t="s">
        <v>331</v>
      </c>
    </row>
    <row r="91" spans="2:65" s="1" customFormat="1" ht="16.5" customHeight="1">
      <c r="B91" s="43"/>
      <c r="C91" s="207" t="s">
        <v>113</v>
      </c>
      <c r="D91" s="207" t="s">
        <v>333</v>
      </c>
      <c r="E91" s="208" t="s">
        <v>822</v>
      </c>
      <c r="F91" s="209" t="s">
        <v>823</v>
      </c>
      <c r="G91" s="210" t="s">
        <v>422</v>
      </c>
      <c r="H91" s="211">
        <v>57.274999999999999</v>
      </c>
      <c r="I91" s="212"/>
      <c r="J91" s="213">
        <f>ROUND(I91*H91,2)</f>
        <v>0</v>
      </c>
      <c r="K91" s="209" t="s">
        <v>337</v>
      </c>
      <c r="L91" s="63"/>
      <c r="M91" s="214" t="s">
        <v>36</v>
      </c>
      <c r="N91" s="215" t="s">
        <v>51</v>
      </c>
      <c r="O91" s="44"/>
      <c r="P91" s="216">
        <f>O91*H91</f>
        <v>0</v>
      </c>
      <c r="Q91" s="216">
        <v>0</v>
      </c>
      <c r="R91" s="216">
        <f>Q91*H91</f>
        <v>0</v>
      </c>
      <c r="S91" s="216">
        <v>0</v>
      </c>
      <c r="T91" s="217">
        <f>S91*H91</f>
        <v>0</v>
      </c>
      <c r="AR91" s="25" t="s">
        <v>338</v>
      </c>
      <c r="AT91" s="25" t="s">
        <v>333</v>
      </c>
      <c r="AU91" s="25" t="s">
        <v>89</v>
      </c>
      <c r="AY91" s="25" t="s">
        <v>331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25" t="s">
        <v>29</v>
      </c>
      <c r="BK91" s="218">
        <f>ROUND(I91*H91,2)</f>
        <v>0</v>
      </c>
      <c r="BL91" s="25" t="s">
        <v>338</v>
      </c>
      <c r="BM91" s="25" t="s">
        <v>3678</v>
      </c>
    </row>
    <row r="92" spans="2:65" s="14" customFormat="1" ht="13.5">
      <c r="B92" s="241"/>
      <c r="C92" s="242"/>
      <c r="D92" s="221" t="s">
        <v>340</v>
      </c>
      <c r="E92" s="243" t="s">
        <v>36</v>
      </c>
      <c r="F92" s="244" t="s">
        <v>3679</v>
      </c>
      <c r="G92" s="242"/>
      <c r="H92" s="245">
        <v>22.974</v>
      </c>
      <c r="I92" s="246"/>
      <c r="J92" s="242"/>
      <c r="K92" s="242"/>
      <c r="L92" s="247"/>
      <c r="M92" s="248"/>
      <c r="N92" s="249"/>
      <c r="O92" s="249"/>
      <c r="P92" s="249"/>
      <c r="Q92" s="249"/>
      <c r="R92" s="249"/>
      <c r="S92" s="249"/>
      <c r="T92" s="250"/>
      <c r="AT92" s="251" t="s">
        <v>340</v>
      </c>
      <c r="AU92" s="251" t="s">
        <v>89</v>
      </c>
      <c r="AV92" s="14" t="s">
        <v>89</v>
      </c>
      <c r="AW92" s="14" t="s">
        <v>43</v>
      </c>
      <c r="AX92" s="14" t="s">
        <v>80</v>
      </c>
      <c r="AY92" s="251" t="s">
        <v>331</v>
      </c>
    </row>
    <row r="93" spans="2:65" s="14" customFormat="1" ht="13.5">
      <c r="B93" s="241"/>
      <c r="C93" s="242"/>
      <c r="D93" s="221" t="s">
        <v>340</v>
      </c>
      <c r="E93" s="243" t="s">
        <v>36</v>
      </c>
      <c r="F93" s="244" t="s">
        <v>3679</v>
      </c>
      <c r="G93" s="242"/>
      <c r="H93" s="245">
        <v>22.974</v>
      </c>
      <c r="I93" s="246"/>
      <c r="J93" s="242"/>
      <c r="K93" s="242"/>
      <c r="L93" s="247"/>
      <c r="M93" s="248"/>
      <c r="N93" s="249"/>
      <c r="O93" s="249"/>
      <c r="P93" s="249"/>
      <c r="Q93" s="249"/>
      <c r="R93" s="249"/>
      <c r="S93" s="249"/>
      <c r="T93" s="250"/>
      <c r="AT93" s="251" t="s">
        <v>340</v>
      </c>
      <c r="AU93" s="251" t="s">
        <v>89</v>
      </c>
      <c r="AV93" s="14" t="s">
        <v>89</v>
      </c>
      <c r="AW93" s="14" t="s">
        <v>43</v>
      </c>
      <c r="AX93" s="14" t="s">
        <v>80</v>
      </c>
      <c r="AY93" s="251" t="s">
        <v>331</v>
      </c>
    </row>
    <row r="94" spans="2:65" s="14" customFormat="1" ht="13.5">
      <c r="B94" s="241"/>
      <c r="C94" s="242"/>
      <c r="D94" s="221" t="s">
        <v>340</v>
      </c>
      <c r="E94" s="243" t="s">
        <v>36</v>
      </c>
      <c r="F94" s="244" t="s">
        <v>3680</v>
      </c>
      <c r="G94" s="242"/>
      <c r="H94" s="245">
        <v>11.327</v>
      </c>
      <c r="I94" s="246"/>
      <c r="J94" s="242"/>
      <c r="K94" s="242"/>
      <c r="L94" s="247"/>
      <c r="M94" s="248"/>
      <c r="N94" s="249"/>
      <c r="O94" s="249"/>
      <c r="P94" s="249"/>
      <c r="Q94" s="249"/>
      <c r="R94" s="249"/>
      <c r="S94" s="249"/>
      <c r="T94" s="250"/>
      <c r="AT94" s="251" t="s">
        <v>340</v>
      </c>
      <c r="AU94" s="251" t="s">
        <v>89</v>
      </c>
      <c r="AV94" s="14" t="s">
        <v>89</v>
      </c>
      <c r="AW94" s="14" t="s">
        <v>43</v>
      </c>
      <c r="AX94" s="14" t="s">
        <v>80</v>
      </c>
      <c r="AY94" s="251" t="s">
        <v>331</v>
      </c>
    </row>
    <row r="95" spans="2:65" s="13" customFormat="1" ht="13.5">
      <c r="B95" s="230"/>
      <c r="C95" s="231"/>
      <c r="D95" s="221" t="s">
        <v>340</v>
      </c>
      <c r="E95" s="232" t="s">
        <v>800</v>
      </c>
      <c r="F95" s="233" t="s">
        <v>347</v>
      </c>
      <c r="G95" s="231"/>
      <c r="H95" s="234">
        <v>57.274999999999999</v>
      </c>
      <c r="I95" s="235"/>
      <c r="J95" s="231"/>
      <c r="K95" s="231"/>
      <c r="L95" s="236"/>
      <c r="M95" s="237"/>
      <c r="N95" s="238"/>
      <c r="O95" s="238"/>
      <c r="P95" s="238"/>
      <c r="Q95" s="238"/>
      <c r="R95" s="238"/>
      <c r="S95" s="238"/>
      <c r="T95" s="239"/>
      <c r="AT95" s="240" t="s">
        <v>340</v>
      </c>
      <c r="AU95" s="240" t="s">
        <v>89</v>
      </c>
      <c r="AV95" s="13" t="s">
        <v>113</v>
      </c>
      <c r="AW95" s="13" t="s">
        <v>43</v>
      </c>
      <c r="AX95" s="13" t="s">
        <v>80</v>
      </c>
      <c r="AY95" s="240" t="s">
        <v>331</v>
      </c>
    </row>
    <row r="96" spans="2:65" s="15" customFormat="1" ht="13.5">
      <c r="B96" s="252"/>
      <c r="C96" s="253"/>
      <c r="D96" s="221" t="s">
        <v>340</v>
      </c>
      <c r="E96" s="254" t="s">
        <v>3416</v>
      </c>
      <c r="F96" s="255" t="s">
        <v>350</v>
      </c>
      <c r="G96" s="253"/>
      <c r="H96" s="256">
        <v>57.274999999999999</v>
      </c>
      <c r="I96" s="257"/>
      <c r="J96" s="253"/>
      <c r="K96" s="253"/>
      <c r="L96" s="258"/>
      <c r="M96" s="259"/>
      <c r="N96" s="260"/>
      <c r="O96" s="260"/>
      <c r="P96" s="260"/>
      <c r="Q96" s="260"/>
      <c r="R96" s="260"/>
      <c r="S96" s="260"/>
      <c r="T96" s="261"/>
      <c r="AT96" s="262" t="s">
        <v>340</v>
      </c>
      <c r="AU96" s="262" t="s">
        <v>89</v>
      </c>
      <c r="AV96" s="15" t="s">
        <v>338</v>
      </c>
      <c r="AW96" s="15" t="s">
        <v>43</v>
      </c>
      <c r="AX96" s="15" t="s">
        <v>29</v>
      </c>
      <c r="AY96" s="262" t="s">
        <v>331</v>
      </c>
    </row>
    <row r="97" spans="2:65" s="1" customFormat="1" ht="16.5" customHeight="1">
      <c r="B97" s="43"/>
      <c r="C97" s="207" t="s">
        <v>338</v>
      </c>
      <c r="D97" s="207" t="s">
        <v>333</v>
      </c>
      <c r="E97" s="208" t="s">
        <v>3425</v>
      </c>
      <c r="F97" s="209" t="s">
        <v>3426</v>
      </c>
      <c r="G97" s="210" t="s">
        <v>336</v>
      </c>
      <c r="H97" s="211">
        <v>143.18799999999999</v>
      </c>
      <c r="I97" s="212"/>
      <c r="J97" s="213">
        <f>ROUND(I97*H97,2)</f>
        <v>0</v>
      </c>
      <c r="K97" s="209" t="s">
        <v>337</v>
      </c>
      <c r="L97" s="63"/>
      <c r="M97" s="214" t="s">
        <v>36</v>
      </c>
      <c r="N97" s="215" t="s">
        <v>51</v>
      </c>
      <c r="O97" s="44"/>
      <c r="P97" s="216">
        <f>O97*H97</f>
        <v>0</v>
      </c>
      <c r="Q97" s="216">
        <v>8.4999999999999995E-4</v>
      </c>
      <c r="R97" s="216">
        <f>Q97*H97</f>
        <v>0.12170979999999998</v>
      </c>
      <c r="S97" s="216">
        <v>0</v>
      </c>
      <c r="T97" s="217">
        <f>S97*H97</f>
        <v>0</v>
      </c>
      <c r="AR97" s="25" t="s">
        <v>338</v>
      </c>
      <c r="AT97" s="25" t="s">
        <v>333</v>
      </c>
      <c r="AU97" s="25" t="s">
        <v>89</v>
      </c>
      <c r="AY97" s="25" t="s">
        <v>331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25" t="s">
        <v>29</v>
      </c>
      <c r="BK97" s="218">
        <f>ROUND(I97*H97,2)</f>
        <v>0</v>
      </c>
      <c r="BL97" s="25" t="s">
        <v>338</v>
      </c>
      <c r="BM97" s="25" t="s">
        <v>3681</v>
      </c>
    </row>
    <row r="98" spans="2:65" s="14" customFormat="1" ht="13.5">
      <c r="B98" s="241"/>
      <c r="C98" s="242"/>
      <c r="D98" s="221" t="s">
        <v>340</v>
      </c>
      <c r="E98" s="243" t="s">
        <v>36</v>
      </c>
      <c r="F98" s="244" t="s">
        <v>3682</v>
      </c>
      <c r="G98" s="242"/>
      <c r="H98" s="245">
        <v>57.435000000000002</v>
      </c>
      <c r="I98" s="246"/>
      <c r="J98" s="242"/>
      <c r="K98" s="242"/>
      <c r="L98" s="247"/>
      <c r="M98" s="248"/>
      <c r="N98" s="249"/>
      <c r="O98" s="249"/>
      <c r="P98" s="249"/>
      <c r="Q98" s="249"/>
      <c r="R98" s="249"/>
      <c r="S98" s="249"/>
      <c r="T98" s="250"/>
      <c r="AT98" s="251" t="s">
        <v>340</v>
      </c>
      <c r="AU98" s="251" t="s">
        <v>89</v>
      </c>
      <c r="AV98" s="14" t="s">
        <v>89</v>
      </c>
      <c r="AW98" s="14" t="s">
        <v>43</v>
      </c>
      <c r="AX98" s="14" t="s">
        <v>80</v>
      </c>
      <c r="AY98" s="251" t="s">
        <v>331</v>
      </c>
    </row>
    <row r="99" spans="2:65" s="14" customFormat="1" ht="13.5">
      <c r="B99" s="241"/>
      <c r="C99" s="242"/>
      <c r="D99" s="221" t="s">
        <v>340</v>
      </c>
      <c r="E99" s="243" t="s">
        <v>36</v>
      </c>
      <c r="F99" s="244" t="s">
        <v>3682</v>
      </c>
      <c r="G99" s="242"/>
      <c r="H99" s="245">
        <v>57.435000000000002</v>
      </c>
      <c r="I99" s="246"/>
      <c r="J99" s="242"/>
      <c r="K99" s="242"/>
      <c r="L99" s="247"/>
      <c r="M99" s="248"/>
      <c r="N99" s="249"/>
      <c r="O99" s="249"/>
      <c r="P99" s="249"/>
      <c r="Q99" s="249"/>
      <c r="R99" s="249"/>
      <c r="S99" s="249"/>
      <c r="T99" s="250"/>
      <c r="AT99" s="251" t="s">
        <v>340</v>
      </c>
      <c r="AU99" s="251" t="s">
        <v>89</v>
      </c>
      <c r="AV99" s="14" t="s">
        <v>89</v>
      </c>
      <c r="AW99" s="14" t="s">
        <v>43</v>
      </c>
      <c r="AX99" s="14" t="s">
        <v>80</v>
      </c>
      <c r="AY99" s="251" t="s">
        <v>331</v>
      </c>
    </row>
    <row r="100" spans="2:65" s="14" customFormat="1" ht="13.5">
      <c r="B100" s="241"/>
      <c r="C100" s="242"/>
      <c r="D100" s="221" t="s">
        <v>340</v>
      </c>
      <c r="E100" s="243" t="s">
        <v>36</v>
      </c>
      <c r="F100" s="244" t="s">
        <v>3683</v>
      </c>
      <c r="G100" s="242"/>
      <c r="H100" s="245">
        <v>28.318000000000001</v>
      </c>
      <c r="I100" s="246"/>
      <c r="J100" s="242"/>
      <c r="K100" s="242"/>
      <c r="L100" s="247"/>
      <c r="M100" s="248"/>
      <c r="N100" s="249"/>
      <c r="O100" s="249"/>
      <c r="P100" s="249"/>
      <c r="Q100" s="249"/>
      <c r="R100" s="249"/>
      <c r="S100" s="249"/>
      <c r="T100" s="250"/>
      <c r="AT100" s="251" t="s">
        <v>340</v>
      </c>
      <c r="AU100" s="251" t="s">
        <v>89</v>
      </c>
      <c r="AV100" s="14" t="s">
        <v>89</v>
      </c>
      <c r="AW100" s="14" t="s">
        <v>43</v>
      </c>
      <c r="AX100" s="14" t="s">
        <v>80</v>
      </c>
      <c r="AY100" s="251" t="s">
        <v>331</v>
      </c>
    </row>
    <row r="101" spans="2:65" s="15" customFormat="1" ht="13.5">
      <c r="B101" s="252"/>
      <c r="C101" s="253"/>
      <c r="D101" s="221" t="s">
        <v>340</v>
      </c>
      <c r="E101" s="254" t="s">
        <v>36</v>
      </c>
      <c r="F101" s="255" t="s">
        <v>350</v>
      </c>
      <c r="G101" s="253"/>
      <c r="H101" s="256">
        <v>143.18799999999999</v>
      </c>
      <c r="I101" s="257"/>
      <c r="J101" s="253"/>
      <c r="K101" s="253"/>
      <c r="L101" s="258"/>
      <c r="M101" s="259"/>
      <c r="N101" s="260"/>
      <c r="O101" s="260"/>
      <c r="P101" s="260"/>
      <c r="Q101" s="260"/>
      <c r="R101" s="260"/>
      <c r="S101" s="260"/>
      <c r="T101" s="261"/>
      <c r="AT101" s="262" t="s">
        <v>340</v>
      </c>
      <c r="AU101" s="262" t="s">
        <v>89</v>
      </c>
      <c r="AV101" s="15" t="s">
        <v>338</v>
      </c>
      <c r="AW101" s="15" t="s">
        <v>43</v>
      </c>
      <c r="AX101" s="15" t="s">
        <v>29</v>
      </c>
      <c r="AY101" s="262" t="s">
        <v>331</v>
      </c>
    </row>
    <row r="102" spans="2:65" s="1" customFormat="1" ht="16.5" customHeight="1">
      <c r="B102" s="43"/>
      <c r="C102" s="207" t="s">
        <v>369</v>
      </c>
      <c r="D102" s="207" t="s">
        <v>333</v>
      </c>
      <c r="E102" s="208" t="s">
        <v>3430</v>
      </c>
      <c r="F102" s="209" t="s">
        <v>3431</v>
      </c>
      <c r="G102" s="210" t="s">
        <v>336</v>
      </c>
      <c r="H102" s="211">
        <v>143.18799999999999</v>
      </c>
      <c r="I102" s="212"/>
      <c r="J102" s="213">
        <f>ROUND(I102*H102,2)</f>
        <v>0</v>
      </c>
      <c r="K102" s="209" t="s">
        <v>337</v>
      </c>
      <c r="L102" s="63"/>
      <c r="M102" s="214" t="s">
        <v>36</v>
      </c>
      <c r="N102" s="215" t="s">
        <v>51</v>
      </c>
      <c r="O102" s="44"/>
      <c r="P102" s="216">
        <f>O102*H102</f>
        <v>0</v>
      </c>
      <c r="Q102" s="216">
        <v>0</v>
      </c>
      <c r="R102" s="216">
        <f>Q102*H102</f>
        <v>0</v>
      </c>
      <c r="S102" s="216">
        <v>0</v>
      </c>
      <c r="T102" s="217">
        <f>S102*H102</f>
        <v>0</v>
      </c>
      <c r="AR102" s="25" t="s">
        <v>338</v>
      </c>
      <c r="AT102" s="25" t="s">
        <v>333</v>
      </c>
      <c r="AU102" s="25" t="s">
        <v>89</v>
      </c>
      <c r="AY102" s="25" t="s">
        <v>331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25" t="s">
        <v>29</v>
      </c>
      <c r="BK102" s="218">
        <f>ROUND(I102*H102,2)</f>
        <v>0</v>
      </c>
      <c r="BL102" s="25" t="s">
        <v>338</v>
      </c>
      <c r="BM102" s="25" t="s">
        <v>3684</v>
      </c>
    </row>
    <row r="103" spans="2:65" s="1" customFormat="1" ht="16.5" customHeight="1">
      <c r="B103" s="43"/>
      <c r="C103" s="207" t="s">
        <v>377</v>
      </c>
      <c r="D103" s="207" t="s">
        <v>333</v>
      </c>
      <c r="E103" s="208" t="s">
        <v>3433</v>
      </c>
      <c r="F103" s="209" t="s">
        <v>3434</v>
      </c>
      <c r="G103" s="210" t="s">
        <v>422</v>
      </c>
      <c r="H103" s="211">
        <v>57.274999999999999</v>
      </c>
      <c r="I103" s="212"/>
      <c r="J103" s="213">
        <f>ROUND(I103*H103,2)</f>
        <v>0</v>
      </c>
      <c r="K103" s="209" t="s">
        <v>337</v>
      </c>
      <c r="L103" s="63"/>
      <c r="M103" s="214" t="s">
        <v>36</v>
      </c>
      <c r="N103" s="215" t="s">
        <v>51</v>
      </c>
      <c r="O103" s="44"/>
      <c r="P103" s="216">
        <f>O103*H103</f>
        <v>0</v>
      </c>
      <c r="Q103" s="216">
        <v>0</v>
      </c>
      <c r="R103" s="216">
        <f>Q103*H103</f>
        <v>0</v>
      </c>
      <c r="S103" s="216">
        <v>0</v>
      </c>
      <c r="T103" s="217">
        <f>S103*H103</f>
        <v>0</v>
      </c>
      <c r="AR103" s="25" t="s">
        <v>338</v>
      </c>
      <c r="AT103" s="25" t="s">
        <v>333</v>
      </c>
      <c r="AU103" s="25" t="s">
        <v>89</v>
      </c>
      <c r="AY103" s="25" t="s">
        <v>331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25" t="s">
        <v>29</v>
      </c>
      <c r="BK103" s="218">
        <f>ROUND(I103*H103,2)</f>
        <v>0</v>
      </c>
      <c r="BL103" s="25" t="s">
        <v>338</v>
      </c>
      <c r="BM103" s="25" t="s">
        <v>3685</v>
      </c>
    </row>
    <row r="104" spans="2:65" s="14" customFormat="1" ht="13.5">
      <c r="B104" s="241"/>
      <c r="C104" s="242"/>
      <c r="D104" s="221" t="s">
        <v>340</v>
      </c>
      <c r="E104" s="243" t="s">
        <v>36</v>
      </c>
      <c r="F104" s="244" t="s">
        <v>3416</v>
      </c>
      <c r="G104" s="242"/>
      <c r="H104" s="245">
        <v>57.274999999999999</v>
      </c>
      <c r="I104" s="246"/>
      <c r="J104" s="242"/>
      <c r="K104" s="242"/>
      <c r="L104" s="247"/>
      <c r="M104" s="248"/>
      <c r="N104" s="249"/>
      <c r="O104" s="249"/>
      <c r="P104" s="249"/>
      <c r="Q104" s="249"/>
      <c r="R104" s="249"/>
      <c r="S104" s="249"/>
      <c r="T104" s="250"/>
      <c r="AT104" s="251" t="s">
        <v>340</v>
      </c>
      <c r="AU104" s="251" t="s">
        <v>89</v>
      </c>
      <c r="AV104" s="14" t="s">
        <v>89</v>
      </c>
      <c r="AW104" s="14" t="s">
        <v>43</v>
      </c>
      <c r="AX104" s="14" t="s">
        <v>29</v>
      </c>
      <c r="AY104" s="251" t="s">
        <v>331</v>
      </c>
    </row>
    <row r="105" spans="2:65" s="1" customFormat="1" ht="16.5" customHeight="1">
      <c r="B105" s="43"/>
      <c r="C105" s="207" t="s">
        <v>383</v>
      </c>
      <c r="D105" s="207" t="s">
        <v>333</v>
      </c>
      <c r="E105" s="208" t="s">
        <v>433</v>
      </c>
      <c r="F105" s="209" t="s">
        <v>434</v>
      </c>
      <c r="G105" s="210" t="s">
        <v>422</v>
      </c>
      <c r="H105" s="211">
        <v>11.366</v>
      </c>
      <c r="I105" s="212"/>
      <c r="J105" s="213">
        <f>ROUND(I105*H105,2)</f>
        <v>0</v>
      </c>
      <c r="K105" s="209" t="s">
        <v>337</v>
      </c>
      <c r="L105" s="63"/>
      <c r="M105" s="214" t="s">
        <v>36</v>
      </c>
      <c r="N105" s="215" t="s">
        <v>51</v>
      </c>
      <c r="O105" s="44"/>
      <c r="P105" s="216">
        <f>O105*H105</f>
        <v>0</v>
      </c>
      <c r="Q105" s="216">
        <v>0</v>
      </c>
      <c r="R105" s="216">
        <f>Q105*H105</f>
        <v>0</v>
      </c>
      <c r="S105" s="216">
        <v>0</v>
      </c>
      <c r="T105" s="217">
        <f>S105*H105</f>
        <v>0</v>
      </c>
      <c r="AR105" s="25" t="s">
        <v>338</v>
      </c>
      <c r="AT105" s="25" t="s">
        <v>333</v>
      </c>
      <c r="AU105" s="25" t="s">
        <v>89</v>
      </c>
      <c r="AY105" s="25" t="s">
        <v>331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25" t="s">
        <v>29</v>
      </c>
      <c r="BK105" s="218">
        <f>ROUND(I105*H105,2)</f>
        <v>0</v>
      </c>
      <c r="BL105" s="25" t="s">
        <v>338</v>
      </c>
      <c r="BM105" s="25" t="s">
        <v>3686</v>
      </c>
    </row>
    <row r="106" spans="2:65" s="14" customFormat="1" ht="13.5">
      <c r="B106" s="241"/>
      <c r="C106" s="242"/>
      <c r="D106" s="221" t="s">
        <v>340</v>
      </c>
      <c r="E106" s="243" t="s">
        <v>36</v>
      </c>
      <c r="F106" s="244" t="s">
        <v>3437</v>
      </c>
      <c r="G106" s="242"/>
      <c r="H106" s="245">
        <v>11.366</v>
      </c>
      <c r="I106" s="246"/>
      <c r="J106" s="242"/>
      <c r="K106" s="242"/>
      <c r="L106" s="247"/>
      <c r="M106" s="248"/>
      <c r="N106" s="249"/>
      <c r="O106" s="249"/>
      <c r="P106" s="249"/>
      <c r="Q106" s="249"/>
      <c r="R106" s="249"/>
      <c r="S106" s="249"/>
      <c r="T106" s="250"/>
      <c r="AT106" s="251" t="s">
        <v>340</v>
      </c>
      <c r="AU106" s="251" t="s">
        <v>89</v>
      </c>
      <c r="AV106" s="14" t="s">
        <v>89</v>
      </c>
      <c r="AW106" s="14" t="s">
        <v>43</v>
      </c>
      <c r="AX106" s="14" t="s">
        <v>80</v>
      </c>
      <c r="AY106" s="251" t="s">
        <v>331</v>
      </c>
    </row>
    <row r="107" spans="2:65" s="15" customFormat="1" ht="13.5">
      <c r="B107" s="252"/>
      <c r="C107" s="253"/>
      <c r="D107" s="221" t="s">
        <v>340</v>
      </c>
      <c r="E107" s="254" t="s">
        <v>3413</v>
      </c>
      <c r="F107" s="255" t="s">
        <v>350</v>
      </c>
      <c r="G107" s="253"/>
      <c r="H107" s="256">
        <v>11.366</v>
      </c>
      <c r="I107" s="257"/>
      <c r="J107" s="253"/>
      <c r="K107" s="253"/>
      <c r="L107" s="258"/>
      <c r="M107" s="259"/>
      <c r="N107" s="260"/>
      <c r="O107" s="260"/>
      <c r="P107" s="260"/>
      <c r="Q107" s="260"/>
      <c r="R107" s="260"/>
      <c r="S107" s="260"/>
      <c r="T107" s="261"/>
      <c r="AT107" s="262" t="s">
        <v>340</v>
      </c>
      <c r="AU107" s="262" t="s">
        <v>89</v>
      </c>
      <c r="AV107" s="15" t="s">
        <v>338</v>
      </c>
      <c r="AW107" s="15" t="s">
        <v>43</v>
      </c>
      <c r="AX107" s="15" t="s">
        <v>29</v>
      </c>
      <c r="AY107" s="262" t="s">
        <v>331</v>
      </c>
    </row>
    <row r="108" spans="2:65" s="1" customFormat="1" ht="16.5" customHeight="1">
      <c r="B108" s="43"/>
      <c r="C108" s="207" t="s">
        <v>389</v>
      </c>
      <c r="D108" s="207" t="s">
        <v>333</v>
      </c>
      <c r="E108" s="208" t="s">
        <v>833</v>
      </c>
      <c r="F108" s="209" t="s">
        <v>834</v>
      </c>
      <c r="G108" s="210" t="s">
        <v>422</v>
      </c>
      <c r="H108" s="211">
        <v>11.366</v>
      </c>
      <c r="I108" s="212"/>
      <c r="J108" s="213">
        <f>ROUND(I108*H108,2)</f>
        <v>0</v>
      </c>
      <c r="K108" s="209" t="s">
        <v>36</v>
      </c>
      <c r="L108" s="63"/>
      <c r="M108" s="214" t="s">
        <v>36</v>
      </c>
      <c r="N108" s="215" t="s">
        <v>51</v>
      </c>
      <c r="O108" s="44"/>
      <c r="P108" s="216">
        <f>O108*H108</f>
        <v>0</v>
      </c>
      <c r="Q108" s="216">
        <v>0</v>
      </c>
      <c r="R108" s="216">
        <f>Q108*H108</f>
        <v>0</v>
      </c>
      <c r="S108" s="216">
        <v>0</v>
      </c>
      <c r="T108" s="217">
        <f>S108*H108</f>
        <v>0</v>
      </c>
      <c r="AR108" s="25" t="s">
        <v>338</v>
      </c>
      <c r="AT108" s="25" t="s">
        <v>333</v>
      </c>
      <c r="AU108" s="25" t="s">
        <v>89</v>
      </c>
      <c r="AY108" s="25" t="s">
        <v>331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25" t="s">
        <v>29</v>
      </c>
      <c r="BK108" s="218">
        <f>ROUND(I108*H108,2)</f>
        <v>0</v>
      </c>
      <c r="BL108" s="25" t="s">
        <v>338</v>
      </c>
      <c r="BM108" s="25" t="s">
        <v>3687</v>
      </c>
    </row>
    <row r="109" spans="2:65" s="14" customFormat="1" ht="13.5">
      <c r="B109" s="241"/>
      <c r="C109" s="242"/>
      <c r="D109" s="221" t="s">
        <v>340</v>
      </c>
      <c r="E109" s="243" t="s">
        <v>36</v>
      </c>
      <c r="F109" s="244" t="s">
        <v>3413</v>
      </c>
      <c r="G109" s="242"/>
      <c r="H109" s="245">
        <v>11.366</v>
      </c>
      <c r="I109" s="246"/>
      <c r="J109" s="242"/>
      <c r="K109" s="242"/>
      <c r="L109" s="247"/>
      <c r="M109" s="248"/>
      <c r="N109" s="249"/>
      <c r="O109" s="249"/>
      <c r="P109" s="249"/>
      <c r="Q109" s="249"/>
      <c r="R109" s="249"/>
      <c r="S109" s="249"/>
      <c r="T109" s="250"/>
      <c r="AT109" s="251" t="s">
        <v>340</v>
      </c>
      <c r="AU109" s="251" t="s">
        <v>89</v>
      </c>
      <c r="AV109" s="14" t="s">
        <v>89</v>
      </c>
      <c r="AW109" s="14" t="s">
        <v>43</v>
      </c>
      <c r="AX109" s="14" t="s">
        <v>29</v>
      </c>
      <c r="AY109" s="251" t="s">
        <v>331</v>
      </c>
    </row>
    <row r="110" spans="2:65" s="1" customFormat="1" ht="16.5" customHeight="1">
      <c r="B110" s="43"/>
      <c r="C110" s="207" t="s">
        <v>394</v>
      </c>
      <c r="D110" s="207" t="s">
        <v>333</v>
      </c>
      <c r="E110" s="208" t="s">
        <v>827</v>
      </c>
      <c r="F110" s="209" t="s">
        <v>828</v>
      </c>
      <c r="G110" s="210" t="s">
        <v>422</v>
      </c>
      <c r="H110" s="211">
        <v>45.908999999999999</v>
      </c>
      <c r="I110" s="212"/>
      <c r="J110" s="213">
        <f>ROUND(I110*H110,2)</f>
        <v>0</v>
      </c>
      <c r="K110" s="209" t="s">
        <v>337</v>
      </c>
      <c r="L110" s="63"/>
      <c r="M110" s="214" t="s">
        <v>36</v>
      </c>
      <c r="N110" s="215" t="s">
        <v>51</v>
      </c>
      <c r="O110" s="44"/>
      <c r="P110" s="216">
        <f>O110*H110</f>
        <v>0</v>
      </c>
      <c r="Q110" s="216">
        <v>0</v>
      </c>
      <c r="R110" s="216">
        <f>Q110*H110</f>
        <v>0</v>
      </c>
      <c r="S110" s="216">
        <v>0</v>
      </c>
      <c r="T110" s="217">
        <f>S110*H110</f>
        <v>0</v>
      </c>
      <c r="AR110" s="25" t="s">
        <v>338</v>
      </c>
      <c r="AT110" s="25" t="s">
        <v>333</v>
      </c>
      <c r="AU110" s="25" t="s">
        <v>89</v>
      </c>
      <c r="AY110" s="25" t="s">
        <v>331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25" t="s">
        <v>29</v>
      </c>
      <c r="BK110" s="218">
        <f>ROUND(I110*H110,2)</f>
        <v>0</v>
      </c>
      <c r="BL110" s="25" t="s">
        <v>338</v>
      </c>
      <c r="BM110" s="25" t="s">
        <v>3688</v>
      </c>
    </row>
    <row r="111" spans="2:65" s="14" customFormat="1" ht="13.5">
      <c r="B111" s="241"/>
      <c r="C111" s="242"/>
      <c r="D111" s="221" t="s">
        <v>340</v>
      </c>
      <c r="E111" s="243" t="s">
        <v>36</v>
      </c>
      <c r="F111" s="244" t="s">
        <v>3440</v>
      </c>
      <c r="G111" s="242"/>
      <c r="H111" s="245">
        <v>57.274999999999999</v>
      </c>
      <c r="I111" s="246"/>
      <c r="J111" s="242"/>
      <c r="K111" s="242"/>
      <c r="L111" s="247"/>
      <c r="M111" s="248"/>
      <c r="N111" s="249"/>
      <c r="O111" s="249"/>
      <c r="P111" s="249"/>
      <c r="Q111" s="249"/>
      <c r="R111" s="249"/>
      <c r="S111" s="249"/>
      <c r="T111" s="250"/>
      <c r="AT111" s="251" t="s">
        <v>340</v>
      </c>
      <c r="AU111" s="251" t="s">
        <v>89</v>
      </c>
      <c r="AV111" s="14" t="s">
        <v>89</v>
      </c>
      <c r="AW111" s="14" t="s">
        <v>43</v>
      </c>
      <c r="AX111" s="14" t="s">
        <v>80</v>
      </c>
      <c r="AY111" s="251" t="s">
        <v>331</v>
      </c>
    </row>
    <row r="112" spans="2:65" s="12" customFormat="1" ht="13.5">
      <c r="B112" s="219"/>
      <c r="C112" s="220"/>
      <c r="D112" s="221" t="s">
        <v>340</v>
      </c>
      <c r="E112" s="222" t="s">
        <v>36</v>
      </c>
      <c r="F112" s="223" t="s">
        <v>3441</v>
      </c>
      <c r="G112" s="220"/>
      <c r="H112" s="222" t="s">
        <v>36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340</v>
      </c>
      <c r="AU112" s="229" t="s">
        <v>89</v>
      </c>
      <c r="AV112" s="12" t="s">
        <v>29</v>
      </c>
      <c r="AW112" s="12" t="s">
        <v>43</v>
      </c>
      <c r="AX112" s="12" t="s">
        <v>80</v>
      </c>
      <c r="AY112" s="229" t="s">
        <v>331</v>
      </c>
    </row>
    <row r="113" spans="2:65" s="14" customFormat="1" ht="13.5">
      <c r="B113" s="241"/>
      <c r="C113" s="242"/>
      <c r="D113" s="221" t="s">
        <v>340</v>
      </c>
      <c r="E113" s="243" t="s">
        <v>36</v>
      </c>
      <c r="F113" s="244" t="s">
        <v>3442</v>
      </c>
      <c r="G113" s="242"/>
      <c r="H113" s="245">
        <v>-11.366</v>
      </c>
      <c r="I113" s="246"/>
      <c r="J113" s="242"/>
      <c r="K113" s="242"/>
      <c r="L113" s="247"/>
      <c r="M113" s="248"/>
      <c r="N113" s="249"/>
      <c r="O113" s="249"/>
      <c r="P113" s="249"/>
      <c r="Q113" s="249"/>
      <c r="R113" s="249"/>
      <c r="S113" s="249"/>
      <c r="T113" s="250"/>
      <c r="AT113" s="251" t="s">
        <v>340</v>
      </c>
      <c r="AU113" s="251" t="s">
        <v>89</v>
      </c>
      <c r="AV113" s="14" t="s">
        <v>89</v>
      </c>
      <c r="AW113" s="14" t="s">
        <v>43</v>
      </c>
      <c r="AX113" s="14" t="s">
        <v>80</v>
      </c>
      <c r="AY113" s="251" t="s">
        <v>331</v>
      </c>
    </row>
    <row r="114" spans="2:65" s="15" customFormat="1" ht="13.5">
      <c r="B114" s="252"/>
      <c r="C114" s="253"/>
      <c r="D114" s="221" t="s">
        <v>340</v>
      </c>
      <c r="E114" s="254" t="s">
        <v>2230</v>
      </c>
      <c r="F114" s="255" t="s">
        <v>350</v>
      </c>
      <c r="G114" s="253"/>
      <c r="H114" s="256">
        <v>45.908999999999999</v>
      </c>
      <c r="I114" s="257"/>
      <c r="J114" s="253"/>
      <c r="K114" s="253"/>
      <c r="L114" s="258"/>
      <c r="M114" s="259"/>
      <c r="N114" s="260"/>
      <c r="O114" s="260"/>
      <c r="P114" s="260"/>
      <c r="Q114" s="260"/>
      <c r="R114" s="260"/>
      <c r="S114" s="260"/>
      <c r="T114" s="261"/>
      <c r="AT114" s="262" t="s">
        <v>340</v>
      </c>
      <c r="AU114" s="262" t="s">
        <v>89</v>
      </c>
      <c r="AV114" s="15" t="s">
        <v>338</v>
      </c>
      <c r="AW114" s="15" t="s">
        <v>43</v>
      </c>
      <c r="AX114" s="15" t="s">
        <v>29</v>
      </c>
      <c r="AY114" s="262" t="s">
        <v>331</v>
      </c>
    </row>
    <row r="115" spans="2:65" s="1" customFormat="1" ht="16.5" customHeight="1">
      <c r="B115" s="43"/>
      <c r="C115" s="207" t="s">
        <v>399</v>
      </c>
      <c r="D115" s="207" t="s">
        <v>333</v>
      </c>
      <c r="E115" s="208" t="s">
        <v>3446</v>
      </c>
      <c r="F115" s="209" t="s">
        <v>3447</v>
      </c>
      <c r="G115" s="210" t="s">
        <v>422</v>
      </c>
      <c r="H115" s="211">
        <v>8.6920000000000002</v>
      </c>
      <c r="I115" s="212"/>
      <c r="J115" s="213">
        <f>ROUND(I115*H115,2)</f>
        <v>0</v>
      </c>
      <c r="K115" s="209" t="s">
        <v>337</v>
      </c>
      <c r="L115" s="63"/>
      <c r="M115" s="214" t="s">
        <v>36</v>
      </c>
      <c r="N115" s="215" t="s">
        <v>51</v>
      </c>
      <c r="O115" s="44"/>
      <c r="P115" s="216">
        <f>O115*H115</f>
        <v>0</v>
      </c>
      <c r="Q115" s="216">
        <v>0</v>
      </c>
      <c r="R115" s="216">
        <f>Q115*H115</f>
        <v>0</v>
      </c>
      <c r="S115" s="216">
        <v>0</v>
      </c>
      <c r="T115" s="217">
        <f>S115*H115</f>
        <v>0</v>
      </c>
      <c r="AR115" s="25" t="s">
        <v>338</v>
      </c>
      <c r="AT115" s="25" t="s">
        <v>333</v>
      </c>
      <c r="AU115" s="25" t="s">
        <v>89</v>
      </c>
      <c r="AY115" s="25" t="s">
        <v>331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25" t="s">
        <v>29</v>
      </c>
      <c r="BK115" s="218">
        <f>ROUND(I115*H115,2)</f>
        <v>0</v>
      </c>
      <c r="BL115" s="25" t="s">
        <v>338</v>
      </c>
      <c r="BM115" s="25" t="s">
        <v>3689</v>
      </c>
    </row>
    <row r="116" spans="2:65" s="14" customFormat="1" ht="13.5">
      <c r="B116" s="241"/>
      <c r="C116" s="242"/>
      <c r="D116" s="221" t="s">
        <v>340</v>
      </c>
      <c r="E116" s="243" t="s">
        <v>36</v>
      </c>
      <c r="F116" s="244" t="s">
        <v>3449</v>
      </c>
      <c r="G116" s="242"/>
      <c r="H116" s="245">
        <v>8.6920000000000002</v>
      </c>
      <c r="I116" s="246"/>
      <c r="J116" s="242"/>
      <c r="K116" s="242"/>
      <c r="L116" s="247"/>
      <c r="M116" s="248"/>
      <c r="N116" s="249"/>
      <c r="O116" s="249"/>
      <c r="P116" s="249"/>
      <c r="Q116" s="249"/>
      <c r="R116" s="249"/>
      <c r="S116" s="249"/>
      <c r="T116" s="250"/>
      <c r="AT116" s="251" t="s">
        <v>340</v>
      </c>
      <c r="AU116" s="251" t="s">
        <v>89</v>
      </c>
      <c r="AV116" s="14" t="s">
        <v>89</v>
      </c>
      <c r="AW116" s="14" t="s">
        <v>43</v>
      </c>
      <c r="AX116" s="14" t="s">
        <v>80</v>
      </c>
      <c r="AY116" s="251" t="s">
        <v>331</v>
      </c>
    </row>
    <row r="117" spans="2:65" s="15" customFormat="1" ht="13.5">
      <c r="B117" s="252"/>
      <c r="C117" s="253"/>
      <c r="D117" s="221" t="s">
        <v>340</v>
      </c>
      <c r="E117" s="254" t="s">
        <v>3411</v>
      </c>
      <c r="F117" s="255" t="s">
        <v>350</v>
      </c>
      <c r="G117" s="253"/>
      <c r="H117" s="256">
        <v>8.6920000000000002</v>
      </c>
      <c r="I117" s="257"/>
      <c r="J117" s="253"/>
      <c r="K117" s="253"/>
      <c r="L117" s="258"/>
      <c r="M117" s="259"/>
      <c r="N117" s="260"/>
      <c r="O117" s="260"/>
      <c r="P117" s="260"/>
      <c r="Q117" s="260"/>
      <c r="R117" s="260"/>
      <c r="S117" s="260"/>
      <c r="T117" s="261"/>
      <c r="AT117" s="262" t="s">
        <v>340</v>
      </c>
      <c r="AU117" s="262" t="s">
        <v>89</v>
      </c>
      <c r="AV117" s="15" t="s">
        <v>338</v>
      </c>
      <c r="AW117" s="15" t="s">
        <v>43</v>
      </c>
      <c r="AX117" s="15" t="s">
        <v>29</v>
      </c>
      <c r="AY117" s="262" t="s">
        <v>331</v>
      </c>
    </row>
    <row r="118" spans="2:65" s="1" customFormat="1" ht="16.5" customHeight="1">
      <c r="B118" s="43"/>
      <c r="C118" s="263" t="s">
        <v>407</v>
      </c>
      <c r="D118" s="263" t="s">
        <v>461</v>
      </c>
      <c r="E118" s="264" t="s">
        <v>3450</v>
      </c>
      <c r="F118" s="265" t="s">
        <v>3451</v>
      </c>
      <c r="G118" s="266" t="s">
        <v>448</v>
      </c>
      <c r="H118" s="267">
        <v>16.515000000000001</v>
      </c>
      <c r="I118" s="268"/>
      <c r="J118" s="269">
        <f>ROUND(I118*H118,2)</f>
        <v>0</v>
      </c>
      <c r="K118" s="265" t="s">
        <v>36</v>
      </c>
      <c r="L118" s="270"/>
      <c r="M118" s="271" t="s">
        <v>36</v>
      </c>
      <c r="N118" s="272" t="s">
        <v>51</v>
      </c>
      <c r="O118" s="44"/>
      <c r="P118" s="216">
        <f>O118*H118</f>
        <v>0</v>
      </c>
      <c r="Q118" s="216">
        <v>0</v>
      </c>
      <c r="R118" s="216">
        <f>Q118*H118</f>
        <v>0</v>
      </c>
      <c r="S118" s="216">
        <v>0</v>
      </c>
      <c r="T118" s="217">
        <f>S118*H118</f>
        <v>0</v>
      </c>
      <c r="AR118" s="25" t="s">
        <v>389</v>
      </c>
      <c r="AT118" s="25" t="s">
        <v>461</v>
      </c>
      <c r="AU118" s="25" t="s">
        <v>89</v>
      </c>
      <c r="AY118" s="25" t="s">
        <v>331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25" t="s">
        <v>29</v>
      </c>
      <c r="BK118" s="218">
        <f>ROUND(I118*H118,2)</f>
        <v>0</v>
      </c>
      <c r="BL118" s="25" t="s">
        <v>338</v>
      </c>
      <c r="BM118" s="25" t="s">
        <v>3690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3691</v>
      </c>
      <c r="G119" s="242"/>
      <c r="H119" s="245">
        <v>16.515000000000001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29</v>
      </c>
      <c r="AY119" s="251" t="s">
        <v>331</v>
      </c>
    </row>
    <row r="120" spans="2:65" s="1" customFormat="1" ht="16.5" customHeight="1">
      <c r="B120" s="43"/>
      <c r="C120" s="207" t="s">
        <v>413</v>
      </c>
      <c r="D120" s="207" t="s">
        <v>333</v>
      </c>
      <c r="E120" s="208" t="s">
        <v>2251</v>
      </c>
      <c r="F120" s="209" t="s">
        <v>2252</v>
      </c>
      <c r="G120" s="210" t="s">
        <v>422</v>
      </c>
      <c r="H120" s="211">
        <v>8.6920000000000002</v>
      </c>
      <c r="I120" s="212"/>
      <c r="J120" s="213">
        <f>ROUND(I120*H120,2)</f>
        <v>0</v>
      </c>
      <c r="K120" s="209" t="s">
        <v>337</v>
      </c>
      <c r="L120" s="63"/>
      <c r="M120" s="214" t="s">
        <v>36</v>
      </c>
      <c r="N120" s="215" t="s">
        <v>51</v>
      </c>
      <c r="O120" s="44"/>
      <c r="P120" s="216">
        <f>O120*H120</f>
        <v>0</v>
      </c>
      <c r="Q120" s="216">
        <v>0</v>
      </c>
      <c r="R120" s="216">
        <f>Q120*H120</f>
        <v>0</v>
      </c>
      <c r="S120" s="216">
        <v>0</v>
      </c>
      <c r="T120" s="217">
        <f>S120*H120</f>
        <v>0</v>
      </c>
      <c r="AR120" s="25" t="s">
        <v>338</v>
      </c>
      <c r="AT120" s="25" t="s">
        <v>333</v>
      </c>
      <c r="AU120" s="25" t="s">
        <v>89</v>
      </c>
      <c r="AY120" s="25" t="s">
        <v>331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25" t="s">
        <v>29</v>
      </c>
      <c r="BK120" s="218">
        <f>ROUND(I120*H120,2)</f>
        <v>0</v>
      </c>
      <c r="BL120" s="25" t="s">
        <v>338</v>
      </c>
      <c r="BM120" s="25" t="s">
        <v>3692</v>
      </c>
    </row>
    <row r="121" spans="2:65" s="12" customFormat="1" ht="13.5">
      <c r="B121" s="219"/>
      <c r="C121" s="220"/>
      <c r="D121" s="221" t="s">
        <v>340</v>
      </c>
      <c r="E121" s="222" t="s">
        <v>36</v>
      </c>
      <c r="F121" s="223" t="s">
        <v>3455</v>
      </c>
      <c r="G121" s="220"/>
      <c r="H121" s="222" t="s">
        <v>36</v>
      </c>
      <c r="I121" s="224"/>
      <c r="J121" s="220"/>
      <c r="K121" s="220"/>
      <c r="L121" s="225"/>
      <c r="M121" s="226"/>
      <c r="N121" s="227"/>
      <c r="O121" s="227"/>
      <c r="P121" s="227"/>
      <c r="Q121" s="227"/>
      <c r="R121" s="227"/>
      <c r="S121" s="227"/>
      <c r="T121" s="228"/>
      <c r="AT121" s="229" t="s">
        <v>340</v>
      </c>
      <c r="AU121" s="229" t="s">
        <v>89</v>
      </c>
      <c r="AV121" s="12" t="s">
        <v>29</v>
      </c>
      <c r="AW121" s="12" t="s">
        <v>43</v>
      </c>
      <c r="AX121" s="12" t="s">
        <v>80</v>
      </c>
      <c r="AY121" s="229" t="s">
        <v>331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3411</v>
      </c>
      <c r="G122" s="242"/>
      <c r="H122" s="245">
        <v>8.6920000000000002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29</v>
      </c>
      <c r="AY122" s="251" t="s">
        <v>331</v>
      </c>
    </row>
    <row r="123" spans="2:65" s="1" customFormat="1" ht="16.5" customHeight="1">
      <c r="B123" s="43"/>
      <c r="C123" s="207" t="s">
        <v>419</v>
      </c>
      <c r="D123" s="207" t="s">
        <v>333</v>
      </c>
      <c r="E123" s="208" t="s">
        <v>2254</v>
      </c>
      <c r="F123" s="209" t="s">
        <v>2255</v>
      </c>
      <c r="G123" s="210" t="s">
        <v>422</v>
      </c>
      <c r="H123" s="211">
        <v>8.6920000000000002</v>
      </c>
      <c r="I123" s="212"/>
      <c r="J123" s="213">
        <f>ROUND(I123*H123,2)</f>
        <v>0</v>
      </c>
      <c r="K123" s="209" t="s">
        <v>337</v>
      </c>
      <c r="L123" s="63"/>
      <c r="M123" s="214" t="s">
        <v>36</v>
      </c>
      <c r="N123" s="215" t="s">
        <v>51</v>
      </c>
      <c r="O123" s="44"/>
      <c r="P123" s="216">
        <f>O123*H123</f>
        <v>0</v>
      </c>
      <c r="Q123" s="216">
        <v>0</v>
      </c>
      <c r="R123" s="216">
        <f>Q123*H123</f>
        <v>0</v>
      </c>
      <c r="S123" s="216">
        <v>0</v>
      </c>
      <c r="T123" s="217">
        <f>S123*H123</f>
        <v>0</v>
      </c>
      <c r="AR123" s="25" t="s">
        <v>338</v>
      </c>
      <c r="AT123" s="25" t="s">
        <v>333</v>
      </c>
      <c r="AU123" s="25" t="s">
        <v>89</v>
      </c>
      <c r="AY123" s="25" t="s">
        <v>331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25" t="s">
        <v>29</v>
      </c>
      <c r="BK123" s="218">
        <f>ROUND(I123*H123,2)</f>
        <v>0</v>
      </c>
      <c r="BL123" s="25" t="s">
        <v>338</v>
      </c>
      <c r="BM123" s="25" t="s">
        <v>3693</v>
      </c>
    </row>
    <row r="124" spans="2:65" s="11" customFormat="1" ht="29.85" customHeight="1">
      <c r="B124" s="191"/>
      <c r="C124" s="192"/>
      <c r="D124" s="193" t="s">
        <v>79</v>
      </c>
      <c r="E124" s="205" t="s">
        <v>338</v>
      </c>
      <c r="F124" s="205" t="s">
        <v>2274</v>
      </c>
      <c r="G124" s="192"/>
      <c r="H124" s="192"/>
      <c r="I124" s="195"/>
      <c r="J124" s="206">
        <f>BK124</f>
        <v>0</v>
      </c>
      <c r="K124" s="192"/>
      <c r="L124" s="197"/>
      <c r="M124" s="198"/>
      <c r="N124" s="199"/>
      <c r="O124" s="199"/>
      <c r="P124" s="200">
        <f>SUM(P125:P135)</f>
        <v>0</v>
      </c>
      <c r="Q124" s="199"/>
      <c r="R124" s="200">
        <f>SUM(R125:R135)</f>
        <v>6.3899999999999998E-3</v>
      </c>
      <c r="S124" s="199"/>
      <c r="T124" s="201">
        <f>SUM(T125:T135)</f>
        <v>0</v>
      </c>
      <c r="AR124" s="202" t="s">
        <v>29</v>
      </c>
      <c r="AT124" s="203" t="s">
        <v>79</v>
      </c>
      <c r="AU124" s="203" t="s">
        <v>29</v>
      </c>
      <c r="AY124" s="202" t="s">
        <v>331</v>
      </c>
      <c r="BK124" s="204">
        <f>SUM(BK125:BK135)</f>
        <v>0</v>
      </c>
    </row>
    <row r="125" spans="2:65" s="1" customFormat="1" ht="16.5" customHeight="1">
      <c r="B125" s="43"/>
      <c r="C125" s="207" t="s">
        <v>426</v>
      </c>
      <c r="D125" s="207" t="s">
        <v>333</v>
      </c>
      <c r="E125" s="208" t="s">
        <v>3457</v>
      </c>
      <c r="F125" s="209" t="s">
        <v>3458</v>
      </c>
      <c r="G125" s="210" t="s">
        <v>422</v>
      </c>
      <c r="H125" s="211">
        <v>2.6739999999999999</v>
      </c>
      <c r="I125" s="212"/>
      <c r="J125" s="213">
        <f>ROUND(I125*H125,2)</f>
        <v>0</v>
      </c>
      <c r="K125" s="209" t="s">
        <v>36</v>
      </c>
      <c r="L125" s="63"/>
      <c r="M125" s="214" t="s">
        <v>36</v>
      </c>
      <c r="N125" s="215" t="s">
        <v>51</v>
      </c>
      <c r="O125" s="44"/>
      <c r="P125" s="216">
        <f>O125*H125</f>
        <v>0</v>
      </c>
      <c r="Q125" s="216">
        <v>0</v>
      </c>
      <c r="R125" s="216">
        <f>Q125*H125</f>
        <v>0</v>
      </c>
      <c r="S125" s="216">
        <v>0</v>
      </c>
      <c r="T125" s="217">
        <f>S125*H125</f>
        <v>0</v>
      </c>
      <c r="AR125" s="25" t="s">
        <v>338</v>
      </c>
      <c r="AT125" s="25" t="s">
        <v>333</v>
      </c>
      <c r="AU125" s="25" t="s">
        <v>89</v>
      </c>
      <c r="AY125" s="25" t="s">
        <v>331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25" t="s">
        <v>29</v>
      </c>
      <c r="BK125" s="218">
        <f>ROUND(I125*H125,2)</f>
        <v>0</v>
      </c>
      <c r="BL125" s="25" t="s">
        <v>338</v>
      </c>
      <c r="BM125" s="25" t="s">
        <v>3694</v>
      </c>
    </row>
    <row r="126" spans="2:65" s="14" customFormat="1" ht="13.5">
      <c r="B126" s="241"/>
      <c r="C126" s="242"/>
      <c r="D126" s="221" t="s">
        <v>340</v>
      </c>
      <c r="E126" s="243" t="s">
        <v>36</v>
      </c>
      <c r="F126" s="244" t="s">
        <v>3695</v>
      </c>
      <c r="G126" s="242"/>
      <c r="H126" s="245">
        <v>2.6739999999999999</v>
      </c>
      <c r="I126" s="246"/>
      <c r="J126" s="242"/>
      <c r="K126" s="242"/>
      <c r="L126" s="247"/>
      <c r="M126" s="248"/>
      <c r="N126" s="249"/>
      <c r="O126" s="249"/>
      <c r="P126" s="249"/>
      <c r="Q126" s="249"/>
      <c r="R126" s="249"/>
      <c r="S126" s="249"/>
      <c r="T126" s="250"/>
      <c r="AT126" s="251" t="s">
        <v>340</v>
      </c>
      <c r="AU126" s="251" t="s">
        <v>89</v>
      </c>
      <c r="AV126" s="14" t="s">
        <v>89</v>
      </c>
      <c r="AW126" s="14" t="s">
        <v>43</v>
      </c>
      <c r="AX126" s="14" t="s">
        <v>80</v>
      </c>
      <c r="AY126" s="251" t="s">
        <v>331</v>
      </c>
    </row>
    <row r="127" spans="2:65" s="15" customFormat="1" ht="13.5">
      <c r="B127" s="252"/>
      <c r="C127" s="253"/>
      <c r="D127" s="221" t="s">
        <v>340</v>
      </c>
      <c r="E127" s="254" t="s">
        <v>2687</v>
      </c>
      <c r="F127" s="255" t="s">
        <v>350</v>
      </c>
      <c r="G127" s="253"/>
      <c r="H127" s="256">
        <v>2.6739999999999999</v>
      </c>
      <c r="I127" s="257"/>
      <c r="J127" s="253"/>
      <c r="K127" s="253"/>
      <c r="L127" s="258"/>
      <c r="M127" s="259"/>
      <c r="N127" s="260"/>
      <c r="O127" s="260"/>
      <c r="P127" s="260"/>
      <c r="Q127" s="260"/>
      <c r="R127" s="260"/>
      <c r="S127" s="260"/>
      <c r="T127" s="261"/>
      <c r="AT127" s="262" t="s">
        <v>340</v>
      </c>
      <c r="AU127" s="262" t="s">
        <v>89</v>
      </c>
      <c r="AV127" s="15" t="s">
        <v>338</v>
      </c>
      <c r="AW127" s="15" t="s">
        <v>43</v>
      </c>
      <c r="AX127" s="15" t="s">
        <v>29</v>
      </c>
      <c r="AY127" s="262" t="s">
        <v>331</v>
      </c>
    </row>
    <row r="128" spans="2:65" s="1" customFormat="1" ht="16.5" customHeight="1">
      <c r="B128" s="43"/>
      <c r="C128" s="207" t="s">
        <v>10</v>
      </c>
      <c r="D128" s="207" t="s">
        <v>333</v>
      </c>
      <c r="E128" s="208" t="s">
        <v>2251</v>
      </c>
      <c r="F128" s="209" t="s">
        <v>2252</v>
      </c>
      <c r="G128" s="210" t="s">
        <v>422</v>
      </c>
      <c r="H128" s="211">
        <v>2.6739999999999999</v>
      </c>
      <c r="I128" s="212"/>
      <c r="J128" s="213">
        <f>ROUND(I128*H128,2)</f>
        <v>0</v>
      </c>
      <c r="K128" s="209" t="s">
        <v>337</v>
      </c>
      <c r="L128" s="63"/>
      <c r="M128" s="214" t="s">
        <v>36</v>
      </c>
      <c r="N128" s="215" t="s">
        <v>51</v>
      </c>
      <c r="O128" s="44"/>
      <c r="P128" s="216">
        <f>O128*H128</f>
        <v>0</v>
      </c>
      <c r="Q128" s="216">
        <v>0</v>
      </c>
      <c r="R128" s="216">
        <f>Q128*H128</f>
        <v>0</v>
      </c>
      <c r="S128" s="216">
        <v>0</v>
      </c>
      <c r="T128" s="217">
        <f>S128*H128</f>
        <v>0</v>
      </c>
      <c r="AR128" s="25" t="s">
        <v>338</v>
      </c>
      <c r="AT128" s="25" t="s">
        <v>333</v>
      </c>
      <c r="AU128" s="25" t="s">
        <v>89</v>
      </c>
      <c r="AY128" s="25" t="s">
        <v>331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25" t="s">
        <v>29</v>
      </c>
      <c r="BK128" s="218">
        <f>ROUND(I128*H128,2)</f>
        <v>0</v>
      </c>
      <c r="BL128" s="25" t="s">
        <v>338</v>
      </c>
      <c r="BM128" s="25" t="s">
        <v>3696</v>
      </c>
    </row>
    <row r="129" spans="2:65" s="12" customFormat="1" ht="13.5">
      <c r="B129" s="219"/>
      <c r="C129" s="220"/>
      <c r="D129" s="221" t="s">
        <v>340</v>
      </c>
      <c r="E129" s="222" t="s">
        <v>36</v>
      </c>
      <c r="F129" s="223" t="s">
        <v>3455</v>
      </c>
      <c r="G129" s="220"/>
      <c r="H129" s="222" t="s">
        <v>36</v>
      </c>
      <c r="I129" s="224"/>
      <c r="J129" s="220"/>
      <c r="K129" s="220"/>
      <c r="L129" s="225"/>
      <c r="M129" s="226"/>
      <c r="N129" s="227"/>
      <c r="O129" s="227"/>
      <c r="P129" s="227"/>
      <c r="Q129" s="227"/>
      <c r="R129" s="227"/>
      <c r="S129" s="227"/>
      <c r="T129" s="228"/>
      <c r="AT129" s="229" t="s">
        <v>340</v>
      </c>
      <c r="AU129" s="229" t="s">
        <v>89</v>
      </c>
      <c r="AV129" s="12" t="s">
        <v>29</v>
      </c>
      <c r="AW129" s="12" t="s">
        <v>43</v>
      </c>
      <c r="AX129" s="12" t="s">
        <v>80</v>
      </c>
      <c r="AY129" s="229" t="s">
        <v>331</v>
      </c>
    </row>
    <row r="130" spans="2:65" s="14" customFormat="1" ht="13.5">
      <c r="B130" s="241"/>
      <c r="C130" s="242"/>
      <c r="D130" s="221" t="s">
        <v>340</v>
      </c>
      <c r="E130" s="243" t="s">
        <v>36</v>
      </c>
      <c r="F130" s="244" t="s">
        <v>2687</v>
      </c>
      <c r="G130" s="242"/>
      <c r="H130" s="245">
        <v>2.6739999999999999</v>
      </c>
      <c r="I130" s="246"/>
      <c r="J130" s="242"/>
      <c r="K130" s="242"/>
      <c r="L130" s="247"/>
      <c r="M130" s="248"/>
      <c r="N130" s="249"/>
      <c r="O130" s="249"/>
      <c r="P130" s="249"/>
      <c r="Q130" s="249"/>
      <c r="R130" s="249"/>
      <c r="S130" s="249"/>
      <c r="T130" s="250"/>
      <c r="AT130" s="251" t="s">
        <v>340</v>
      </c>
      <c r="AU130" s="251" t="s">
        <v>89</v>
      </c>
      <c r="AV130" s="14" t="s">
        <v>89</v>
      </c>
      <c r="AW130" s="14" t="s">
        <v>43</v>
      </c>
      <c r="AX130" s="14" t="s">
        <v>29</v>
      </c>
      <c r="AY130" s="251" t="s">
        <v>331</v>
      </c>
    </row>
    <row r="131" spans="2:65" s="1" customFormat="1" ht="16.5" customHeight="1">
      <c r="B131" s="43"/>
      <c r="C131" s="207" t="s">
        <v>437</v>
      </c>
      <c r="D131" s="207" t="s">
        <v>333</v>
      </c>
      <c r="E131" s="208" t="s">
        <v>2254</v>
      </c>
      <c r="F131" s="209" t="s">
        <v>2255</v>
      </c>
      <c r="G131" s="210" t="s">
        <v>422</v>
      </c>
      <c r="H131" s="211">
        <v>2.6739999999999999</v>
      </c>
      <c r="I131" s="212"/>
      <c r="J131" s="213">
        <f>ROUND(I131*H131,2)</f>
        <v>0</v>
      </c>
      <c r="K131" s="209" t="s">
        <v>337</v>
      </c>
      <c r="L131" s="63"/>
      <c r="M131" s="214" t="s">
        <v>36</v>
      </c>
      <c r="N131" s="215" t="s">
        <v>51</v>
      </c>
      <c r="O131" s="44"/>
      <c r="P131" s="216">
        <f>O131*H131</f>
        <v>0</v>
      </c>
      <c r="Q131" s="216">
        <v>0</v>
      </c>
      <c r="R131" s="216">
        <f>Q131*H131</f>
        <v>0</v>
      </c>
      <c r="S131" s="216">
        <v>0</v>
      </c>
      <c r="T131" s="217">
        <f>S131*H131</f>
        <v>0</v>
      </c>
      <c r="AR131" s="25" t="s">
        <v>338</v>
      </c>
      <c r="AT131" s="25" t="s">
        <v>333</v>
      </c>
      <c r="AU131" s="25" t="s">
        <v>89</v>
      </c>
      <c r="AY131" s="25" t="s">
        <v>331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25" t="s">
        <v>29</v>
      </c>
      <c r="BK131" s="218">
        <f>ROUND(I131*H131,2)</f>
        <v>0</v>
      </c>
      <c r="BL131" s="25" t="s">
        <v>338</v>
      </c>
      <c r="BM131" s="25" t="s">
        <v>3697</v>
      </c>
    </row>
    <row r="132" spans="2:65" s="1" customFormat="1" ht="16.5" customHeight="1">
      <c r="B132" s="43"/>
      <c r="C132" s="207" t="s">
        <v>441</v>
      </c>
      <c r="D132" s="207" t="s">
        <v>333</v>
      </c>
      <c r="E132" s="208" t="s">
        <v>3468</v>
      </c>
      <c r="F132" s="209" t="s">
        <v>3469</v>
      </c>
      <c r="G132" s="210" t="s">
        <v>422</v>
      </c>
      <c r="H132" s="211">
        <v>7.1999999999999995E-2</v>
      </c>
      <c r="I132" s="212"/>
      <c r="J132" s="213">
        <f>ROUND(I132*H132,2)</f>
        <v>0</v>
      </c>
      <c r="K132" s="209" t="s">
        <v>337</v>
      </c>
      <c r="L132" s="63"/>
      <c r="M132" s="214" t="s">
        <v>36</v>
      </c>
      <c r="N132" s="215" t="s">
        <v>51</v>
      </c>
      <c r="O132" s="44"/>
      <c r="P132" s="216">
        <f>O132*H132</f>
        <v>0</v>
      </c>
      <c r="Q132" s="216">
        <v>0</v>
      </c>
      <c r="R132" s="216">
        <f>Q132*H132</f>
        <v>0</v>
      </c>
      <c r="S132" s="216">
        <v>0</v>
      </c>
      <c r="T132" s="217">
        <f>S132*H132</f>
        <v>0</v>
      </c>
      <c r="AR132" s="25" t="s">
        <v>338</v>
      </c>
      <c r="AT132" s="25" t="s">
        <v>333</v>
      </c>
      <c r="AU132" s="25" t="s">
        <v>89</v>
      </c>
      <c r="AY132" s="25" t="s">
        <v>331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25" t="s">
        <v>29</v>
      </c>
      <c r="BK132" s="218">
        <f>ROUND(I132*H132,2)</f>
        <v>0</v>
      </c>
      <c r="BL132" s="25" t="s">
        <v>338</v>
      </c>
      <c r="BM132" s="25" t="s">
        <v>3698</v>
      </c>
    </row>
    <row r="133" spans="2:65" s="14" customFormat="1" ht="13.5">
      <c r="B133" s="241"/>
      <c r="C133" s="242"/>
      <c r="D133" s="221" t="s">
        <v>340</v>
      </c>
      <c r="E133" s="243" t="s">
        <v>36</v>
      </c>
      <c r="F133" s="244" t="s">
        <v>3699</v>
      </c>
      <c r="G133" s="242"/>
      <c r="H133" s="245">
        <v>7.1999999999999995E-2</v>
      </c>
      <c r="I133" s="246"/>
      <c r="J133" s="242"/>
      <c r="K133" s="242"/>
      <c r="L133" s="247"/>
      <c r="M133" s="248"/>
      <c r="N133" s="249"/>
      <c r="O133" s="249"/>
      <c r="P133" s="249"/>
      <c r="Q133" s="249"/>
      <c r="R133" s="249"/>
      <c r="S133" s="249"/>
      <c r="T133" s="250"/>
      <c r="AT133" s="251" t="s">
        <v>340</v>
      </c>
      <c r="AU133" s="251" t="s">
        <v>89</v>
      </c>
      <c r="AV133" s="14" t="s">
        <v>89</v>
      </c>
      <c r="AW133" s="14" t="s">
        <v>43</v>
      </c>
      <c r="AX133" s="14" t="s">
        <v>29</v>
      </c>
      <c r="AY133" s="251" t="s">
        <v>331</v>
      </c>
    </row>
    <row r="134" spans="2:65" s="1" customFormat="1" ht="16.5" customHeight="1">
      <c r="B134" s="43"/>
      <c r="C134" s="207" t="s">
        <v>445</v>
      </c>
      <c r="D134" s="207" t="s">
        <v>333</v>
      </c>
      <c r="E134" s="208" t="s">
        <v>3472</v>
      </c>
      <c r="F134" s="209" t="s">
        <v>3473</v>
      </c>
      <c r="G134" s="210" t="s">
        <v>336</v>
      </c>
      <c r="H134" s="211">
        <v>1</v>
      </c>
      <c r="I134" s="212"/>
      <c r="J134" s="213">
        <f>ROUND(I134*H134,2)</f>
        <v>0</v>
      </c>
      <c r="K134" s="209" t="s">
        <v>337</v>
      </c>
      <c r="L134" s="63"/>
      <c r="M134" s="214" t="s">
        <v>36</v>
      </c>
      <c r="N134" s="215" t="s">
        <v>51</v>
      </c>
      <c r="O134" s="44"/>
      <c r="P134" s="216">
        <f>O134*H134</f>
        <v>0</v>
      </c>
      <c r="Q134" s="216">
        <v>6.3899999999999998E-3</v>
      </c>
      <c r="R134" s="216">
        <f>Q134*H134</f>
        <v>6.3899999999999998E-3</v>
      </c>
      <c r="S134" s="216">
        <v>0</v>
      </c>
      <c r="T134" s="217">
        <f>S134*H134</f>
        <v>0</v>
      </c>
      <c r="AR134" s="25" t="s">
        <v>338</v>
      </c>
      <c r="AT134" s="25" t="s">
        <v>333</v>
      </c>
      <c r="AU134" s="25" t="s">
        <v>89</v>
      </c>
      <c r="AY134" s="25" t="s">
        <v>331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25" t="s">
        <v>29</v>
      </c>
      <c r="BK134" s="218">
        <f>ROUND(I134*H134,2)</f>
        <v>0</v>
      </c>
      <c r="BL134" s="25" t="s">
        <v>338</v>
      </c>
      <c r="BM134" s="25" t="s">
        <v>3700</v>
      </c>
    </row>
    <row r="135" spans="2:65" s="14" customFormat="1" ht="13.5">
      <c r="B135" s="241"/>
      <c r="C135" s="242"/>
      <c r="D135" s="221" t="s">
        <v>340</v>
      </c>
      <c r="E135" s="243" t="s">
        <v>36</v>
      </c>
      <c r="F135" s="244" t="s">
        <v>3475</v>
      </c>
      <c r="G135" s="242"/>
      <c r="H135" s="245">
        <v>1</v>
      </c>
      <c r="I135" s="246"/>
      <c r="J135" s="242"/>
      <c r="K135" s="242"/>
      <c r="L135" s="247"/>
      <c r="M135" s="248"/>
      <c r="N135" s="249"/>
      <c r="O135" s="249"/>
      <c r="P135" s="249"/>
      <c r="Q135" s="249"/>
      <c r="R135" s="249"/>
      <c r="S135" s="249"/>
      <c r="T135" s="250"/>
      <c r="AT135" s="251" t="s">
        <v>340</v>
      </c>
      <c r="AU135" s="251" t="s">
        <v>89</v>
      </c>
      <c r="AV135" s="14" t="s">
        <v>89</v>
      </c>
      <c r="AW135" s="14" t="s">
        <v>43</v>
      </c>
      <c r="AX135" s="14" t="s">
        <v>29</v>
      </c>
      <c r="AY135" s="251" t="s">
        <v>331</v>
      </c>
    </row>
    <row r="136" spans="2:65" s="11" customFormat="1" ht="29.85" customHeight="1">
      <c r="B136" s="191"/>
      <c r="C136" s="192"/>
      <c r="D136" s="193" t="s">
        <v>79</v>
      </c>
      <c r="E136" s="205" t="s">
        <v>389</v>
      </c>
      <c r="F136" s="205" t="s">
        <v>480</v>
      </c>
      <c r="G136" s="192"/>
      <c r="H136" s="192"/>
      <c r="I136" s="195"/>
      <c r="J136" s="206">
        <f>BK136</f>
        <v>0</v>
      </c>
      <c r="K136" s="192"/>
      <c r="L136" s="197"/>
      <c r="M136" s="198"/>
      <c r="N136" s="199"/>
      <c r="O136" s="199"/>
      <c r="P136" s="200">
        <f>SUM(P137:P159)</f>
        <v>0</v>
      </c>
      <c r="Q136" s="199"/>
      <c r="R136" s="200">
        <f>SUM(R137:R159)</f>
        <v>2.2666800000000001E-2</v>
      </c>
      <c r="S136" s="199"/>
      <c r="T136" s="201">
        <f>SUM(T137:T159)</f>
        <v>0</v>
      </c>
      <c r="AR136" s="202" t="s">
        <v>29</v>
      </c>
      <c r="AT136" s="203" t="s">
        <v>79</v>
      </c>
      <c r="AU136" s="203" t="s">
        <v>29</v>
      </c>
      <c r="AY136" s="202" t="s">
        <v>331</v>
      </c>
      <c r="BK136" s="204">
        <f>SUM(BK137:BK159)</f>
        <v>0</v>
      </c>
    </row>
    <row r="137" spans="2:65" s="1" customFormat="1" ht="25.5" customHeight="1">
      <c r="B137" s="43"/>
      <c r="C137" s="207" t="s">
        <v>452</v>
      </c>
      <c r="D137" s="207" t="s">
        <v>333</v>
      </c>
      <c r="E137" s="208" t="s">
        <v>3476</v>
      </c>
      <c r="F137" s="209" t="s">
        <v>3477</v>
      </c>
      <c r="G137" s="210" t="s">
        <v>402</v>
      </c>
      <c r="H137" s="211">
        <v>33.43</v>
      </c>
      <c r="I137" s="212"/>
      <c r="J137" s="213">
        <f>ROUND(I137*H137,2)</f>
        <v>0</v>
      </c>
      <c r="K137" s="209" t="s">
        <v>337</v>
      </c>
      <c r="L137" s="63"/>
      <c r="M137" s="214" t="s">
        <v>36</v>
      </c>
      <c r="N137" s="215" t="s">
        <v>51</v>
      </c>
      <c r="O137" s="44"/>
      <c r="P137" s="216">
        <f>O137*H137</f>
        <v>0</v>
      </c>
      <c r="Q137" s="216">
        <v>0</v>
      </c>
      <c r="R137" s="216">
        <f>Q137*H137</f>
        <v>0</v>
      </c>
      <c r="S137" s="216">
        <v>0</v>
      </c>
      <c r="T137" s="217">
        <f>S137*H137</f>
        <v>0</v>
      </c>
      <c r="AR137" s="25" t="s">
        <v>338</v>
      </c>
      <c r="AT137" s="25" t="s">
        <v>333</v>
      </c>
      <c r="AU137" s="25" t="s">
        <v>89</v>
      </c>
      <c r="AY137" s="25" t="s">
        <v>331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25" t="s">
        <v>29</v>
      </c>
      <c r="BK137" s="218">
        <f>ROUND(I137*H137,2)</f>
        <v>0</v>
      </c>
      <c r="BL137" s="25" t="s">
        <v>338</v>
      </c>
      <c r="BM137" s="25" t="s">
        <v>3701</v>
      </c>
    </row>
    <row r="138" spans="2:65" s="14" customFormat="1" ht="13.5">
      <c r="B138" s="241"/>
      <c r="C138" s="242"/>
      <c r="D138" s="221" t="s">
        <v>340</v>
      </c>
      <c r="E138" s="243" t="s">
        <v>3408</v>
      </c>
      <c r="F138" s="244" t="s">
        <v>3702</v>
      </c>
      <c r="G138" s="242"/>
      <c r="H138" s="245">
        <v>32.729999999999997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AT138" s="251" t="s">
        <v>340</v>
      </c>
      <c r="AU138" s="251" t="s">
        <v>89</v>
      </c>
      <c r="AV138" s="14" t="s">
        <v>89</v>
      </c>
      <c r="AW138" s="14" t="s">
        <v>43</v>
      </c>
      <c r="AX138" s="14" t="s">
        <v>80</v>
      </c>
      <c r="AY138" s="251" t="s">
        <v>331</v>
      </c>
    </row>
    <row r="139" spans="2:65" s="14" customFormat="1" ht="13.5">
      <c r="B139" s="241"/>
      <c r="C139" s="242"/>
      <c r="D139" s="221" t="s">
        <v>340</v>
      </c>
      <c r="E139" s="243" t="s">
        <v>3664</v>
      </c>
      <c r="F139" s="244" t="s">
        <v>3665</v>
      </c>
      <c r="G139" s="242"/>
      <c r="H139" s="245">
        <v>0.7</v>
      </c>
      <c r="I139" s="246"/>
      <c r="J139" s="242"/>
      <c r="K139" s="242"/>
      <c r="L139" s="247"/>
      <c r="M139" s="248"/>
      <c r="N139" s="249"/>
      <c r="O139" s="249"/>
      <c r="P139" s="249"/>
      <c r="Q139" s="249"/>
      <c r="R139" s="249"/>
      <c r="S139" s="249"/>
      <c r="T139" s="250"/>
      <c r="AT139" s="251" t="s">
        <v>340</v>
      </c>
      <c r="AU139" s="251" t="s">
        <v>89</v>
      </c>
      <c r="AV139" s="14" t="s">
        <v>89</v>
      </c>
      <c r="AW139" s="14" t="s">
        <v>43</v>
      </c>
      <c r="AX139" s="14" t="s">
        <v>80</v>
      </c>
      <c r="AY139" s="251" t="s">
        <v>331</v>
      </c>
    </row>
    <row r="140" spans="2:65" s="15" customFormat="1" ht="13.5">
      <c r="B140" s="252"/>
      <c r="C140" s="253"/>
      <c r="D140" s="221" t="s">
        <v>340</v>
      </c>
      <c r="E140" s="254" t="s">
        <v>3415</v>
      </c>
      <c r="F140" s="255" t="s">
        <v>350</v>
      </c>
      <c r="G140" s="253"/>
      <c r="H140" s="256">
        <v>33.43</v>
      </c>
      <c r="I140" s="257"/>
      <c r="J140" s="253"/>
      <c r="K140" s="253"/>
      <c r="L140" s="258"/>
      <c r="M140" s="259"/>
      <c r="N140" s="260"/>
      <c r="O140" s="260"/>
      <c r="P140" s="260"/>
      <c r="Q140" s="260"/>
      <c r="R140" s="260"/>
      <c r="S140" s="260"/>
      <c r="T140" s="261"/>
      <c r="AT140" s="262" t="s">
        <v>340</v>
      </c>
      <c r="AU140" s="262" t="s">
        <v>89</v>
      </c>
      <c r="AV140" s="15" t="s">
        <v>338</v>
      </c>
      <c r="AW140" s="15" t="s">
        <v>43</v>
      </c>
      <c r="AX140" s="15" t="s">
        <v>29</v>
      </c>
      <c r="AY140" s="262" t="s">
        <v>331</v>
      </c>
    </row>
    <row r="141" spans="2:65" s="1" customFormat="1" ht="16.5" customHeight="1">
      <c r="B141" s="43"/>
      <c r="C141" s="263" t="s">
        <v>460</v>
      </c>
      <c r="D141" s="263" t="s">
        <v>461</v>
      </c>
      <c r="E141" s="264" t="s">
        <v>3703</v>
      </c>
      <c r="F141" s="265" t="s">
        <v>3704</v>
      </c>
      <c r="G141" s="266" t="s">
        <v>402</v>
      </c>
      <c r="H141" s="267">
        <v>0.71099999999999997</v>
      </c>
      <c r="I141" s="268"/>
      <c r="J141" s="269">
        <f>ROUND(I141*H141,2)</f>
        <v>0</v>
      </c>
      <c r="K141" s="265" t="s">
        <v>36</v>
      </c>
      <c r="L141" s="270"/>
      <c r="M141" s="271" t="s">
        <v>36</v>
      </c>
      <c r="N141" s="272" t="s">
        <v>51</v>
      </c>
      <c r="O141" s="44"/>
      <c r="P141" s="216">
        <f>O141*H141</f>
        <v>0</v>
      </c>
      <c r="Q141" s="216">
        <v>1.2999999999999999E-4</v>
      </c>
      <c r="R141" s="216">
        <f>Q141*H141</f>
        <v>9.2429999999999981E-5</v>
      </c>
      <c r="S141" s="216">
        <v>0</v>
      </c>
      <c r="T141" s="217">
        <f>S141*H141</f>
        <v>0</v>
      </c>
      <c r="AR141" s="25" t="s">
        <v>389</v>
      </c>
      <c r="AT141" s="25" t="s">
        <v>461</v>
      </c>
      <c r="AU141" s="25" t="s">
        <v>89</v>
      </c>
      <c r="AY141" s="25" t="s">
        <v>331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25" t="s">
        <v>29</v>
      </c>
      <c r="BK141" s="218">
        <f>ROUND(I141*H141,2)</f>
        <v>0</v>
      </c>
      <c r="BL141" s="25" t="s">
        <v>338</v>
      </c>
      <c r="BM141" s="25" t="s">
        <v>3705</v>
      </c>
    </row>
    <row r="142" spans="2:65" s="14" customFormat="1" ht="13.5">
      <c r="B142" s="241"/>
      <c r="C142" s="242"/>
      <c r="D142" s="221" t="s">
        <v>340</v>
      </c>
      <c r="E142" s="243" t="s">
        <v>36</v>
      </c>
      <c r="F142" s="244" t="s">
        <v>3706</v>
      </c>
      <c r="G142" s="242"/>
      <c r="H142" s="245">
        <v>0.71099999999999997</v>
      </c>
      <c r="I142" s="246"/>
      <c r="J142" s="242"/>
      <c r="K142" s="242"/>
      <c r="L142" s="247"/>
      <c r="M142" s="248"/>
      <c r="N142" s="249"/>
      <c r="O142" s="249"/>
      <c r="P142" s="249"/>
      <c r="Q142" s="249"/>
      <c r="R142" s="249"/>
      <c r="S142" s="249"/>
      <c r="T142" s="250"/>
      <c r="AT142" s="251" t="s">
        <v>340</v>
      </c>
      <c r="AU142" s="251" t="s">
        <v>89</v>
      </c>
      <c r="AV142" s="14" t="s">
        <v>89</v>
      </c>
      <c r="AW142" s="14" t="s">
        <v>43</v>
      </c>
      <c r="AX142" s="14" t="s">
        <v>29</v>
      </c>
      <c r="AY142" s="251" t="s">
        <v>331</v>
      </c>
    </row>
    <row r="143" spans="2:65" s="1" customFormat="1" ht="16.5" customHeight="1">
      <c r="B143" s="43"/>
      <c r="C143" s="263" t="s">
        <v>9</v>
      </c>
      <c r="D143" s="263" t="s">
        <v>461</v>
      </c>
      <c r="E143" s="264" t="s">
        <v>3479</v>
      </c>
      <c r="F143" s="265" t="s">
        <v>3480</v>
      </c>
      <c r="G143" s="266" t="s">
        <v>402</v>
      </c>
      <c r="H143" s="267">
        <v>33.220999999999997</v>
      </c>
      <c r="I143" s="268"/>
      <c r="J143" s="269">
        <f>ROUND(I143*H143,2)</f>
        <v>0</v>
      </c>
      <c r="K143" s="265" t="s">
        <v>36</v>
      </c>
      <c r="L143" s="270"/>
      <c r="M143" s="271" t="s">
        <v>36</v>
      </c>
      <c r="N143" s="272" t="s">
        <v>51</v>
      </c>
      <c r="O143" s="44"/>
      <c r="P143" s="216">
        <f>O143*H143</f>
        <v>0</v>
      </c>
      <c r="Q143" s="216">
        <v>1.7000000000000001E-4</v>
      </c>
      <c r="R143" s="216">
        <f>Q143*H143</f>
        <v>5.6475700000000002E-3</v>
      </c>
      <c r="S143" s="216">
        <v>0</v>
      </c>
      <c r="T143" s="217">
        <f>S143*H143</f>
        <v>0</v>
      </c>
      <c r="AR143" s="25" t="s">
        <v>389</v>
      </c>
      <c r="AT143" s="25" t="s">
        <v>461</v>
      </c>
      <c r="AU143" s="25" t="s">
        <v>89</v>
      </c>
      <c r="AY143" s="25" t="s">
        <v>331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25" t="s">
        <v>29</v>
      </c>
      <c r="BK143" s="218">
        <f>ROUND(I143*H143,2)</f>
        <v>0</v>
      </c>
      <c r="BL143" s="25" t="s">
        <v>338</v>
      </c>
      <c r="BM143" s="25" t="s">
        <v>3707</v>
      </c>
    </row>
    <row r="144" spans="2:65" s="14" customFormat="1" ht="13.5">
      <c r="B144" s="241"/>
      <c r="C144" s="242"/>
      <c r="D144" s="221" t="s">
        <v>340</v>
      </c>
      <c r="E144" s="243" t="s">
        <v>36</v>
      </c>
      <c r="F144" s="244" t="s">
        <v>3482</v>
      </c>
      <c r="G144" s="242"/>
      <c r="H144" s="245">
        <v>33.220999999999997</v>
      </c>
      <c r="I144" s="246"/>
      <c r="J144" s="242"/>
      <c r="K144" s="242"/>
      <c r="L144" s="247"/>
      <c r="M144" s="248"/>
      <c r="N144" s="249"/>
      <c r="O144" s="249"/>
      <c r="P144" s="249"/>
      <c r="Q144" s="249"/>
      <c r="R144" s="249"/>
      <c r="S144" s="249"/>
      <c r="T144" s="250"/>
      <c r="AT144" s="251" t="s">
        <v>340</v>
      </c>
      <c r="AU144" s="251" t="s">
        <v>89</v>
      </c>
      <c r="AV144" s="14" t="s">
        <v>89</v>
      </c>
      <c r="AW144" s="14" t="s">
        <v>43</v>
      </c>
      <c r="AX144" s="14" t="s">
        <v>29</v>
      </c>
      <c r="AY144" s="251" t="s">
        <v>331</v>
      </c>
    </row>
    <row r="145" spans="2:65" s="1" customFormat="1" ht="16.5" customHeight="1">
      <c r="B145" s="43"/>
      <c r="C145" s="207" t="s">
        <v>474</v>
      </c>
      <c r="D145" s="207" t="s">
        <v>333</v>
      </c>
      <c r="E145" s="208" t="s">
        <v>3708</v>
      </c>
      <c r="F145" s="209" t="s">
        <v>3709</v>
      </c>
      <c r="G145" s="210" t="s">
        <v>484</v>
      </c>
      <c r="H145" s="211">
        <v>2</v>
      </c>
      <c r="I145" s="212"/>
      <c r="J145" s="213">
        <f t="shared" ref="J145:J152" si="0">ROUND(I145*H145,2)</f>
        <v>0</v>
      </c>
      <c r="K145" s="209" t="s">
        <v>337</v>
      </c>
      <c r="L145" s="63"/>
      <c r="M145" s="214" t="s">
        <v>36</v>
      </c>
      <c r="N145" s="215" t="s">
        <v>51</v>
      </c>
      <c r="O145" s="44"/>
      <c r="P145" s="216">
        <f t="shared" ref="P145:P152" si="1">O145*H145</f>
        <v>0</v>
      </c>
      <c r="Q145" s="216">
        <v>0</v>
      </c>
      <c r="R145" s="216">
        <f t="shared" ref="R145:R152" si="2">Q145*H145</f>
        <v>0</v>
      </c>
      <c r="S145" s="216">
        <v>0</v>
      </c>
      <c r="T145" s="217">
        <f t="shared" ref="T145:T152" si="3">S145*H145</f>
        <v>0</v>
      </c>
      <c r="AR145" s="25" t="s">
        <v>338</v>
      </c>
      <c r="AT145" s="25" t="s">
        <v>333</v>
      </c>
      <c r="AU145" s="25" t="s">
        <v>89</v>
      </c>
      <c r="AY145" s="25" t="s">
        <v>331</v>
      </c>
      <c r="BE145" s="218">
        <f t="shared" ref="BE145:BE152" si="4">IF(N145="základní",J145,0)</f>
        <v>0</v>
      </c>
      <c r="BF145" s="218">
        <f t="shared" ref="BF145:BF152" si="5">IF(N145="snížená",J145,0)</f>
        <v>0</v>
      </c>
      <c r="BG145" s="218">
        <f t="shared" ref="BG145:BG152" si="6">IF(N145="zákl. přenesená",J145,0)</f>
        <v>0</v>
      </c>
      <c r="BH145" s="218">
        <f t="shared" ref="BH145:BH152" si="7">IF(N145="sníž. přenesená",J145,0)</f>
        <v>0</v>
      </c>
      <c r="BI145" s="218">
        <f t="shared" ref="BI145:BI152" si="8">IF(N145="nulová",J145,0)</f>
        <v>0</v>
      </c>
      <c r="BJ145" s="25" t="s">
        <v>29</v>
      </c>
      <c r="BK145" s="218">
        <f t="shared" ref="BK145:BK152" si="9">ROUND(I145*H145,2)</f>
        <v>0</v>
      </c>
      <c r="BL145" s="25" t="s">
        <v>338</v>
      </c>
      <c r="BM145" s="25" t="s">
        <v>3710</v>
      </c>
    </row>
    <row r="146" spans="2:65" s="1" customFormat="1" ht="16.5" customHeight="1">
      <c r="B146" s="43"/>
      <c r="C146" s="263" t="s">
        <v>481</v>
      </c>
      <c r="D146" s="263" t="s">
        <v>461</v>
      </c>
      <c r="E146" s="264" t="s">
        <v>3711</v>
      </c>
      <c r="F146" s="265" t="s">
        <v>3712</v>
      </c>
      <c r="G146" s="266" t="s">
        <v>484</v>
      </c>
      <c r="H146" s="267">
        <v>1.0149999999999999</v>
      </c>
      <c r="I146" s="268"/>
      <c r="J146" s="269">
        <f t="shared" si="0"/>
        <v>0</v>
      </c>
      <c r="K146" s="265" t="s">
        <v>36</v>
      </c>
      <c r="L146" s="270"/>
      <c r="M146" s="271" t="s">
        <v>36</v>
      </c>
      <c r="N146" s="272" t="s">
        <v>51</v>
      </c>
      <c r="O146" s="44"/>
      <c r="P146" s="216">
        <f t="shared" si="1"/>
        <v>0</v>
      </c>
      <c r="Q146" s="216">
        <v>1.1E-4</v>
      </c>
      <c r="R146" s="216">
        <f t="shared" si="2"/>
        <v>1.1164999999999999E-4</v>
      </c>
      <c r="S146" s="216">
        <v>0</v>
      </c>
      <c r="T146" s="217">
        <f t="shared" si="3"/>
        <v>0</v>
      </c>
      <c r="AR146" s="25" t="s">
        <v>389</v>
      </c>
      <c r="AT146" s="25" t="s">
        <v>461</v>
      </c>
      <c r="AU146" s="25" t="s">
        <v>89</v>
      </c>
      <c r="AY146" s="25" t="s">
        <v>331</v>
      </c>
      <c r="BE146" s="218">
        <f t="shared" si="4"/>
        <v>0</v>
      </c>
      <c r="BF146" s="218">
        <f t="shared" si="5"/>
        <v>0</v>
      </c>
      <c r="BG146" s="218">
        <f t="shared" si="6"/>
        <v>0</v>
      </c>
      <c r="BH146" s="218">
        <f t="shared" si="7"/>
        <v>0</v>
      </c>
      <c r="BI146" s="218">
        <f t="shared" si="8"/>
        <v>0</v>
      </c>
      <c r="BJ146" s="25" t="s">
        <v>29</v>
      </c>
      <c r="BK146" s="218">
        <f t="shared" si="9"/>
        <v>0</v>
      </c>
      <c r="BL146" s="25" t="s">
        <v>338</v>
      </c>
      <c r="BM146" s="25" t="s">
        <v>3713</v>
      </c>
    </row>
    <row r="147" spans="2:65" s="1" customFormat="1" ht="16.5" customHeight="1">
      <c r="B147" s="43"/>
      <c r="C147" s="263" t="s">
        <v>488</v>
      </c>
      <c r="D147" s="263" t="s">
        <v>461</v>
      </c>
      <c r="E147" s="264" t="s">
        <v>3714</v>
      </c>
      <c r="F147" s="265" t="s">
        <v>3715</v>
      </c>
      <c r="G147" s="266" t="s">
        <v>484</v>
      </c>
      <c r="H147" s="267">
        <v>1.0149999999999999</v>
      </c>
      <c r="I147" s="268"/>
      <c r="J147" s="269">
        <f t="shared" si="0"/>
        <v>0</v>
      </c>
      <c r="K147" s="265" t="s">
        <v>36</v>
      </c>
      <c r="L147" s="270"/>
      <c r="M147" s="271" t="s">
        <v>36</v>
      </c>
      <c r="N147" s="272" t="s">
        <v>51</v>
      </c>
      <c r="O147" s="44"/>
      <c r="P147" s="216">
        <f t="shared" si="1"/>
        <v>0</v>
      </c>
      <c r="Q147" s="216">
        <v>1.1E-4</v>
      </c>
      <c r="R147" s="216">
        <f t="shared" si="2"/>
        <v>1.1164999999999999E-4</v>
      </c>
      <c r="S147" s="216">
        <v>0</v>
      </c>
      <c r="T147" s="217">
        <f t="shared" si="3"/>
        <v>0</v>
      </c>
      <c r="AR147" s="25" t="s">
        <v>389</v>
      </c>
      <c r="AT147" s="25" t="s">
        <v>461</v>
      </c>
      <c r="AU147" s="25" t="s">
        <v>89</v>
      </c>
      <c r="AY147" s="25" t="s">
        <v>331</v>
      </c>
      <c r="BE147" s="218">
        <f t="shared" si="4"/>
        <v>0</v>
      </c>
      <c r="BF147" s="218">
        <f t="shared" si="5"/>
        <v>0</v>
      </c>
      <c r="BG147" s="218">
        <f t="shared" si="6"/>
        <v>0</v>
      </c>
      <c r="BH147" s="218">
        <f t="shared" si="7"/>
        <v>0</v>
      </c>
      <c r="BI147" s="218">
        <f t="shared" si="8"/>
        <v>0</v>
      </c>
      <c r="BJ147" s="25" t="s">
        <v>29</v>
      </c>
      <c r="BK147" s="218">
        <f t="shared" si="9"/>
        <v>0</v>
      </c>
      <c r="BL147" s="25" t="s">
        <v>338</v>
      </c>
      <c r="BM147" s="25" t="s">
        <v>3716</v>
      </c>
    </row>
    <row r="148" spans="2:65" s="1" customFormat="1" ht="16.5" customHeight="1">
      <c r="B148" s="43"/>
      <c r="C148" s="207" t="s">
        <v>495</v>
      </c>
      <c r="D148" s="207" t="s">
        <v>333</v>
      </c>
      <c r="E148" s="208" t="s">
        <v>3717</v>
      </c>
      <c r="F148" s="209" t="s">
        <v>3718</v>
      </c>
      <c r="G148" s="210" t="s">
        <v>484</v>
      </c>
      <c r="H148" s="211">
        <v>1</v>
      </c>
      <c r="I148" s="212"/>
      <c r="J148" s="213">
        <f t="shared" si="0"/>
        <v>0</v>
      </c>
      <c r="K148" s="209" t="s">
        <v>337</v>
      </c>
      <c r="L148" s="63"/>
      <c r="M148" s="214" t="s">
        <v>36</v>
      </c>
      <c r="N148" s="215" t="s">
        <v>51</v>
      </c>
      <c r="O148" s="44"/>
      <c r="P148" s="216">
        <f t="shared" si="1"/>
        <v>0</v>
      </c>
      <c r="Q148" s="216">
        <v>2.0000000000000002E-5</v>
      </c>
      <c r="R148" s="216">
        <f t="shared" si="2"/>
        <v>2.0000000000000002E-5</v>
      </c>
      <c r="S148" s="216">
        <v>0</v>
      </c>
      <c r="T148" s="217">
        <f t="shared" si="3"/>
        <v>0</v>
      </c>
      <c r="AR148" s="25" t="s">
        <v>338</v>
      </c>
      <c r="AT148" s="25" t="s">
        <v>333</v>
      </c>
      <c r="AU148" s="25" t="s">
        <v>89</v>
      </c>
      <c r="AY148" s="25" t="s">
        <v>331</v>
      </c>
      <c r="BE148" s="218">
        <f t="shared" si="4"/>
        <v>0</v>
      </c>
      <c r="BF148" s="218">
        <f t="shared" si="5"/>
        <v>0</v>
      </c>
      <c r="BG148" s="218">
        <f t="shared" si="6"/>
        <v>0</v>
      </c>
      <c r="BH148" s="218">
        <f t="shared" si="7"/>
        <v>0</v>
      </c>
      <c r="BI148" s="218">
        <f t="shared" si="8"/>
        <v>0</v>
      </c>
      <c r="BJ148" s="25" t="s">
        <v>29</v>
      </c>
      <c r="BK148" s="218">
        <f t="shared" si="9"/>
        <v>0</v>
      </c>
      <c r="BL148" s="25" t="s">
        <v>338</v>
      </c>
      <c r="BM148" s="25" t="s">
        <v>3719</v>
      </c>
    </row>
    <row r="149" spans="2:65" s="1" customFormat="1" ht="16.5" customHeight="1">
      <c r="B149" s="43"/>
      <c r="C149" s="263" t="s">
        <v>503</v>
      </c>
      <c r="D149" s="263" t="s">
        <v>461</v>
      </c>
      <c r="E149" s="264" t="s">
        <v>3720</v>
      </c>
      <c r="F149" s="265" t="s">
        <v>3721</v>
      </c>
      <c r="G149" s="266" t="s">
        <v>484</v>
      </c>
      <c r="H149" s="267">
        <v>1</v>
      </c>
      <c r="I149" s="268"/>
      <c r="J149" s="269">
        <f t="shared" si="0"/>
        <v>0</v>
      </c>
      <c r="K149" s="265" t="s">
        <v>36</v>
      </c>
      <c r="L149" s="270"/>
      <c r="M149" s="271" t="s">
        <v>36</v>
      </c>
      <c r="N149" s="272" t="s">
        <v>51</v>
      </c>
      <c r="O149" s="44"/>
      <c r="P149" s="216">
        <f t="shared" si="1"/>
        <v>0</v>
      </c>
      <c r="Q149" s="216">
        <v>3.8000000000000002E-4</v>
      </c>
      <c r="R149" s="216">
        <f t="shared" si="2"/>
        <v>3.8000000000000002E-4</v>
      </c>
      <c r="S149" s="216">
        <v>0</v>
      </c>
      <c r="T149" s="217">
        <f t="shared" si="3"/>
        <v>0</v>
      </c>
      <c r="AR149" s="25" t="s">
        <v>389</v>
      </c>
      <c r="AT149" s="25" t="s">
        <v>461</v>
      </c>
      <c r="AU149" s="25" t="s">
        <v>89</v>
      </c>
      <c r="AY149" s="25" t="s">
        <v>331</v>
      </c>
      <c r="BE149" s="218">
        <f t="shared" si="4"/>
        <v>0</v>
      </c>
      <c r="BF149" s="218">
        <f t="shared" si="5"/>
        <v>0</v>
      </c>
      <c r="BG149" s="218">
        <f t="shared" si="6"/>
        <v>0</v>
      </c>
      <c r="BH149" s="218">
        <f t="shared" si="7"/>
        <v>0</v>
      </c>
      <c r="BI149" s="218">
        <f t="shared" si="8"/>
        <v>0</v>
      </c>
      <c r="BJ149" s="25" t="s">
        <v>29</v>
      </c>
      <c r="BK149" s="218">
        <f t="shared" si="9"/>
        <v>0</v>
      </c>
      <c r="BL149" s="25" t="s">
        <v>338</v>
      </c>
      <c r="BM149" s="25" t="s">
        <v>3722</v>
      </c>
    </row>
    <row r="150" spans="2:65" s="1" customFormat="1" ht="16.5" customHeight="1">
      <c r="B150" s="43"/>
      <c r="C150" s="207" t="s">
        <v>509</v>
      </c>
      <c r="D150" s="207" t="s">
        <v>333</v>
      </c>
      <c r="E150" s="208" t="s">
        <v>3723</v>
      </c>
      <c r="F150" s="209" t="s">
        <v>3724</v>
      </c>
      <c r="G150" s="210" t="s">
        <v>484</v>
      </c>
      <c r="H150" s="211">
        <v>2</v>
      </c>
      <c r="I150" s="212"/>
      <c r="J150" s="213">
        <f t="shared" si="0"/>
        <v>0</v>
      </c>
      <c r="K150" s="209" t="s">
        <v>337</v>
      </c>
      <c r="L150" s="63"/>
      <c r="M150" s="214" t="s">
        <v>36</v>
      </c>
      <c r="N150" s="215" t="s">
        <v>51</v>
      </c>
      <c r="O150" s="44"/>
      <c r="P150" s="216">
        <f t="shared" si="1"/>
        <v>0</v>
      </c>
      <c r="Q150" s="216">
        <v>2.0000000000000002E-5</v>
      </c>
      <c r="R150" s="216">
        <f t="shared" si="2"/>
        <v>4.0000000000000003E-5</v>
      </c>
      <c r="S150" s="216">
        <v>0</v>
      </c>
      <c r="T150" s="217">
        <f t="shared" si="3"/>
        <v>0</v>
      </c>
      <c r="AR150" s="25" t="s">
        <v>338</v>
      </c>
      <c r="AT150" s="25" t="s">
        <v>333</v>
      </c>
      <c r="AU150" s="25" t="s">
        <v>89</v>
      </c>
      <c r="AY150" s="25" t="s">
        <v>331</v>
      </c>
      <c r="BE150" s="218">
        <f t="shared" si="4"/>
        <v>0</v>
      </c>
      <c r="BF150" s="218">
        <f t="shared" si="5"/>
        <v>0</v>
      </c>
      <c r="BG150" s="218">
        <f t="shared" si="6"/>
        <v>0</v>
      </c>
      <c r="BH150" s="218">
        <f t="shared" si="7"/>
        <v>0</v>
      </c>
      <c r="BI150" s="218">
        <f t="shared" si="8"/>
        <v>0</v>
      </c>
      <c r="BJ150" s="25" t="s">
        <v>29</v>
      </c>
      <c r="BK150" s="218">
        <f t="shared" si="9"/>
        <v>0</v>
      </c>
      <c r="BL150" s="25" t="s">
        <v>338</v>
      </c>
      <c r="BM150" s="25" t="s">
        <v>3725</v>
      </c>
    </row>
    <row r="151" spans="2:65" s="1" customFormat="1" ht="16.5" customHeight="1">
      <c r="B151" s="43"/>
      <c r="C151" s="263" t="s">
        <v>514</v>
      </c>
      <c r="D151" s="263" t="s">
        <v>461</v>
      </c>
      <c r="E151" s="264" t="s">
        <v>3726</v>
      </c>
      <c r="F151" s="265" t="s">
        <v>3727</v>
      </c>
      <c r="G151" s="266" t="s">
        <v>484</v>
      </c>
      <c r="H151" s="267">
        <v>2</v>
      </c>
      <c r="I151" s="268"/>
      <c r="J151" s="269">
        <f t="shared" si="0"/>
        <v>0</v>
      </c>
      <c r="K151" s="265" t="s">
        <v>36</v>
      </c>
      <c r="L151" s="270"/>
      <c r="M151" s="271" t="s">
        <v>36</v>
      </c>
      <c r="N151" s="272" t="s">
        <v>51</v>
      </c>
      <c r="O151" s="44"/>
      <c r="P151" s="216">
        <f t="shared" si="1"/>
        <v>0</v>
      </c>
      <c r="Q151" s="216">
        <v>6.0999999999999997E-4</v>
      </c>
      <c r="R151" s="216">
        <f t="shared" si="2"/>
        <v>1.2199999999999999E-3</v>
      </c>
      <c r="S151" s="216">
        <v>0</v>
      </c>
      <c r="T151" s="217">
        <f t="shared" si="3"/>
        <v>0</v>
      </c>
      <c r="AR151" s="25" t="s">
        <v>389</v>
      </c>
      <c r="AT151" s="25" t="s">
        <v>461</v>
      </c>
      <c r="AU151" s="25" t="s">
        <v>89</v>
      </c>
      <c r="AY151" s="25" t="s">
        <v>331</v>
      </c>
      <c r="BE151" s="218">
        <f t="shared" si="4"/>
        <v>0</v>
      </c>
      <c r="BF151" s="218">
        <f t="shared" si="5"/>
        <v>0</v>
      </c>
      <c r="BG151" s="218">
        <f t="shared" si="6"/>
        <v>0</v>
      </c>
      <c r="BH151" s="218">
        <f t="shared" si="7"/>
        <v>0</v>
      </c>
      <c r="BI151" s="218">
        <f t="shared" si="8"/>
        <v>0</v>
      </c>
      <c r="BJ151" s="25" t="s">
        <v>29</v>
      </c>
      <c r="BK151" s="218">
        <f t="shared" si="9"/>
        <v>0</v>
      </c>
      <c r="BL151" s="25" t="s">
        <v>338</v>
      </c>
      <c r="BM151" s="25" t="s">
        <v>3728</v>
      </c>
    </row>
    <row r="152" spans="2:65" s="1" customFormat="1" ht="16.5" customHeight="1">
      <c r="B152" s="43"/>
      <c r="C152" s="207" t="s">
        <v>519</v>
      </c>
      <c r="D152" s="207" t="s">
        <v>333</v>
      </c>
      <c r="E152" s="208" t="s">
        <v>3483</v>
      </c>
      <c r="F152" s="209" t="s">
        <v>3484</v>
      </c>
      <c r="G152" s="210" t="s">
        <v>402</v>
      </c>
      <c r="H152" s="211">
        <v>33.43</v>
      </c>
      <c r="I152" s="212"/>
      <c r="J152" s="213">
        <f t="shared" si="0"/>
        <v>0</v>
      </c>
      <c r="K152" s="209" t="s">
        <v>337</v>
      </c>
      <c r="L152" s="63"/>
      <c r="M152" s="214" t="s">
        <v>36</v>
      </c>
      <c r="N152" s="215" t="s">
        <v>51</v>
      </c>
      <c r="O152" s="44"/>
      <c r="P152" s="216">
        <f t="shared" si="1"/>
        <v>0</v>
      </c>
      <c r="Q152" s="216">
        <v>0</v>
      </c>
      <c r="R152" s="216">
        <f t="shared" si="2"/>
        <v>0</v>
      </c>
      <c r="S152" s="216">
        <v>0</v>
      </c>
      <c r="T152" s="217">
        <f t="shared" si="3"/>
        <v>0</v>
      </c>
      <c r="AR152" s="25" t="s">
        <v>338</v>
      </c>
      <c r="AT152" s="25" t="s">
        <v>333</v>
      </c>
      <c r="AU152" s="25" t="s">
        <v>89</v>
      </c>
      <c r="AY152" s="25" t="s">
        <v>331</v>
      </c>
      <c r="BE152" s="218">
        <f t="shared" si="4"/>
        <v>0</v>
      </c>
      <c r="BF152" s="218">
        <f t="shared" si="5"/>
        <v>0</v>
      </c>
      <c r="BG152" s="218">
        <f t="shared" si="6"/>
        <v>0</v>
      </c>
      <c r="BH152" s="218">
        <f t="shared" si="7"/>
        <v>0</v>
      </c>
      <c r="BI152" s="218">
        <f t="shared" si="8"/>
        <v>0</v>
      </c>
      <c r="BJ152" s="25" t="s">
        <v>29</v>
      </c>
      <c r="BK152" s="218">
        <f t="shared" si="9"/>
        <v>0</v>
      </c>
      <c r="BL152" s="25" t="s">
        <v>338</v>
      </c>
      <c r="BM152" s="25" t="s">
        <v>3729</v>
      </c>
    </row>
    <row r="153" spans="2:65" s="14" customFormat="1" ht="13.5">
      <c r="B153" s="241"/>
      <c r="C153" s="242"/>
      <c r="D153" s="221" t="s">
        <v>340</v>
      </c>
      <c r="E153" s="243" t="s">
        <v>36</v>
      </c>
      <c r="F153" s="244" t="s">
        <v>3415</v>
      </c>
      <c r="G153" s="242"/>
      <c r="H153" s="245">
        <v>33.43</v>
      </c>
      <c r="I153" s="246"/>
      <c r="J153" s="242"/>
      <c r="K153" s="242"/>
      <c r="L153" s="247"/>
      <c r="M153" s="248"/>
      <c r="N153" s="249"/>
      <c r="O153" s="249"/>
      <c r="P153" s="249"/>
      <c r="Q153" s="249"/>
      <c r="R153" s="249"/>
      <c r="S153" s="249"/>
      <c r="T153" s="250"/>
      <c r="AT153" s="251" t="s">
        <v>340</v>
      </c>
      <c r="AU153" s="251" t="s">
        <v>89</v>
      </c>
      <c r="AV153" s="14" t="s">
        <v>89</v>
      </c>
      <c r="AW153" s="14" t="s">
        <v>43</v>
      </c>
      <c r="AX153" s="14" t="s">
        <v>29</v>
      </c>
      <c r="AY153" s="251" t="s">
        <v>331</v>
      </c>
    </row>
    <row r="154" spans="2:65" s="1" customFormat="1" ht="16.5" customHeight="1">
      <c r="B154" s="43"/>
      <c r="C154" s="207" t="s">
        <v>524</v>
      </c>
      <c r="D154" s="207" t="s">
        <v>333</v>
      </c>
      <c r="E154" s="208" t="s">
        <v>3486</v>
      </c>
      <c r="F154" s="209" t="s">
        <v>3487</v>
      </c>
      <c r="G154" s="210" t="s">
        <v>402</v>
      </c>
      <c r="H154" s="211">
        <v>33.43</v>
      </c>
      <c r="I154" s="212"/>
      <c r="J154" s="213">
        <f>ROUND(I154*H154,2)</f>
        <v>0</v>
      </c>
      <c r="K154" s="209" t="s">
        <v>337</v>
      </c>
      <c r="L154" s="63"/>
      <c r="M154" s="214" t="s">
        <v>36</v>
      </c>
      <c r="N154" s="215" t="s">
        <v>51</v>
      </c>
      <c r="O154" s="44"/>
      <c r="P154" s="216">
        <f>O154*H154</f>
        <v>0</v>
      </c>
      <c r="Q154" s="216">
        <v>0</v>
      </c>
      <c r="R154" s="216">
        <f>Q154*H154</f>
        <v>0</v>
      </c>
      <c r="S154" s="216">
        <v>0</v>
      </c>
      <c r="T154" s="217">
        <f>S154*H154</f>
        <v>0</v>
      </c>
      <c r="AR154" s="25" t="s">
        <v>338</v>
      </c>
      <c r="AT154" s="25" t="s">
        <v>333</v>
      </c>
      <c r="AU154" s="25" t="s">
        <v>89</v>
      </c>
      <c r="AY154" s="25" t="s">
        <v>331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25" t="s">
        <v>29</v>
      </c>
      <c r="BK154" s="218">
        <f>ROUND(I154*H154,2)</f>
        <v>0</v>
      </c>
      <c r="BL154" s="25" t="s">
        <v>338</v>
      </c>
      <c r="BM154" s="25" t="s">
        <v>3730</v>
      </c>
    </row>
    <row r="155" spans="2:65" s="14" customFormat="1" ht="13.5">
      <c r="B155" s="241"/>
      <c r="C155" s="242"/>
      <c r="D155" s="221" t="s">
        <v>340</v>
      </c>
      <c r="E155" s="243" t="s">
        <v>36</v>
      </c>
      <c r="F155" s="244" t="s">
        <v>3415</v>
      </c>
      <c r="G155" s="242"/>
      <c r="H155" s="245">
        <v>33.43</v>
      </c>
      <c r="I155" s="246"/>
      <c r="J155" s="242"/>
      <c r="K155" s="242"/>
      <c r="L155" s="247"/>
      <c r="M155" s="248"/>
      <c r="N155" s="249"/>
      <c r="O155" s="249"/>
      <c r="P155" s="249"/>
      <c r="Q155" s="249"/>
      <c r="R155" s="249"/>
      <c r="S155" s="249"/>
      <c r="T155" s="250"/>
      <c r="AT155" s="251" t="s">
        <v>340</v>
      </c>
      <c r="AU155" s="251" t="s">
        <v>89</v>
      </c>
      <c r="AV155" s="14" t="s">
        <v>89</v>
      </c>
      <c r="AW155" s="14" t="s">
        <v>43</v>
      </c>
      <c r="AX155" s="14" t="s">
        <v>29</v>
      </c>
      <c r="AY155" s="251" t="s">
        <v>331</v>
      </c>
    </row>
    <row r="156" spans="2:65" s="1" customFormat="1" ht="16.5" customHeight="1">
      <c r="B156" s="43"/>
      <c r="C156" s="207" t="s">
        <v>530</v>
      </c>
      <c r="D156" s="207" t="s">
        <v>333</v>
      </c>
      <c r="E156" s="208" t="s">
        <v>3525</v>
      </c>
      <c r="F156" s="209" t="s">
        <v>3526</v>
      </c>
      <c r="G156" s="210" t="s">
        <v>402</v>
      </c>
      <c r="H156" s="211">
        <v>66.86</v>
      </c>
      <c r="I156" s="212"/>
      <c r="J156" s="213">
        <f>ROUND(I156*H156,2)</f>
        <v>0</v>
      </c>
      <c r="K156" s="209" t="s">
        <v>337</v>
      </c>
      <c r="L156" s="63"/>
      <c r="M156" s="214" t="s">
        <v>36</v>
      </c>
      <c r="N156" s="215" t="s">
        <v>51</v>
      </c>
      <c r="O156" s="44"/>
      <c r="P156" s="216">
        <f>O156*H156</f>
        <v>0</v>
      </c>
      <c r="Q156" s="216">
        <v>1.9000000000000001E-4</v>
      </c>
      <c r="R156" s="216">
        <f>Q156*H156</f>
        <v>1.27034E-2</v>
      </c>
      <c r="S156" s="216">
        <v>0</v>
      </c>
      <c r="T156" s="217">
        <f>S156*H156</f>
        <v>0</v>
      </c>
      <c r="AR156" s="25" t="s">
        <v>338</v>
      </c>
      <c r="AT156" s="25" t="s">
        <v>333</v>
      </c>
      <c r="AU156" s="25" t="s">
        <v>89</v>
      </c>
      <c r="AY156" s="25" t="s">
        <v>331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25" t="s">
        <v>29</v>
      </c>
      <c r="BK156" s="218">
        <f>ROUND(I156*H156,2)</f>
        <v>0</v>
      </c>
      <c r="BL156" s="25" t="s">
        <v>338</v>
      </c>
      <c r="BM156" s="25" t="s">
        <v>3731</v>
      </c>
    </row>
    <row r="157" spans="2:65" s="14" customFormat="1" ht="13.5">
      <c r="B157" s="241"/>
      <c r="C157" s="242"/>
      <c r="D157" s="221" t="s">
        <v>340</v>
      </c>
      <c r="E157" s="243" t="s">
        <v>36</v>
      </c>
      <c r="F157" s="244" t="s">
        <v>3528</v>
      </c>
      <c r="G157" s="242"/>
      <c r="H157" s="245">
        <v>66.86</v>
      </c>
      <c r="I157" s="246"/>
      <c r="J157" s="242"/>
      <c r="K157" s="242"/>
      <c r="L157" s="247"/>
      <c r="M157" s="248"/>
      <c r="N157" s="249"/>
      <c r="O157" s="249"/>
      <c r="P157" s="249"/>
      <c r="Q157" s="249"/>
      <c r="R157" s="249"/>
      <c r="S157" s="249"/>
      <c r="T157" s="250"/>
      <c r="AT157" s="251" t="s">
        <v>340</v>
      </c>
      <c r="AU157" s="251" t="s">
        <v>89</v>
      </c>
      <c r="AV157" s="14" t="s">
        <v>89</v>
      </c>
      <c r="AW157" s="14" t="s">
        <v>43</v>
      </c>
      <c r="AX157" s="14" t="s">
        <v>29</v>
      </c>
      <c r="AY157" s="251" t="s">
        <v>331</v>
      </c>
    </row>
    <row r="158" spans="2:65" s="1" customFormat="1" ht="16.5" customHeight="1">
      <c r="B158" s="43"/>
      <c r="C158" s="207" t="s">
        <v>538</v>
      </c>
      <c r="D158" s="207" t="s">
        <v>333</v>
      </c>
      <c r="E158" s="208" t="s">
        <v>3529</v>
      </c>
      <c r="F158" s="209" t="s">
        <v>3530</v>
      </c>
      <c r="G158" s="210" t="s">
        <v>402</v>
      </c>
      <c r="H158" s="211">
        <v>33.43</v>
      </c>
      <c r="I158" s="212"/>
      <c r="J158" s="213">
        <f>ROUND(I158*H158,2)</f>
        <v>0</v>
      </c>
      <c r="K158" s="209" t="s">
        <v>337</v>
      </c>
      <c r="L158" s="63"/>
      <c r="M158" s="214" t="s">
        <v>36</v>
      </c>
      <c r="N158" s="215" t="s">
        <v>51</v>
      </c>
      <c r="O158" s="44"/>
      <c r="P158" s="216">
        <f>O158*H158</f>
        <v>0</v>
      </c>
      <c r="Q158" s="216">
        <v>6.9999999999999994E-5</v>
      </c>
      <c r="R158" s="216">
        <f>Q158*H158</f>
        <v>2.3400999999999999E-3</v>
      </c>
      <c r="S158" s="216">
        <v>0</v>
      </c>
      <c r="T158" s="217">
        <f>S158*H158</f>
        <v>0</v>
      </c>
      <c r="AR158" s="25" t="s">
        <v>338</v>
      </c>
      <c r="AT158" s="25" t="s">
        <v>333</v>
      </c>
      <c r="AU158" s="25" t="s">
        <v>89</v>
      </c>
      <c r="AY158" s="25" t="s">
        <v>331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25" t="s">
        <v>29</v>
      </c>
      <c r="BK158" s="218">
        <f>ROUND(I158*H158,2)</f>
        <v>0</v>
      </c>
      <c r="BL158" s="25" t="s">
        <v>338</v>
      </c>
      <c r="BM158" s="25" t="s">
        <v>3732</v>
      </c>
    </row>
    <row r="159" spans="2:65" s="14" customFormat="1" ht="13.5">
      <c r="B159" s="241"/>
      <c r="C159" s="242"/>
      <c r="D159" s="221" t="s">
        <v>340</v>
      </c>
      <c r="E159" s="243" t="s">
        <v>36</v>
      </c>
      <c r="F159" s="244" t="s">
        <v>3415</v>
      </c>
      <c r="G159" s="242"/>
      <c r="H159" s="245">
        <v>33.43</v>
      </c>
      <c r="I159" s="246"/>
      <c r="J159" s="242"/>
      <c r="K159" s="242"/>
      <c r="L159" s="247"/>
      <c r="M159" s="248"/>
      <c r="N159" s="249"/>
      <c r="O159" s="249"/>
      <c r="P159" s="249"/>
      <c r="Q159" s="249"/>
      <c r="R159" s="249"/>
      <c r="S159" s="249"/>
      <c r="T159" s="250"/>
      <c r="AT159" s="251" t="s">
        <v>340</v>
      </c>
      <c r="AU159" s="251" t="s">
        <v>89</v>
      </c>
      <c r="AV159" s="14" t="s">
        <v>89</v>
      </c>
      <c r="AW159" s="14" t="s">
        <v>43</v>
      </c>
      <c r="AX159" s="14" t="s">
        <v>29</v>
      </c>
      <c r="AY159" s="251" t="s">
        <v>331</v>
      </c>
    </row>
    <row r="160" spans="2:65" s="11" customFormat="1" ht="29.85" customHeight="1">
      <c r="B160" s="191"/>
      <c r="C160" s="192"/>
      <c r="D160" s="193" t="s">
        <v>79</v>
      </c>
      <c r="E160" s="205" t="s">
        <v>734</v>
      </c>
      <c r="F160" s="205" t="s">
        <v>735</v>
      </c>
      <c r="G160" s="192"/>
      <c r="H160" s="192"/>
      <c r="I160" s="195"/>
      <c r="J160" s="206">
        <f>BK160</f>
        <v>0</v>
      </c>
      <c r="K160" s="192"/>
      <c r="L160" s="197"/>
      <c r="M160" s="198"/>
      <c r="N160" s="199"/>
      <c r="O160" s="199"/>
      <c r="P160" s="200">
        <f>P161</f>
        <v>0</v>
      </c>
      <c r="Q160" s="199"/>
      <c r="R160" s="200">
        <f>R161</f>
        <v>0</v>
      </c>
      <c r="S160" s="199"/>
      <c r="T160" s="201">
        <f>T161</f>
        <v>0</v>
      </c>
      <c r="AR160" s="202" t="s">
        <v>29</v>
      </c>
      <c r="AT160" s="203" t="s">
        <v>79</v>
      </c>
      <c r="AU160" s="203" t="s">
        <v>29</v>
      </c>
      <c r="AY160" s="202" t="s">
        <v>331</v>
      </c>
      <c r="BK160" s="204">
        <f>BK161</f>
        <v>0</v>
      </c>
    </row>
    <row r="161" spans="2:65" s="1" customFormat="1" ht="16.5" customHeight="1">
      <c r="B161" s="43"/>
      <c r="C161" s="207" t="s">
        <v>544</v>
      </c>
      <c r="D161" s="207" t="s">
        <v>333</v>
      </c>
      <c r="E161" s="208" t="s">
        <v>1422</v>
      </c>
      <c r="F161" s="209" t="s">
        <v>1423</v>
      </c>
      <c r="G161" s="210" t="s">
        <v>448</v>
      </c>
      <c r="H161" s="211">
        <v>0.18</v>
      </c>
      <c r="I161" s="212"/>
      <c r="J161" s="213">
        <f>ROUND(I161*H161,2)</f>
        <v>0</v>
      </c>
      <c r="K161" s="209" t="s">
        <v>337</v>
      </c>
      <c r="L161" s="63"/>
      <c r="M161" s="214" t="s">
        <v>36</v>
      </c>
      <c r="N161" s="215" t="s">
        <v>51</v>
      </c>
      <c r="O161" s="44"/>
      <c r="P161" s="216">
        <f>O161*H161</f>
        <v>0</v>
      </c>
      <c r="Q161" s="216">
        <v>0</v>
      </c>
      <c r="R161" s="216">
        <f>Q161*H161</f>
        <v>0</v>
      </c>
      <c r="S161" s="216">
        <v>0</v>
      </c>
      <c r="T161" s="217">
        <f>S161*H161</f>
        <v>0</v>
      </c>
      <c r="AR161" s="25" t="s">
        <v>338</v>
      </c>
      <c r="AT161" s="25" t="s">
        <v>333</v>
      </c>
      <c r="AU161" s="25" t="s">
        <v>89</v>
      </c>
      <c r="AY161" s="25" t="s">
        <v>331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25" t="s">
        <v>29</v>
      </c>
      <c r="BK161" s="218">
        <f>ROUND(I161*H161,2)</f>
        <v>0</v>
      </c>
      <c r="BL161" s="25" t="s">
        <v>338</v>
      </c>
      <c r="BM161" s="25" t="s">
        <v>3733</v>
      </c>
    </row>
    <row r="162" spans="2:65" s="11" customFormat="1" ht="37.35" customHeight="1">
      <c r="B162" s="191"/>
      <c r="C162" s="192"/>
      <c r="D162" s="193" t="s">
        <v>79</v>
      </c>
      <c r="E162" s="194" t="s">
        <v>461</v>
      </c>
      <c r="F162" s="194" t="s">
        <v>777</v>
      </c>
      <c r="G162" s="192"/>
      <c r="H162" s="192"/>
      <c r="I162" s="195"/>
      <c r="J162" s="196">
        <f>BK162</f>
        <v>0</v>
      </c>
      <c r="K162" s="192"/>
      <c r="L162" s="197"/>
      <c r="M162" s="198"/>
      <c r="N162" s="199"/>
      <c r="O162" s="199"/>
      <c r="P162" s="200">
        <f>P163</f>
        <v>0</v>
      </c>
      <c r="Q162" s="199"/>
      <c r="R162" s="200">
        <f>R163</f>
        <v>0.154056</v>
      </c>
      <c r="S162" s="199"/>
      <c r="T162" s="201">
        <f>T163</f>
        <v>0</v>
      </c>
      <c r="AR162" s="202" t="s">
        <v>113</v>
      </c>
      <c r="AT162" s="203" t="s">
        <v>79</v>
      </c>
      <c r="AU162" s="203" t="s">
        <v>80</v>
      </c>
      <c r="AY162" s="202" t="s">
        <v>331</v>
      </c>
      <c r="BK162" s="204">
        <f>BK163</f>
        <v>0</v>
      </c>
    </row>
    <row r="163" spans="2:65" s="11" customFormat="1" ht="19.899999999999999" customHeight="1">
      <c r="B163" s="191"/>
      <c r="C163" s="192"/>
      <c r="D163" s="193" t="s">
        <v>79</v>
      </c>
      <c r="E163" s="205" t="s">
        <v>1393</v>
      </c>
      <c r="F163" s="205" t="s">
        <v>1394</v>
      </c>
      <c r="G163" s="192"/>
      <c r="H163" s="192"/>
      <c r="I163" s="195"/>
      <c r="J163" s="206">
        <f>BK163</f>
        <v>0</v>
      </c>
      <c r="K163" s="192"/>
      <c r="L163" s="197"/>
      <c r="M163" s="198"/>
      <c r="N163" s="199"/>
      <c r="O163" s="199"/>
      <c r="P163" s="200">
        <f>SUM(P164:P166)</f>
        <v>0</v>
      </c>
      <c r="Q163" s="199"/>
      <c r="R163" s="200">
        <f>SUM(R164:R166)</f>
        <v>0.154056</v>
      </c>
      <c r="S163" s="199"/>
      <c r="T163" s="201">
        <f>SUM(T164:T166)</f>
        <v>0</v>
      </c>
      <c r="AR163" s="202" t="s">
        <v>113</v>
      </c>
      <c r="AT163" s="203" t="s">
        <v>79</v>
      </c>
      <c r="AU163" s="203" t="s">
        <v>29</v>
      </c>
      <c r="AY163" s="202" t="s">
        <v>331</v>
      </c>
      <c r="BK163" s="204">
        <f>SUM(BK164:BK166)</f>
        <v>0</v>
      </c>
    </row>
    <row r="164" spans="2:65" s="1" customFormat="1" ht="16.5" customHeight="1">
      <c r="B164" s="43"/>
      <c r="C164" s="207" t="s">
        <v>548</v>
      </c>
      <c r="D164" s="207" t="s">
        <v>333</v>
      </c>
      <c r="E164" s="208" t="s">
        <v>3657</v>
      </c>
      <c r="F164" s="209" t="s">
        <v>3658</v>
      </c>
      <c r="G164" s="210" t="s">
        <v>402</v>
      </c>
      <c r="H164" s="211">
        <v>0.8</v>
      </c>
      <c r="I164" s="212"/>
      <c r="J164" s="213">
        <f>ROUND(I164*H164,2)</f>
        <v>0</v>
      </c>
      <c r="K164" s="209" t="s">
        <v>36</v>
      </c>
      <c r="L164" s="63"/>
      <c r="M164" s="214" t="s">
        <v>36</v>
      </c>
      <c r="N164" s="215" t="s">
        <v>51</v>
      </c>
      <c r="O164" s="44"/>
      <c r="P164" s="216">
        <f>O164*H164</f>
        <v>0</v>
      </c>
      <c r="Q164" s="216">
        <v>6.9999999999999994E-5</v>
      </c>
      <c r="R164" s="216">
        <f>Q164*H164</f>
        <v>5.5999999999999999E-5</v>
      </c>
      <c r="S164" s="216">
        <v>0</v>
      </c>
      <c r="T164" s="217">
        <f>S164*H164</f>
        <v>0</v>
      </c>
      <c r="AR164" s="25" t="s">
        <v>780</v>
      </c>
      <c r="AT164" s="25" t="s">
        <v>333</v>
      </c>
      <c r="AU164" s="25" t="s">
        <v>89</v>
      </c>
      <c r="AY164" s="25" t="s">
        <v>331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25" t="s">
        <v>29</v>
      </c>
      <c r="BK164" s="218">
        <f>ROUND(I164*H164,2)</f>
        <v>0</v>
      </c>
      <c r="BL164" s="25" t="s">
        <v>780</v>
      </c>
      <c r="BM164" s="25" t="s">
        <v>3734</v>
      </c>
    </row>
    <row r="165" spans="2:65" s="14" customFormat="1" ht="13.5">
      <c r="B165" s="241"/>
      <c r="C165" s="242"/>
      <c r="D165" s="221" t="s">
        <v>340</v>
      </c>
      <c r="E165" s="243" t="s">
        <v>36</v>
      </c>
      <c r="F165" s="244" t="s">
        <v>3660</v>
      </c>
      <c r="G165" s="242"/>
      <c r="H165" s="245">
        <v>0.8</v>
      </c>
      <c r="I165" s="246"/>
      <c r="J165" s="242"/>
      <c r="K165" s="242"/>
      <c r="L165" s="247"/>
      <c r="M165" s="248"/>
      <c r="N165" s="249"/>
      <c r="O165" s="249"/>
      <c r="P165" s="249"/>
      <c r="Q165" s="249"/>
      <c r="R165" s="249"/>
      <c r="S165" s="249"/>
      <c r="T165" s="250"/>
      <c r="AT165" s="251" t="s">
        <v>340</v>
      </c>
      <c r="AU165" s="251" t="s">
        <v>89</v>
      </c>
      <c r="AV165" s="14" t="s">
        <v>89</v>
      </c>
      <c r="AW165" s="14" t="s">
        <v>43</v>
      </c>
      <c r="AX165" s="14" t="s">
        <v>29</v>
      </c>
      <c r="AY165" s="251" t="s">
        <v>331</v>
      </c>
    </row>
    <row r="166" spans="2:65" s="1" customFormat="1" ht="16.5" customHeight="1">
      <c r="B166" s="43"/>
      <c r="C166" s="207" t="s">
        <v>552</v>
      </c>
      <c r="D166" s="207" t="s">
        <v>333</v>
      </c>
      <c r="E166" s="208" t="s">
        <v>3661</v>
      </c>
      <c r="F166" s="209" t="s">
        <v>3662</v>
      </c>
      <c r="G166" s="210" t="s">
        <v>484</v>
      </c>
      <c r="H166" s="211">
        <v>1</v>
      </c>
      <c r="I166" s="212"/>
      <c r="J166" s="213">
        <f>ROUND(I166*H166,2)</f>
        <v>0</v>
      </c>
      <c r="K166" s="209" t="s">
        <v>337</v>
      </c>
      <c r="L166" s="63"/>
      <c r="M166" s="214" t="s">
        <v>36</v>
      </c>
      <c r="N166" s="279" t="s">
        <v>51</v>
      </c>
      <c r="O166" s="280"/>
      <c r="P166" s="281">
        <f>O166*H166</f>
        <v>0</v>
      </c>
      <c r="Q166" s="281">
        <v>0.154</v>
      </c>
      <c r="R166" s="281">
        <f>Q166*H166</f>
        <v>0.154</v>
      </c>
      <c r="S166" s="281">
        <v>0</v>
      </c>
      <c r="T166" s="282">
        <f>S166*H166</f>
        <v>0</v>
      </c>
      <c r="AR166" s="25" t="s">
        <v>780</v>
      </c>
      <c r="AT166" s="25" t="s">
        <v>333</v>
      </c>
      <c r="AU166" s="25" t="s">
        <v>89</v>
      </c>
      <c r="AY166" s="25" t="s">
        <v>331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25" t="s">
        <v>29</v>
      </c>
      <c r="BK166" s="218">
        <f>ROUND(I166*H166,2)</f>
        <v>0</v>
      </c>
      <c r="BL166" s="25" t="s">
        <v>780</v>
      </c>
      <c r="BM166" s="25" t="s">
        <v>3735</v>
      </c>
    </row>
    <row r="167" spans="2:65" s="1" customFormat="1" ht="6.95" customHeight="1">
      <c r="B167" s="58"/>
      <c r="C167" s="59"/>
      <c r="D167" s="59"/>
      <c r="E167" s="59"/>
      <c r="F167" s="59"/>
      <c r="G167" s="59"/>
      <c r="H167" s="59"/>
      <c r="I167" s="152"/>
      <c r="J167" s="59"/>
      <c r="K167" s="59"/>
      <c r="L167" s="63"/>
    </row>
  </sheetData>
  <sheetProtection algorithmName="SHA-512" hashValue="gG4MnnO5fCFIKwWOkplgwz6QZEsGFp8maWPCfZpcg3UNR0+hz5OA0vRcc06bN9h2Mwo10ftzk98hyAZxPvVliQ==" saltValue="3HbYuQ6WOyVVqgGE2Rd4fuj/mtqQrijZtLDl5vwPtWWaL7R3bB1PfMlp4ytYZT9+lCPAFTvbzJKse5RS63qwjg==" spinCount="100000" sheet="1" objects="1" scenarios="1" formatColumns="0" formatRows="0" autoFilter="0"/>
  <autoFilter ref="C82:K166"/>
  <mergeCells count="10">
    <mergeCell ref="J51:J52"/>
    <mergeCell ref="E73:H73"/>
    <mergeCell ref="E75:H75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2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226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252</v>
      </c>
      <c r="AZ2" s="127" t="s">
        <v>3736</v>
      </c>
      <c r="BA2" s="127" t="s">
        <v>36</v>
      </c>
      <c r="BB2" s="127" t="s">
        <v>36</v>
      </c>
      <c r="BC2" s="127" t="s">
        <v>3737</v>
      </c>
      <c r="BD2" s="127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  <c r="AZ3" s="127" t="s">
        <v>3565</v>
      </c>
      <c r="BA3" s="127" t="s">
        <v>36</v>
      </c>
      <c r="BB3" s="127" t="s">
        <v>36</v>
      </c>
      <c r="BC3" s="127" t="s">
        <v>3738</v>
      </c>
      <c r="BD3" s="127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  <c r="AZ4" s="127" t="s">
        <v>3567</v>
      </c>
      <c r="BA4" s="127" t="s">
        <v>36</v>
      </c>
      <c r="BB4" s="127" t="s">
        <v>36</v>
      </c>
      <c r="BC4" s="127" t="s">
        <v>3568</v>
      </c>
      <c r="BD4" s="127" t="s">
        <v>89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  <c r="AZ5" s="127" t="s">
        <v>2687</v>
      </c>
      <c r="BA5" s="127" t="s">
        <v>36</v>
      </c>
      <c r="BB5" s="127" t="s">
        <v>36</v>
      </c>
      <c r="BC5" s="127" t="s">
        <v>3739</v>
      </c>
      <c r="BD5" s="127" t="s">
        <v>89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  <c r="AZ6" s="127" t="s">
        <v>3411</v>
      </c>
      <c r="BA6" s="127" t="s">
        <v>36</v>
      </c>
      <c r="BB6" s="127" t="s">
        <v>36</v>
      </c>
      <c r="BC6" s="127" t="s">
        <v>3740</v>
      </c>
      <c r="BD6" s="127" t="s">
        <v>89</v>
      </c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  <c r="AZ7" s="127" t="s">
        <v>3413</v>
      </c>
      <c r="BA7" s="127" t="s">
        <v>36</v>
      </c>
      <c r="BB7" s="127" t="s">
        <v>36</v>
      </c>
      <c r="BC7" s="127" t="s">
        <v>3741</v>
      </c>
      <c r="BD7" s="127" t="s">
        <v>89</v>
      </c>
    </row>
    <row r="8" spans="1:70" s="1" customFormat="1">
      <c r="B8" s="43"/>
      <c r="C8" s="44"/>
      <c r="D8" s="38" t="s">
        <v>275</v>
      </c>
      <c r="E8" s="44"/>
      <c r="F8" s="44"/>
      <c r="G8" s="44"/>
      <c r="H8" s="44"/>
      <c r="I8" s="130"/>
      <c r="J8" s="44"/>
      <c r="K8" s="47"/>
      <c r="AZ8" s="127" t="s">
        <v>3742</v>
      </c>
      <c r="BA8" s="127" t="s">
        <v>36</v>
      </c>
      <c r="BB8" s="127" t="s">
        <v>36</v>
      </c>
      <c r="BC8" s="127" t="s">
        <v>377</v>
      </c>
      <c r="BD8" s="127" t="s">
        <v>89</v>
      </c>
    </row>
    <row r="9" spans="1:70" s="1" customFormat="1" ht="36.950000000000003" customHeight="1">
      <c r="B9" s="43"/>
      <c r="C9" s="44"/>
      <c r="D9" s="44"/>
      <c r="E9" s="407" t="s">
        <v>3743</v>
      </c>
      <c r="F9" s="406"/>
      <c r="G9" s="406"/>
      <c r="H9" s="406"/>
      <c r="I9" s="130"/>
      <c r="J9" s="44"/>
      <c r="K9" s="47"/>
      <c r="AZ9" s="127" t="s">
        <v>3416</v>
      </c>
      <c r="BA9" s="127" t="s">
        <v>36</v>
      </c>
      <c r="BB9" s="127" t="s">
        <v>36</v>
      </c>
      <c r="BC9" s="127" t="s">
        <v>3744</v>
      </c>
      <c r="BD9" s="127" t="s">
        <v>89</v>
      </c>
    </row>
    <row r="10" spans="1:70" s="1" customFormat="1" ht="13.5">
      <c r="B10" s="43"/>
      <c r="C10" s="44"/>
      <c r="D10" s="44"/>
      <c r="E10" s="44"/>
      <c r="F10" s="44"/>
      <c r="G10" s="44"/>
      <c r="H10" s="44"/>
      <c r="I10" s="130"/>
      <c r="J10" s="44"/>
      <c r="K10" s="47"/>
      <c r="AZ10" s="127" t="s">
        <v>800</v>
      </c>
      <c r="BA10" s="127" t="s">
        <v>36</v>
      </c>
      <c r="BB10" s="127" t="s">
        <v>36</v>
      </c>
      <c r="BC10" s="127" t="s">
        <v>3744</v>
      </c>
      <c r="BD10" s="127" t="s">
        <v>89</v>
      </c>
    </row>
    <row r="11" spans="1:70" s="1" customFormat="1" ht="14.45" customHeight="1">
      <c r="B11" s="43"/>
      <c r="C11" s="44"/>
      <c r="D11" s="38" t="s">
        <v>21</v>
      </c>
      <c r="E11" s="44"/>
      <c r="F11" s="36" t="s">
        <v>245</v>
      </c>
      <c r="G11" s="44"/>
      <c r="H11" s="44"/>
      <c r="I11" s="131" t="s">
        <v>23</v>
      </c>
      <c r="J11" s="36" t="s">
        <v>3574</v>
      </c>
      <c r="K11" s="47"/>
      <c r="AZ11" s="127" t="s">
        <v>2230</v>
      </c>
      <c r="BA11" s="127" t="s">
        <v>36</v>
      </c>
      <c r="BB11" s="127" t="s">
        <v>36</v>
      </c>
      <c r="BC11" s="127" t="s">
        <v>3745</v>
      </c>
      <c r="BD11" s="127" t="s">
        <v>89</v>
      </c>
    </row>
    <row r="12" spans="1:70" s="1" customFormat="1" ht="14.45" customHeight="1">
      <c r="B12" s="43"/>
      <c r="C12" s="44"/>
      <c r="D12" s="38" t="s">
        <v>25</v>
      </c>
      <c r="E12" s="44"/>
      <c r="F12" s="36" t="s">
        <v>26</v>
      </c>
      <c r="G12" s="44"/>
      <c r="H12" s="44"/>
      <c r="I12" s="131" t="s">
        <v>27</v>
      </c>
      <c r="J12" s="132" t="str">
        <f>'Rekapitulace stavby'!AN8</f>
        <v>15. 8. 2017</v>
      </c>
      <c r="K12" s="47"/>
    </row>
    <row r="13" spans="1:70" s="1" customFormat="1" ht="10.9" customHeight="1">
      <c r="B13" s="43"/>
      <c r="C13" s="44"/>
      <c r="D13" s="44"/>
      <c r="E13" s="44"/>
      <c r="F13" s="44"/>
      <c r="G13" s="44"/>
      <c r="H13" s="44"/>
      <c r="I13" s="130"/>
      <c r="J13" s="44"/>
      <c r="K13" s="47"/>
    </row>
    <row r="14" spans="1:70" s="1" customFormat="1" ht="14.45" customHeight="1">
      <c r="B14" s="43"/>
      <c r="C14" s="44"/>
      <c r="D14" s="38" t="s">
        <v>34</v>
      </c>
      <c r="E14" s="44"/>
      <c r="F14" s="44"/>
      <c r="G14" s="44"/>
      <c r="H14" s="44"/>
      <c r="I14" s="131" t="s">
        <v>35</v>
      </c>
      <c r="J14" s="36" t="s">
        <v>36</v>
      </c>
      <c r="K14" s="47"/>
    </row>
    <row r="15" spans="1:70" s="1" customFormat="1" ht="18" customHeight="1">
      <c r="B15" s="43"/>
      <c r="C15" s="44"/>
      <c r="D15" s="44"/>
      <c r="E15" s="36" t="s">
        <v>37</v>
      </c>
      <c r="F15" s="44"/>
      <c r="G15" s="44"/>
      <c r="H15" s="44"/>
      <c r="I15" s="131" t="s">
        <v>38</v>
      </c>
      <c r="J15" s="36" t="s">
        <v>36</v>
      </c>
      <c r="K15" s="47"/>
    </row>
    <row r="16" spans="1:70" s="1" customFormat="1" ht="6.95" customHeight="1">
      <c r="B16" s="43"/>
      <c r="C16" s="44"/>
      <c r="D16" s="44"/>
      <c r="E16" s="44"/>
      <c r="F16" s="44"/>
      <c r="G16" s="44"/>
      <c r="H16" s="44"/>
      <c r="I16" s="130"/>
      <c r="J16" s="44"/>
      <c r="K16" s="47"/>
    </row>
    <row r="17" spans="2:11" s="1" customFormat="1" ht="14.45" customHeight="1">
      <c r="B17" s="43"/>
      <c r="C17" s="44"/>
      <c r="D17" s="38" t="s">
        <v>39</v>
      </c>
      <c r="E17" s="44"/>
      <c r="F17" s="44"/>
      <c r="G17" s="44"/>
      <c r="H17" s="44"/>
      <c r="I17" s="131" t="s">
        <v>35</v>
      </c>
      <c r="J17" s="36" t="str">
        <f>IF('Rekapitulace stavby'!AN13="Vyplň údaj","",IF('Rekapitulace stavby'!AN13="","",'Rekapitulace stavby'!AN13))</f>
        <v/>
      </c>
      <c r="K17" s="47"/>
    </row>
    <row r="18" spans="2:11" s="1" customFormat="1" ht="18" customHeight="1">
      <c r="B18" s="43"/>
      <c r="C18" s="44"/>
      <c r="D18" s="44"/>
      <c r="E18" s="36" t="str">
        <f>IF('Rekapitulace stavby'!E14="Vyplň údaj","",IF('Rekapitulace stavby'!E14="","",'Rekapitulace stavby'!E14))</f>
        <v/>
      </c>
      <c r="F18" s="44"/>
      <c r="G18" s="44"/>
      <c r="H18" s="44"/>
      <c r="I18" s="131" t="s">
        <v>38</v>
      </c>
      <c r="J18" s="36" t="str">
        <f>IF('Rekapitulace stavby'!AN14="Vyplň údaj","",IF('Rekapitulace stavby'!AN14="","",'Rekapitulace stavby'!AN14))</f>
        <v/>
      </c>
      <c r="K18" s="47"/>
    </row>
    <row r="19" spans="2:11" s="1" customFormat="1" ht="6.95" customHeight="1">
      <c r="B19" s="43"/>
      <c r="C19" s="44"/>
      <c r="D19" s="44"/>
      <c r="E19" s="44"/>
      <c r="F19" s="44"/>
      <c r="G19" s="44"/>
      <c r="H19" s="44"/>
      <c r="I19" s="130"/>
      <c r="J19" s="44"/>
      <c r="K19" s="47"/>
    </row>
    <row r="20" spans="2:11" s="1" customFormat="1" ht="14.45" customHeight="1">
      <c r="B20" s="43"/>
      <c r="C20" s="44"/>
      <c r="D20" s="38" t="s">
        <v>41</v>
      </c>
      <c r="E20" s="44"/>
      <c r="F20" s="44"/>
      <c r="G20" s="44"/>
      <c r="H20" s="44"/>
      <c r="I20" s="131" t="s">
        <v>35</v>
      </c>
      <c r="J20" s="36" t="s">
        <v>36</v>
      </c>
      <c r="K20" s="47"/>
    </row>
    <row r="21" spans="2:11" s="1" customFormat="1" ht="18" customHeight="1">
      <c r="B21" s="43"/>
      <c r="C21" s="44"/>
      <c r="D21" s="44"/>
      <c r="E21" s="36" t="s">
        <v>42</v>
      </c>
      <c r="F21" s="44"/>
      <c r="G21" s="44"/>
      <c r="H21" s="44"/>
      <c r="I21" s="131" t="s">
        <v>38</v>
      </c>
      <c r="J21" s="36" t="s">
        <v>36</v>
      </c>
      <c r="K21" s="47"/>
    </row>
    <row r="22" spans="2:11" s="1" customFormat="1" ht="6.95" customHeight="1">
      <c r="B22" s="43"/>
      <c r="C22" s="44"/>
      <c r="D22" s="44"/>
      <c r="E22" s="44"/>
      <c r="F22" s="44"/>
      <c r="G22" s="44"/>
      <c r="H22" s="44"/>
      <c r="I22" s="130"/>
      <c r="J22" s="44"/>
      <c r="K22" s="47"/>
    </row>
    <row r="23" spans="2:11" s="1" customFormat="1" ht="14.45" customHeight="1">
      <c r="B23" s="43"/>
      <c r="C23" s="44"/>
      <c r="D23" s="38" t="s">
        <v>44</v>
      </c>
      <c r="E23" s="44"/>
      <c r="F23" s="44"/>
      <c r="G23" s="44"/>
      <c r="H23" s="44"/>
      <c r="I23" s="130"/>
      <c r="J23" s="44"/>
      <c r="K23" s="47"/>
    </row>
    <row r="24" spans="2:11" s="7" customFormat="1" ht="16.5" customHeight="1">
      <c r="B24" s="134"/>
      <c r="C24" s="135"/>
      <c r="D24" s="135"/>
      <c r="E24" s="368" t="s">
        <v>36</v>
      </c>
      <c r="F24" s="368"/>
      <c r="G24" s="368"/>
      <c r="H24" s="368"/>
      <c r="I24" s="136"/>
      <c r="J24" s="135"/>
      <c r="K24" s="137"/>
    </row>
    <row r="25" spans="2:11" s="1" customFormat="1" ht="6.95" customHeight="1">
      <c r="B25" s="43"/>
      <c r="C25" s="44"/>
      <c r="D25" s="44"/>
      <c r="E25" s="44"/>
      <c r="F25" s="44"/>
      <c r="G25" s="44"/>
      <c r="H25" s="44"/>
      <c r="I25" s="130"/>
      <c r="J25" s="44"/>
      <c r="K25" s="47"/>
    </row>
    <row r="26" spans="2:11" s="1" customFormat="1" ht="6.95" customHeight="1">
      <c r="B26" s="43"/>
      <c r="C26" s="44"/>
      <c r="D26" s="87"/>
      <c r="E26" s="87"/>
      <c r="F26" s="87"/>
      <c r="G26" s="87"/>
      <c r="H26" s="87"/>
      <c r="I26" s="138"/>
      <c r="J26" s="87"/>
      <c r="K26" s="139"/>
    </row>
    <row r="27" spans="2:11" s="1" customFormat="1" ht="25.35" customHeight="1">
      <c r="B27" s="43"/>
      <c r="C27" s="44"/>
      <c r="D27" s="140" t="s">
        <v>46</v>
      </c>
      <c r="E27" s="44"/>
      <c r="F27" s="44"/>
      <c r="G27" s="44"/>
      <c r="H27" s="44"/>
      <c r="I27" s="130"/>
      <c r="J27" s="141">
        <f>ROUND(J83,0)</f>
        <v>0</v>
      </c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14.45" customHeight="1">
      <c r="B29" s="43"/>
      <c r="C29" s="44"/>
      <c r="D29" s="44"/>
      <c r="E29" s="44"/>
      <c r="F29" s="48" t="s">
        <v>48</v>
      </c>
      <c r="G29" s="44"/>
      <c r="H29" s="44"/>
      <c r="I29" s="142" t="s">
        <v>47</v>
      </c>
      <c r="J29" s="48" t="s">
        <v>49</v>
      </c>
      <c r="K29" s="47"/>
    </row>
    <row r="30" spans="2:11" s="1" customFormat="1" ht="14.45" customHeight="1">
      <c r="B30" s="43"/>
      <c r="C30" s="44"/>
      <c r="D30" s="51" t="s">
        <v>50</v>
      </c>
      <c r="E30" s="51" t="s">
        <v>51</v>
      </c>
      <c r="F30" s="143">
        <f>ROUND(SUM(BE83:BE225), 0)</f>
        <v>0</v>
      </c>
      <c r="G30" s="44"/>
      <c r="H30" s="44"/>
      <c r="I30" s="144">
        <v>0.21</v>
      </c>
      <c r="J30" s="143">
        <f>ROUND(ROUND((SUM(BE83:BE225)), 0)*I30, 0)</f>
        <v>0</v>
      </c>
      <c r="K30" s="47"/>
    </row>
    <row r="31" spans="2:11" s="1" customFormat="1" ht="14.45" customHeight="1">
      <c r="B31" s="43"/>
      <c r="C31" s="44"/>
      <c r="D31" s="44"/>
      <c r="E31" s="51" t="s">
        <v>52</v>
      </c>
      <c r="F31" s="143">
        <f>ROUND(SUM(BF83:BF225), 0)</f>
        <v>0</v>
      </c>
      <c r="G31" s="44"/>
      <c r="H31" s="44"/>
      <c r="I31" s="144">
        <v>0.15</v>
      </c>
      <c r="J31" s="143">
        <f>ROUND(ROUND((SUM(BF83:BF225)), 0)*I31, 0)</f>
        <v>0</v>
      </c>
      <c r="K31" s="47"/>
    </row>
    <row r="32" spans="2:11" s="1" customFormat="1" ht="14.45" hidden="1" customHeight="1">
      <c r="B32" s="43"/>
      <c r="C32" s="44"/>
      <c r="D32" s="44"/>
      <c r="E32" s="51" t="s">
        <v>53</v>
      </c>
      <c r="F32" s="143">
        <f>ROUND(SUM(BG83:BG225), 0)</f>
        <v>0</v>
      </c>
      <c r="G32" s="44"/>
      <c r="H32" s="44"/>
      <c r="I32" s="144">
        <v>0.21</v>
      </c>
      <c r="J32" s="143">
        <v>0</v>
      </c>
      <c r="K32" s="47"/>
    </row>
    <row r="33" spans="2:11" s="1" customFormat="1" ht="14.45" hidden="1" customHeight="1">
      <c r="B33" s="43"/>
      <c r="C33" s="44"/>
      <c r="D33" s="44"/>
      <c r="E33" s="51" t="s">
        <v>54</v>
      </c>
      <c r="F33" s="143">
        <f>ROUND(SUM(BH83:BH225), 0)</f>
        <v>0</v>
      </c>
      <c r="G33" s="44"/>
      <c r="H33" s="44"/>
      <c r="I33" s="144">
        <v>0.15</v>
      </c>
      <c r="J33" s="143"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55</v>
      </c>
      <c r="F34" s="143">
        <f>ROUND(SUM(BI83:BI225), 0)</f>
        <v>0</v>
      </c>
      <c r="G34" s="44"/>
      <c r="H34" s="44"/>
      <c r="I34" s="144">
        <v>0</v>
      </c>
      <c r="J34" s="143">
        <v>0</v>
      </c>
      <c r="K34" s="47"/>
    </row>
    <row r="35" spans="2:11" s="1" customFormat="1" ht="6.95" customHeight="1">
      <c r="B35" s="43"/>
      <c r="C35" s="44"/>
      <c r="D35" s="44"/>
      <c r="E35" s="44"/>
      <c r="F35" s="44"/>
      <c r="G35" s="44"/>
      <c r="H35" s="44"/>
      <c r="I35" s="130"/>
      <c r="J35" s="44"/>
      <c r="K35" s="47"/>
    </row>
    <row r="36" spans="2:11" s="1" customFormat="1" ht="25.35" customHeight="1">
      <c r="B36" s="43"/>
      <c r="C36" s="145"/>
      <c r="D36" s="146" t="s">
        <v>56</v>
      </c>
      <c r="E36" s="81"/>
      <c r="F36" s="81"/>
      <c r="G36" s="147" t="s">
        <v>57</v>
      </c>
      <c r="H36" s="148" t="s">
        <v>58</v>
      </c>
      <c r="I36" s="149"/>
      <c r="J36" s="150">
        <f>SUM(J27:J34)</f>
        <v>0</v>
      </c>
      <c r="K36" s="151"/>
    </row>
    <row r="37" spans="2:11" s="1" customFormat="1" ht="14.45" customHeight="1">
      <c r="B37" s="58"/>
      <c r="C37" s="59"/>
      <c r="D37" s="59"/>
      <c r="E37" s="59"/>
      <c r="F37" s="59"/>
      <c r="G37" s="59"/>
      <c r="H37" s="59"/>
      <c r="I37" s="152"/>
      <c r="J37" s="59"/>
      <c r="K37" s="60"/>
    </row>
    <row r="41" spans="2:11" s="1" customFormat="1" ht="6.95" customHeight="1">
      <c r="B41" s="153"/>
      <c r="C41" s="154"/>
      <c r="D41" s="154"/>
      <c r="E41" s="154"/>
      <c r="F41" s="154"/>
      <c r="G41" s="154"/>
      <c r="H41" s="154"/>
      <c r="I41" s="155"/>
      <c r="J41" s="154"/>
      <c r="K41" s="156"/>
    </row>
    <row r="42" spans="2:11" s="1" customFormat="1" ht="36.950000000000003" customHeight="1">
      <c r="B42" s="43"/>
      <c r="C42" s="31" t="s">
        <v>298</v>
      </c>
      <c r="D42" s="44"/>
      <c r="E42" s="44"/>
      <c r="F42" s="44"/>
      <c r="G42" s="44"/>
      <c r="H42" s="44"/>
      <c r="I42" s="130"/>
      <c r="J42" s="44"/>
      <c r="K42" s="47"/>
    </row>
    <row r="43" spans="2:11" s="1" customFormat="1" ht="6.95" customHeight="1">
      <c r="B43" s="43"/>
      <c r="C43" s="44"/>
      <c r="D43" s="44"/>
      <c r="E43" s="44"/>
      <c r="F43" s="44"/>
      <c r="G43" s="44"/>
      <c r="H43" s="44"/>
      <c r="I43" s="130"/>
      <c r="J43" s="44"/>
      <c r="K43" s="47"/>
    </row>
    <row r="44" spans="2:11" s="1" customFormat="1" ht="14.45" customHeight="1">
      <c r="B44" s="43"/>
      <c r="C44" s="38" t="s">
        <v>18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16.5" customHeight="1">
      <c r="B45" s="43"/>
      <c r="C45" s="44"/>
      <c r="D45" s="44"/>
      <c r="E45" s="404" t="str">
        <f>E7</f>
        <v>ÚPRAVA VEŘEJNÉHO PROSTORU MEZI UL. VÝSTAVNÍ-VELETRŽNÍ PŘI MENDLOVĚ NÁM.ČÁST 1 - PARK</v>
      </c>
      <c r="F45" s="405"/>
      <c r="G45" s="405"/>
      <c r="H45" s="405"/>
      <c r="I45" s="130"/>
      <c r="J45" s="44"/>
      <c r="K45" s="47"/>
    </row>
    <row r="46" spans="2:11" s="1" customFormat="1" ht="14.45" customHeight="1">
      <c r="B46" s="43"/>
      <c r="C46" s="38" t="s">
        <v>275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7.25" customHeight="1">
      <c r="B47" s="43"/>
      <c r="C47" s="44"/>
      <c r="D47" s="44"/>
      <c r="E47" s="407" t="str">
        <f>E9</f>
        <v>SO 14 - AREÁLOVÁ SPLAŠKOVÁ KANALIZACE</v>
      </c>
      <c r="F47" s="406"/>
      <c r="G47" s="406"/>
      <c r="H47" s="406"/>
      <c r="I47" s="130"/>
      <c r="J47" s="44"/>
      <c r="K47" s="47"/>
    </row>
    <row r="48" spans="2:11" s="1" customFormat="1" ht="6.95" customHeight="1">
      <c r="B48" s="43"/>
      <c r="C48" s="44"/>
      <c r="D48" s="44"/>
      <c r="E48" s="44"/>
      <c r="F48" s="44"/>
      <c r="G48" s="44"/>
      <c r="H48" s="44"/>
      <c r="I48" s="130"/>
      <c r="J48" s="44"/>
      <c r="K48" s="47"/>
    </row>
    <row r="49" spans="2:47" s="1" customFormat="1" ht="18" customHeight="1">
      <c r="B49" s="43"/>
      <c r="C49" s="38" t="s">
        <v>25</v>
      </c>
      <c r="D49" s="44"/>
      <c r="E49" s="44"/>
      <c r="F49" s="36" t="str">
        <f>F12</f>
        <v>BRNO</v>
      </c>
      <c r="G49" s="44"/>
      <c r="H49" s="44"/>
      <c r="I49" s="131" t="s">
        <v>27</v>
      </c>
      <c r="J49" s="132" t="str">
        <f>IF(J12="","",J12)</f>
        <v>15. 8. 2017</v>
      </c>
      <c r="K49" s="47"/>
    </row>
    <row r="50" spans="2:47" s="1" customFormat="1" ht="6.95" customHeight="1">
      <c r="B50" s="43"/>
      <c r="C50" s="44"/>
      <c r="D50" s="44"/>
      <c r="E50" s="44"/>
      <c r="F50" s="44"/>
      <c r="G50" s="44"/>
      <c r="H50" s="44"/>
      <c r="I50" s="130"/>
      <c r="J50" s="44"/>
      <c r="K50" s="47"/>
    </row>
    <row r="51" spans="2:47" s="1" customFormat="1">
      <c r="B51" s="43"/>
      <c r="C51" s="38" t="s">
        <v>34</v>
      </c>
      <c r="D51" s="44"/>
      <c r="E51" s="44"/>
      <c r="F51" s="36" t="str">
        <f>E15</f>
        <v>Statutární město Brno</v>
      </c>
      <c r="G51" s="44"/>
      <c r="H51" s="44"/>
      <c r="I51" s="131" t="s">
        <v>41</v>
      </c>
      <c r="J51" s="368" t="str">
        <f>E21</f>
        <v>ATELIÉR ZAHRADNÍ A KRAJIN. ARCHITEKTURY  Z.SENDLER</v>
      </c>
      <c r="K51" s="47"/>
    </row>
    <row r="52" spans="2:47" s="1" customFormat="1" ht="14.45" customHeight="1">
      <c r="B52" s="43"/>
      <c r="C52" s="38" t="s">
        <v>39</v>
      </c>
      <c r="D52" s="44"/>
      <c r="E52" s="44"/>
      <c r="F52" s="36" t="str">
        <f>IF(E18="","",E18)</f>
        <v/>
      </c>
      <c r="G52" s="44"/>
      <c r="H52" s="44"/>
      <c r="I52" s="130"/>
      <c r="J52" s="408"/>
      <c r="K52" s="47"/>
    </row>
    <row r="53" spans="2:47" s="1" customFormat="1" ht="10.35" customHeight="1">
      <c r="B53" s="43"/>
      <c r="C53" s="44"/>
      <c r="D53" s="44"/>
      <c r="E53" s="44"/>
      <c r="F53" s="44"/>
      <c r="G53" s="44"/>
      <c r="H53" s="44"/>
      <c r="I53" s="130"/>
      <c r="J53" s="44"/>
      <c r="K53" s="47"/>
    </row>
    <row r="54" spans="2:47" s="1" customFormat="1" ht="29.25" customHeight="1">
      <c r="B54" s="43"/>
      <c r="C54" s="157" t="s">
        <v>299</v>
      </c>
      <c r="D54" s="145"/>
      <c r="E54" s="145"/>
      <c r="F54" s="145"/>
      <c r="G54" s="145"/>
      <c r="H54" s="145"/>
      <c r="I54" s="158"/>
      <c r="J54" s="159" t="s">
        <v>300</v>
      </c>
      <c r="K54" s="160"/>
    </row>
    <row r="55" spans="2:47" s="1" customFormat="1" ht="10.35" customHeight="1">
      <c r="B55" s="43"/>
      <c r="C55" s="44"/>
      <c r="D55" s="44"/>
      <c r="E55" s="44"/>
      <c r="F55" s="44"/>
      <c r="G55" s="44"/>
      <c r="H55" s="44"/>
      <c r="I55" s="130"/>
      <c r="J55" s="44"/>
      <c r="K55" s="47"/>
    </row>
    <row r="56" spans="2:47" s="1" customFormat="1" ht="29.25" customHeight="1">
      <c r="B56" s="43"/>
      <c r="C56" s="161" t="s">
        <v>301</v>
      </c>
      <c r="D56" s="44"/>
      <c r="E56" s="44"/>
      <c r="F56" s="44"/>
      <c r="G56" s="44"/>
      <c r="H56" s="44"/>
      <c r="I56" s="130"/>
      <c r="J56" s="141">
        <f>J83</f>
        <v>0</v>
      </c>
      <c r="K56" s="47"/>
      <c r="AU56" s="25" t="s">
        <v>302</v>
      </c>
    </row>
    <row r="57" spans="2:47" s="8" customFormat="1" ht="24.95" customHeight="1">
      <c r="B57" s="162"/>
      <c r="C57" s="163"/>
      <c r="D57" s="164" t="s">
        <v>303</v>
      </c>
      <c r="E57" s="165"/>
      <c r="F57" s="165"/>
      <c r="G57" s="165"/>
      <c r="H57" s="165"/>
      <c r="I57" s="166"/>
      <c r="J57" s="167">
        <f>J84</f>
        <v>0</v>
      </c>
      <c r="K57" s="168"/>
    </row>
    <row r="58" spans="2:47" s="9" customFormat="1" ht="19.899999999999999" customHeight="1">
      <c r="B58" s="169"/>
      <c r="C58" s="170"/>
      <c r="D58" s="171" t="s">
        <v>304</v>
      </c>
      <c r="E58" s="172"/>
      <c r="F58" s="172"/>
      <c r="G58" s="172"/>
      <c r="H58" s="172"/>
      <c r="I58" s="173"/>
      <c r="J58" s="174">
        <f>J85</f>
        <v>0</v>
      </c>
      <c r="K58" s="175"/>
    </row>
    <row r="59" spans="2:47" s="9" customFormat="1" ht="19.899999999999999" customHeight="1">
      <c r="B59" s="169"/>
      <c r="C59" s="170"/>
      <c r="D59" s="171" t="s">
        <v>2233</v>
      </c>
      <c r="E59" s="172"/>
      <c r="F59" s="172"/>
      <c r="G59" s="172"/>
      <c r="H59" s="172"/>
      <c r="I59" s="173"/>
      <c r="J59" s="174">
        <f>J155</f>
        <v>0</v>
      </c>
      <c r="K59" s="175"/>
    </row>
    <row r="60" spans="2:47" s="9" customFormat="1" ht="19.899999999999999" customHeight="1">
      <c r="B60" s="169"/>
      <c r="C60" s="170"/>
      <c r="D60" s="171" t="s">
        <v>306</v>
      </c>
      <c r="E60" s="172"/>
      <c r="F60" s="172"/>
      <c r="G60" s="172"/>
      <c r="H60" s="172"/>
      <c r="I60" s="173"/>
      <c r="J60" s="174">
        <f>J180</f>
        <v>0</v>
      </c>
      <c r="K60" s="175"/>
    </row>
    <row r="61" spans="2:47" s="9" customFormat="1" ht="19.899999999999999" customHeight="1">
      <c r="B61" s="169"/>
      <c r="C61" s="170"/>
      <c r="D61" s="171" t="s">
        <v>309</v>
      </c>
      <c r="E61" s="172"/>
      <c r="F61" s="172"/>
      <c r="G61" s="172"/>
      <c r="H61" s="172"/>
      <c r="I61" s="173"/>
      <c r="J61" s="174">
        <f>J219</f>
        <v>0</v>
      </c>
      <c r="K61" s="175"/>
    </row>
    <row r="62" spans="2:47" s="8" customFormat="1" ht="24.95" customHeight="1">
      <c r="B62" s="162"/>
      <c r="C62" s="163"/>
      <c r="D62" s="164" t="s">
        <v>312</v>
      </c>
      <c r="E62" s="165"/>
      <c r="F62" s="165"/>
      <c r="G62" s="165"/>
      <c r="H62" s="165"/>
      <c r="I62" s="166"/>
      <c r="J62" s="167">
        <f>J221</f>
        <v>0</v>
      </c>
      <c r="K62" s="168"/>
    </row>
    <row r="63" spans="2:47" s="9" customFormat="1" ht="19.899999999999999" customHeight="1">
      <c r="B63" s="169"/>
      <c r="C63" s="170"/>
      <c r="D63" s="171" t="s">
        <v>1113</v>
      </c>
      <c r="E63" s="172"/>
      <c r="F63" s="172"/>
      <c r="G63" s="172"/>
      <c r="H63" s="172"/>
      <c r="I63" s="173"/>
      <c r="J63" s="174">
        <f>J222</f>
        <v>0</v>
      </c>
      <c r="K63" s="175"/>
    </row>
    <row r="64" spans="2:47" s="1" customFormat="1" ht="21.75" customHeight="1">
      <c r="B64" s="43"/>
      <c r="C64" s="44"/>
      <c r="D64" s="44"/>
      <c r="E64" s="44"/>
      <c r="F64" s="44"/>
      <c r="G64" s="44"/>
      <c r="H64" s="44"/>
      <c r="I64" s="130"/>
      <c r="J64" s="44"/>
      <c r="K64" s="47"/>
    </row>
    <row r="65" spans="2:12" s="1" customFormat="1" ht="6.95" customHeight="1">
      <c r="B65" s="58"/>
      <c r="C65" s="59"/>
      <c r="D65" s="59"/>
      <c r="E65" s="59"/>
      <c r="F65" s="59"/>
      <c r="G65" s="59"/>
      <c r="H65" s="59"/>
      <c r="I65" s="152"/>
      <c r="J65" s="59"/>
      <c r="K65" s="60"/>
    </row>
    <row r="69" spans="2:12" s="1" customFormat="1" ht="6.95" customHeight="1">
      <c r="B69" s="61"/>
      <c r="C69" s="62"/>
      <c r="D69" s="62"/>
      <c r="E69" s="62"/>
      <c r="F69" s="62"/>
      <c r="G69" s="62"/>
      <c r="H69" s="62"/>
      <c r="I69" s="155"/>
      <c r="J69" s="62"/>
      <c r="K69" s="62"/>
      <c r="L69" s="63"/>
    </row>
    <row r="70" spans="2:12" s="1" customFormat="1" ht="36.950000000000003" customHeight="1">
      <c r="B70" s="43"/>
      <c r="C70" s="64" t="s">
        <v>315</v>
      </c>
      <c r="D70" s="65"/>
      <c r="E70" s="65"/>
      <c r="F70" s="65"/>
      <c r="G70" s="65"/>
      <c r="H70" s="65"/>
      <c r="I70" s="176"/>
      <c r="J70" s="65"/>
      <c r="K70" s="65"/>
      <c r="L70" s="63"/>
    </row>
    <row r="71" spans="2:12" s="1" customFormat="1" ht="6.95" customHeight="1">
      <c r="B71" s="43"/>
      <c r="C71" s="65"/>
      <c r="D71" s="65"/>
      <c r="E71" s="65"/>
      <c r="F71" s="65"/>
      <c r="G71" s="65"/>
      <c r="H71" s="65"/>
      <c r="I71" s="176"/>
      <c r="J71" s="65"/>
      <c r="K71" s="65"/>
      <c r="L71" s="63"/>
    </row>
    <row r="72" spans="2:12" s="1" customFormat="1" ht="14.45" customHeight="1">
      <c r="B72" s="43"/>
      <c r="C72" s="67" t="s">
        <v>18</v>
      </c>
      <c r="D72" s="65"/>
      <c r="E72" s="65"/>
      <c r="F72" s="65"/>
      <c r="G72" s="65"/>
      <c r="H72" s="65"/>
      <c r="I72" s="176"/>
      <c r="J72" s="65"/>
      <c r="K72" s="65"/>
      <c r="L72" s="63"/>
    </row>
    <row r="73" spans="2:12" s="1" customFormat="1" ht="16.5" customHeight="1">
      <c r="B73" s="43"/>
      <c r="C73" s="65"/>
      <c r="D73" s="65"/>
      <c r="E73" s="409" t="str">
        <f>E7</f>
        <v>ÚPRAVA VEŘEJNÉHO PROSTORU MEZI UL. VÝSTAVNÍ-VELETRŽNÍ PŘI MENDLOVĚ NÁM.ČÁST 1 - PARK</v>
      </c>
      <c r="F73" s="410"/>
      <c r="G73" s="410"/>
      <c r="H73" s="410"/>
      <c r="I73" s="176"/>
      <c r="J73" s="65"/>
      <c r="K73" s="65"/>
      <c r="L73" s="63"/>
    </row>
    <row r="74" spans="2:12" s="1" customFormat="1" ht="14.45" customHeight="1">
      <c r="B74" s="43"/>
      <c r="C74" s="67" t="s">
        <v>275</v>
      </c>
      <c r="D74" s="65"/>
      <c r="E74" s="65"/>
      <c r="F74" s="65"/>
      <c r="G74" s="65"/>
      <c r="H74" s="65"/>
      <c r="I74" s="176"/>
      <c r="J74" s="65"/>
      <c r="K74" s="65"/>
      <c r="L74" s="63"/>
    </row>
    <row r="75" spans="2:12" s="1" customFormat="1" ht="17.25" customHeight="1">
      <c r="B75" s="43"/>
      <c r="C75" s="65"/>
      <c r="D75" s="65"/>
      <c r="E75" s="379" t="str">
        <f>E9</f>
        <v>SO 14 - AREÁLOVÁ SPLAŠKOVÁ KANALIZACE</v>
      </c>
      <c r="F75" s="411"/>
      <c r="G75" s="411"/>
      <c r="H75" s="411"/>
      <c r="I75" s="176"/>
      <c r="J75" s="65"/>
      <c r="K75" s="65"/>
      <c r="L75" s="63"/>
    </row>
    <row r="76" spans="2:12" s="1" customFormat="1" ht="6.95" customHeight="1">
      <c r="B76" s="43"/>
      <c r="C76" s="65"/>
      <c r="D76" s="65"/>
      <c r="E76" s="65"/>
      <c r="F76" s="65"/>
      <c r="G76" s="65"/>
      <c r="H76" s="65"/>
      <c r="I76" s="176"/>
      <c r="J76" s="65"/>
      <c r="K76" s="65"/>
      <c r="L76" s="63"/>
    </row>
    <row r="77" spans="2:12" s="1" customFormat="1" ht="18" customHeight="1">
      <c r="B77" s="43"/>
      <c r="C77" s="67" t="s">
        <v>25</v>
      </c>
      <c r="D77" s="65"/>
      <c r="E77" s="65"/>
      <c r="F77" s="179" t="str">
        <f>F12</f>
        <v>BRNO</v>
      </c>
      <c r="G77" s="65"/>
      <c r="H77" s="65"/>
      <c r="I77" s="180" t="s">
        <v>27</v>
      </c>
      <c r="J77" s="75" t="str">
        <f>IF(J12="","",J12)</f>
        <v>15. 8. 2017</v>
      </c>
      <c r="K77" s="65"/>
      <c r="L77" s="63"/>
    </row>
    <row r="78" spans="2:12" s="1" customFormat="1" ht="6.95" customHeight="1">
      <c r="B78" s="43"/>
      <c r="C78" s="65"/>
      <c r="D78" s="65"/>
      <c r="E78" s="65"/>
      <c r="F78" s="65"/>
      <c r="G78" s="65"/>
      <c r="H78" s="65"/>
      <c r="I78" s="176"/>
      <c r="J78" s="65"/>
      <c r="K78" s="65"/>
      <c r="L78" s="63"/>
    </row>
    <row r="79" spans="2:12" s="1" customFormat="1">
      <c r="B79" s="43"/>
      <c r="C79" s="67" t="s">
        <v>34</v>
      </c>
      <c r="D79" s="65"/>
      <c r="E79" s="65"/>
      <c r="F79" s="179" t="str">
        <f>E15</f>
        <v>Statutární město Brno</v>
      </c>
      <c r="G79" s="65"/>
      <c r="H79" s="65"/>
      <c r="I79" s="180" t="s">
        <v>41</v>
      </c>
      <c r="J79" s="179" t="str">
        <f>E21</f>
        <v>ATELIÉR ZAHRADNÍ A KRAJIN. ARCHITEKTURY  Z.SENDLER</v>
      </c>
      <c r="K79" s="65"/>
      <c r="L79" s="63"/>
    </row>
    <row r="80" spans="2:12" s="1" customFormat="1" ht="14.45" customHeight="1">
      <c r="B80" s="43"/>
      <c r="C80" s="67" t="s">
        <v>39</v>
      </c>
      <c r="D80" s="65"/>
      <c r="E80" s="65"/>
      <c r="F80" s="179" t="str">
        <f>IF(E18="","",E18)</f>
        <v/>
      </c>
      <c r="G80" s="65"/>
      <c r="H80" s="65"/>
      <c r="I80" s="176"/>
      <c r="J80" s="65"/>
      <c r="K80" s="65"/>
      <c r="L80" s="63"/>
    </row>
    <row r="81" spans="2:65" s="1" customFormat="1" ht="10.35" customHeight="1">
      <c r="B81" s="43"/>
      <c r="C81" s="65"/>
      <c r="D81" s="65"/>
      <c r="E81" s="65"/>
      <c r="F81" s="65"/>
      <c r="G81" s="65"/>
      <c r="H81" s="65"/>
      <c r="I81" s="176"/>
      <c r="J81" s="65"/>
      <c r="K81" s="65"/>
      <c r="L81" s="63"/>
    </row>
    <row r="82" spans="2:65" s="10" customFormat="1" ht="29.25" customHeight="1">
      <c r="B82" s="181"/>
      <c r="C82" s="182" t="s">
        <v>316</v>
      </c>
      <c r="D82" s="183" t="s">
        <v>65</v>
      </c>
      <c r="E82" s="183" t="s">
        <v>61</v>
      </c>
      <c r="F82" s="183" t="s">
        <v>317</v>
      </c>
      <c r="G82" s="183" t="s">
        <v>318</v>
      </c>
      <c r="H82" s="183" t="s">
        <v>319</v>
      </c>
      <c r="I82" s="184" t="s">
        <v>320</v>
      </c>
      <c r="J82" s="183" t="s">
        <v>300</v>
      </c>
      <c r="K82" s="185" t="s">
        <v>321</v>
      </c>
      <c r="L82" s="186"/>
      <c r="M82" s="83" t="s">
        <v>322</v>
      </c>
      <c r="N82" s="84" t="s">
        <v>50</v>
      </c>
      <c r="O82" s="84" t="s">
        <v>323</v>
      </c>
      <c r="P82" s="84" t="s">
        <v>324</v>
      </c>
      <c r="Q82" s="84" t="s">
        <v>325</v>
      </c>
      <c r="R82" s="84" t="s">
        <v>326</v>
      </c>
      <c r="S82" s="84" t="s">
        <v>327</v>
      </c>
      <c r="T82" s="85" t="s">
        <v>328</v>
      </c>
    </row>
    <row r="83" spans="2:65" s="1" customFormat="1" ht="29.25" customHeight="1">
      <c r="B83" s="43"/>
      <c r="C83" s="89" t="s">
        <v>301</v>
      </c>
      <c r="D83" s="65"/>
      <c r="E83" s="65"/>
      <c r="F83" s="65"/>
      <c r="G83" s="65"/>
      <c r="H83" s="65"/>
      <c r="I83" s="176"/>
      <c r="J83" s="187">
        <f>BK83</f>
        <v>0</v>
      </c>
      <c r="K83" s="65"/>
      <c r="L83" s="63"/>
      <c r="M83" s="86"/>
      <c r="N83" s="87"/>
      <c r="O83" s="87"/>
      <c r="P83" s="188">
        <f>P84+P221</f>
        <v>0</v>
      </c>
      <c r="Q83" s="87"/>
      <c r="R83" s="188">
        <f>R84+R221</f>
        <v>37.897611259999998</v>
      </c>
      <c r="S83" s="87"/>
      <c r="T83" s="189">
        <f>T84+T221</f>
        <v>0</v>
      </c>
      <c r="AT83" s="25" t="s">
        <v>79</v>
      </c>
      <c r="AU83" s="25" t="s">
        <v>302</v>
      </c>
      <c r="BK83" s="190">
        <f>BK84+BK221</f>
        <v>0</v>
      </c>
    </row>
    <row r="84" spans="2:65" s="11" customFormat="1" ht="37.35" customHeight="1">
      <c r="B84" s="191"/>
      <c r="C84" s="192"/>
      <c r="D84" s="193" t="s">
        <v>79</v>
      </c>
      <c r="E84" s="194" t="s">
        <v>329</v>
      </c>
      <c r="F84" s="194" t="s">
        <v>330</v>
      </c>
      <c r="G84" s="192"/>
      <c r="H84" s="192"/>
      <c r="I84" s="195"/>
      <c r="J84" s="196">
        <f>BK84</f>
        <v>0</v>
      </c>
      <c r="K84" s="192"/>
      <c r="L84" s="197"/>
      <c r="M84" s="198"/>
      <c r="N84" s="199"/>
      <c r="O84" s="199"/>
      <c r="P84" s="200">
        <f>P85+P155+P180+P219</f>
        <v>0</v>
      </c>
      <c r="Q84" s="199"/>
      <c r="R84" s="200">
        <f>R85+R155+R180+R219</f>
        <v>37.589023259999998</v>
      </c>
      <c r="S84" s="199"/>
      <c r="T84" s="201">
        <f>T85+T155+T180+T219</f>
        <v>0</v>
      </c>
      <c r="AR84" s="202" t="s">
        <v>29</v>
      </c>
      <c r="AT84" s="203" t="s">
        <v>79</v>
      </c>
      <c r="AU84" s="203" t="s">
        <v>80</v>
      </c>
      <c r="AY84" s="202" t="s">
        <v>331</v>
      </c>
      <c r="BK84" s="204">
        <f>BK85+BK155+BK180+BK219</f>
        <v>0</v>
      </c>
    </row>
    <row r="85" spans="2:65" s="11" customFormat="1" ht="19.899999999999999" customHeight="1">
      <c r="B85" s="191"/>
      <c r="C85" s="192"/>
      <c r="D85" s="193" t="s">
        <v>79</v>
      </c>
      <c r="E85" s="205" t="s">
        <v>29</v>
      </c>
      <c r="F85" s="205" t="s">
        <v>332</v>
      </c>
      <c r="G85" s="192"/>
      <c r="H85" s="192"/>
      <c r="I85" s="195"/>
      <c r="J85" s="206">
        <f>BK85</f>
        <v>0</v>
      </c>
      <c r="K85" s="192"/>
      <c r="L85" s="197"/>
      <c r="M85" s="198"/>
      <c r="N85" s="199"/>
      <c r="O85" s="199"/>
      <c r="P85" s="200">
        <f>SUM(P86:P154)</f>
        <v>0</v>
      </c>
      <c r="Q85" s="199"/>
      <c r="R85" s="200">
        <f>SUM(R86:R154)</f>
        <v>0.40617064999999997</v>
      </c>
      <c r="S85" s="199"/>
      <c r="T85" s="201">
        <f>SUM(T86:T154)</f>
        <v>0</v>
      </c>
      <c r="AR85" s="202" t="s">
        <v>29</v>
      </c>
      <c r="AT85" s="203" t="s">
        <v>79</v>
      </c>
      <c r="AU85" s="203" t="s">
        <v>29</v>
      </c>
      <c r="AY85" s="202" t="s">
        <v>331</v>
      </c>
      <c r="BK85" s="204">
        <f>SUM(BK86:BK154)</f>
        <v>0</v>
      </c>
    </row>
    <row r="86" spans="2:65" s="1" customFormat="1" ht="16.5" customHeight="1">
      <c r="B86" s="43"/>
      <c r="C86" s="207" t="s">
        <v>29</v>
      </c>
      <c r="D86" s="207" t="s">
        <v>333</v>
      </c>
      <c r="E86" s="208" t="s">
        <v>3746</v>
      </c>
      <c r="F86" s="209" t="s">
        <v>3747</v>
      </c>
      <c r="G86" s="210" t="s">
        <v>402</v>
      </c>
      <c r="H86" s="211">
        <v>6</v>
      </c>
      <c r="I86" s="212"/>
      <c r="J86" s="213">
        <f>ROUND(I86*H86,2)</f>
        <v>0</v>
      </c>
      <c r="K86" s="209" t="s">
        <v>337</v>
      </c>
      <c r="L86" s="63"/>
      <c r="M86" s="214" t="s">
        <v>36</v>
      </c>
      <c r="N86" s="215" t="s">
        <v>51</v>
      </c>
      <c r="O86" s="44"/>
      <c r="P86" s="216">
        <f>O86*H86</f>
        <v>0</v>
      </c>
      <c r="Q86" s="216">
        <v>8.6800000000000002E-3</v>
      </c>
      <c r="R86" s="216">
        <f>Q86*H86</f>
        <v>5.2080000000000001E-2</v>
      </c>
      <c r="S86" s="216">
        <v>0</v>
      </c>
      <c r="T86" s="217">
        <f>S86*H86</f>
        <v>0</v>
      </c>
      <c r="AR86" s="25" t="s">
        <v>338</v>
      </c>
      <c r="AT86" s="25" t="s">
        <v>333</v>
      </c>
      <c r="AU86" s="25" t="s">
        <v>89</v>
      </c>
      <c r="AY86" s="25" t="s">
        <v>331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25" t="s">
        <v>29</v>
      </c>
      <c r="BK86" s="218">
        <f>ROUND(I86*H86,2)</f>
        <v>0</v>
      </c>
      <c r="BL86" s="25" t="s">
        <v>338</v>
      </c>
      <c r="BM86" s="25" t="s">
        <v>3748</v>
      </c>
    </row>
    <row r="87" spans="2:65" s="14" customFormat="1" ht="13.5">
      <c r="B87" s="241"/>
      <c r="C87" s="242"/>
      <c r="D87" s="221" t="s">
        <v>340</v>
      </c>
      <c r="E87" s="243" t="s">
        <v>36</v>
      </c>
      <c r="F87" s="244" t="s">
        <v>3749</v>
      </c>
      <c r="G87" s="242"/>
      <c r="H87" s="245">
        <v>6</v>
      </c>
      <c r="I87" s="246"/>
      <c r="J87" s="242"/>
      <c r="K87" s="242"/>
      <c r="L87" s="247"/>
      <c r="M87" s="248"/>
      <c r="N87" s="249"/>
      <c r="O87" s="249"/>
      <c r="P87" s="249"/>
      <c r="Q87" s="249"/>
      <c r="R87" s="249"/>
      <c r="S87" s="249"/>
      <c r="T87" s="250"/>
      <c r="AT87" s="251" t="s">
        <v>340</v>
      </c>
      <c r="AU87" s="251" t="s">
        <v>89</v>
      </c>
      <c r="AV87" s="14" t="s">
        <v>89</v>
      </c>
      <c r="AW87" s="14" t="s">
        <v>43</v>
      </c>
      <c r="AX87" s="14" t="s">
        <v>80</v>
      </c>
      <c r="AY87" s="251" t="s">
        <v>331</v>
      </c>
    </row>
    <row r="88" spans="2:65" s="15" customFormat="1" ht="13.5">
      <c r="B88" s="252"/>
      <c r="C88" s="253"/>
      <c r="D88" s="221" t="s">
        <v>340</v>
      </c>
      <c r="E88" s="254" t="s">
        <v>3742</v>
      </c>
      <c r="F88" s="255" t="s">
        <v>350</v>
      </c>
      <c r="G88" s="253"/>
      <c r="H88" s="256">
        <v>6</v>
      </c>
      <c r="I88" s="257"/>
      <c r="J88" s="253"/>
      <c r="K88" s="253"/>
      <c r="L88" s="258"/>
      <c r="M88" s="259"/>
      <c r="N88" s="260"/>
      <c r="O88" s="260"/>
      <c r="P88" s="260"/>
      <c r="Q88" s="260"/>
      <c r="R88" s="260"/>
      <c r="S88" s="260"/>
      <c r="T88" s="261"/>
      <c r="AT88" s="262" t="s">
        <v>340</v>
      </c>
      <c r="AU88" s="262" t="s">
        <v>89</v>
      </c>
      <c r="AV88" s="15" t="s">
        <v>338</v>
      </c>
      <c r="AW88" s="15" t="s">
        <v>43</v>
      </c>
      <c r="AX88" s="15" t="s">
        <v>29</v>
      </c>
      <c r="AY88" s="262" t="s">
        <v>331</v>
      </c>
    </row>
    <row r="89" spans="2:65" s="1" customFormat="1" ht="16.5" customHeight="1">
      <c r="B89" s="43"/>
      <c r="C89" s="207" t="s">
        <v>89</v>
      </c>
      <c r="D89" s="207" t="s">
        <v>333</v>
      </c>
      <c r="E89" s="208" t="s">
        <v>3575</v>
      </c>
      <c r="F89" s="209" t="s">
        <v>3576</v>
      </c>
      <c r="G89" s="210" t="s">
        <v>402</v>
      </c>
      <c r="H89" s="211">
        <v>2.4</v>
      </c>
      <c r="I89" s="212"/>
      <c r="J89" s="213">
        <f>ROUND(I89*H89,2)</f>
        <v>0</v>
      </c>
      <c r="K89" s="209" t="s">
        <v>337</v>
      </c>
      <c r="L89" s="63"/>
      <c r="M89" s="214" t="s">
        <v>36</v>
      </c>
      <c r="N89" s="215" t="s">
        <v>51</v>
      </c>
      <c r="O89" s="44"/>
      <c r="P89" s="216">
        <f>O89*H89</f>
        <v>0</v>
      </c>
      <c r="Q89" s="216">
        <v>3.6900000000000002E-2</v>
      </c>
      <c r="R89" s="216">
        <f>Q89*H89</f>
        <v>8.856E-2</v>
      </c>
      <c r="S89" s="216">
        <v>0</v>
      </c>
      <c r="T89" s="217">
        <f>S89*H89</f>
        <v>0</v>
      </c>
      <c r="AR89" s="25" t="s">
        <v>338</v>
      </c>
      <c r="AT89" s="25" t="s">
        <v>333</v>
      </c>
      <c r="AU89" s="25" t="s">
        <v>89</v>
      </c>
      <c r="AY89" s="25" t="s">
        <v>331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25" t="s">
        <v>29</v>
      </c>
      <c r="BK89" s="218">
        <f>ROUND(I89*H89,2)</f>
        <v>0</v>
      </c>
      <c r="BL89" s="25" t="s">
        <v>338</v>
      </c>
      <c r="BM89" s="25" t="s">
        <v>3750</v>
      </c>
    </row>
    <row r="90" spans="2:65" s="14" customFormat="1" ht="13.5">
      <c r="B90" s="241"/>
      <c r="C90" s="242"/>
      <c r="D90" s="221" t="s">
        <v>340</v>
      </c>
      <c r="E90" s="243" t="s">
        <v>36</v>
      </c>
      <c r="F90" s="244" t="s">
        <v>3751</v>
      </c>
      <c r="G90" s="242"/>
      <c r="H90" s="245">
        <v>2.4</v>
      </c>
      <c r="I90" s="246"/>
      <c r="J90" s="242"/>
      <c r="K90" s="242"/>
      <c r="L90" s="247"/>
      <c r="M90" s="248"/>
      <c r="N90" s="249"/>
      <c r="O90" s="249"/>
      <c r="P90" s="249"/>
      <c r="Q90" s="249"/>
      <c r="R90" s="249"/>
      <c r="S90" s="249"/>
      <c r="T90" s="250"/>
      <c r="AT90" s="251" t="s">
        <v>340</v>
      </c>
      <c r="AU90" s="251" t="s">
        <v>89</v>
      </c>
      <c r="AV90" s="14" t="s">
        <v>89</v>
      </c>
      <c r="AW90" s="14" t="s">
        <v>43</v>
      </c>
      <c r="AX90" s="14" t="s">
        <v>80</v>
      </c>
      <c r="AY90" s="251" t="s">
        <v>331</v>
      </c>
    </row>
    <row r="91" spans="2:65" s="15" customFormat="1" ht="13.5">
      <c r="B91" s="252"/>
      <c r="C91" s="253"/>
      <c r="D91" s="221" t="s">
        <v>340</v>
      </c>
      <c r="E91" s="254" t="s">
        <v>3567</v>
      </c>
      <c r="F91" s="255" t="s">
        <v>350</v>
      </c>
      <c r="G91" s="253"/>
      <c r="H91" s="256">
        <v>2.4</v>
      </c>
      <c r="I91" s="257"/>
      <c r="J91" s="253"/>
      <c r="K91" s="253"/>
      <c r="L91" s="258"/>
      <c r="M91" s="259"/>
      <c r="N91" s="260"/>
      <c r="O91" s="260"/>
      <c r="P91" s="260"/>
      <c r="Q91" s="260"/>
      <c r="R91" s="260"/>
      <c r="S91" s="260"/>
      <c r="T91" s="261"/>
      <c r="AT91" s="262" t="s">
        <v>340</v>
      </c>
      <c r="AU91" s="262" t="s">
        <v>89</v>
      </c>
      <c r="AV91" s="15" t="s">
        <v>338</v>
      </c>
      <c r="AW91" s="15" t="s">
        <v>43</v>
      </c>
      <c r="AX91" s="15" t="s">
        <v>29</v>
      </c>
      <c r="AY91" s="262" t="s">
        <v>331</v>
      </c>
    </row>
    <row r="92" spans="2:65" s="1" customFormat="1" ht="16.5" customHeight="1">
      <c r="B92" s="43"/>
      <c r="C92" s="207" t="s">
        <v>113</v>
      </c>
      <c r="D92" s="207" t="s">
        <v>333</v>
      </c>
      <c r="E92" s="208" t="s">
        <v>1460</v>
      </c>
      <c r="F92" s="209" t="s">
        <v>1115</v>
      </c>
      <c r="G92" s="210" t="s">
        <v>422</v>
      </c>
      <c r="H92" s="211">
        <v>12.6</v>
      </c>
      <c r="I92" s="212"/>
      <c r="J92" s="213">
        <f>ROUND(I92*H92,2)</f>
        <v>0</v>
      </c>
      <c r="K92" s="209" t="s">
        <v>337</v>
      </c>
      <c r="L92" s="63"/>
      <c r="M92" s="214" t="s">
        <v>36</v>
      </c>
      <c r="N92" s="215" t="s">
        <v>51</v>
      </c>
      <c r="O92" s="44"/>
      <c r="P92" s="216">
        <f>O92*H92</f>
        <v>0</v>
      </c>
      <c r="Q92" s="216">
        <v>0</v>
      </c>
      <c r="R92" s="216">
        <f>Q92*H92</f>
        <v>0</v>
      </c>
      <c r="S92" s="216">
        <v>0</v>
      </c>
      <c r="T92" s="217">
        <f>S92*H92</f>
        <v>0</v>
      </c>
      <c r="AR92" s="25" t="s">
        <v>338</v>
      </c>
      <c r="AT92" s="25" t="s">
        <v>333</v>
      </c>
      <c r="AU92" s="25" t="s">
        <v>89</v>
      </c>
      <c r="AY92" s="25" t="s">
        <v>331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25" t="s">
        <v>29</v>
      </c>
      <c r="BK92" s="218">
        <f>ROUND(I92*H92,2)</f>
        <v>0</v>
      </c>
      <c r="BL92" s="25" t="s">
        <v>338</v>
      </c>
      <c r="BM92" s="25" t="s">
        <v>3752</v>
      </c>
    </row>
    <row r="93" spans="2:65" s="14" customFormat="1" ht="13.5">
      <c r="B93" s="241"/>
      <c r="C93" s="242"/>
      <c r="D93" s="221" t="s">
        <v>340</v>
      </c>
      <c r="E93" s="243" t="s">
        <v>36</v>
      </c>
      <c r="F93" s="244" t="s">
        <v>3580</v>
      </c>
      <c r="G93" s="242"/>
      <c r="H93" s="245">
        <v>3.6</v>
      </c>
      <c r="I93" s="246"/>
      <c r="J93" s="242"/>
      <c r="K93" s="242"/>
      <c r="L93" s="247"/>
      <c r="M93" s="248"/>
      <c r="N93" s="249"/>
      <c r="O93" s="249"/>
      <c r="P93" s="249"/>
      <c r="Q93" s="249"/>
      <c r="R93" s="249"/>
      <c r="S93" s="249"/>
      <c r="T93" s="250"/>
      <c r="AT93" s="251" t="s">
        <v>340</v>
      </c>
      <c r="AU93" s="251" t="s">
        <v>89</v>
      </c>
      <c r="AV93" s="14" t="s">
        <v>89</v>
      </c>
      <c r="AW93" s="14" t="s">
        <v>43</v>
      </c>
      <c r="AX93" s="14" t="s">
        <v>80</v>
      </c>
      <c r="AY93" s="251" t="s">
        <v>331</v>
      </c>
    </row>
    <row r="94" spans="2:65" s="14" customFormat="1" ht="13.5">
      <c r="B94" s="241"/>
      <c r="C94" s="242"/>
      <c r="D94" s="221" t="s">
        <v>340</v>
      </c>
      <c r="E94" s="243" t="s">
        <v>36</v>
      </c>
      <c r="F94" s="244" t="s">
        <v>3753</v>
      </c>
      <c r="G94" s="242"/>
      <c r="H94" s="245">
        <v>9</v>
      </c>
      <c r="I94" s="246"/>
      <c r="J94" s="242"/>
      <c r="K94" s="242"/>
      <c r="L94" s="247"/>
      <c r="M94" s="248"/>
      <c r="N94" s="249"/>
      <c r="O94" s="249"/>
      <c r="P94" s="249"/>
      <c r="Q94" s="249"/>
      <c r="R94" s="249"/>
      <c r="S94" s="249"/>
      <c r="T94" s="250"/>
      <c r="AT94" s="251" t="s">
        <v>340</v>
      </c>
      <c r="AU94" s="251" t="s">
        <v>89</v>
      </c>
      <c r="AV94" s="14" t="s">
        <v>89</v>
      </c>
      <c r="AW94" s="14" t="s">
        <v>43</v>
      </c>
      <c r="AX94" s="14" t="s">
        <v>80</v>
      </c>
      <c r="AY94" s="251" t="s">
        <v>331</v>
      </c>
    </row>
    <row r="95" spans="2:65" s="15" customFormat="1" ht="13.5">
      <c r="B95" s="252"/>
      <c r="C95" s="253"/>
      <c r="D95" s="221" t="s">
        <v>340</v>
      </c>
      <c r="E95" s="254" t="s">
        <v>36</v>
      </c>
      <c r="F95" s="255" t="s">
        <v>350</v>
      </c>
      <c r="G95" s="253"/>
      <c r="H95" s="256">
        <v>12.6</v>
      </c>
      <c r="I95" s="257"/>
      <c r="J95" s="253"/>
      <c r="K95" s="253"/>
      <c r="L95" s="258"/>
      <c r="M95" s="259"/>
      <c r="N95" s="260"/>
      <c r="O95" s="260"/>
      <c r="P95" s="260"/>
      <c r="Q95" s="260"/>
      <c r="R95" s="260"/>
      <c r="S95" s="260"/>
      <c r="T95" s="261"/>
      <c r="AT95" s="262" t="s">
        <v>340</v>
      </c>
      <c r="AU95" s="262" t="s">
        <v>89</v>
      </c>
      <c r="AV95" s="15" t="s">
        <v>338</v>
      </c>
      <c r="AW95" s="15" t="s">
        <v>43</v>
      </c>
      <c r="AX95" s="15" t="s">
        <v>29</v>
      </c>
      <c r="AY95" s="262" t="s">
        <v>331</v>
      </c>
    </row>
    <row r="96" spans="2:65" s="1" customFormat="1" ht="16.5" customHeight="1">
      <c r="B96" s="43"/>
      <c r="C96" s="207" t="s">
        <v>338</v>
      </c>
      <c r="D96" s="207" t="s">
        <v>333</v>
      </c>
      <c r="E96" s="208" t="s">
        <v>822</v>
      </c>
      <c r="F96" s="209" t="s">
        <v>823</v>
      </c>
      <c r="G96" s="210" t="s">
        <v>422</v>
      </c>
      <c r="H96" s="211">
        <v>187.434</v>
      </c>
      <c r="I96" s="212"/>
      <c r="J96" s="213">
        <f>ROUND(I96*H96,2)</f>
        <v>0</v>
      </c>
      <c r="K96" s="209" t="s">
        <v>337</v>
      </c>
      <c r="L96" s="63"/>
      <c r="M96" s="214" t="s">
        <v>36</v>
      </c>
      <c r="N96" s="215" t="s">
        <v>51</v>
      </c>
      <c r="O96" s="44"/>
      <c r="P96" s="216">
        <f>O96*H96</f>
        <v>0</v>
      </c>
      <c r="Q96" s="216">
        <v>0</v>
      </c>
      <c r="R96" s="216">
        <f>Q96*H96</f>
        <v>0</v>
      </c>
      <c r="S96" s="216">
        <v>0</v>
      </c>
      <c r="T96" s="217">
        <f>S96*H96</f>
        <v>0</v>
      </c>
      <c r="AR96" s="25" t="s">
        <v>338</v>
      </c>
      <c r="AT96" s="25" t="s">
        <v>333</v>
      </c>
      <c r="AU96" s="25" t="s">
        <v>89</v>
      </c>
      <c r="AY96" s="25" t="s">
        <v>331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25" t="s">
        <v>29</v>
      </c>
      <c r="BK96" s="218">
        <f>ROUND(I96*H96,2)</f>
        <v>0</v>
      </c>
      <c r="BL96" s="25" t="s">
        <v>338</v>
      </c>
      <c r="BM96" s="25" t="s">
        <v>3754</v>
      </c>
    </row>
    <row r="97" spans="2:65" s="12" customFormat="1" ht="13.5">
      <c r="B97" s="219"/>
      <c r="C97" s="220"/>
      <c r="D97" s="221" t="s">
        <v>340</v>
      </c>
      <c r="E97" s="222" t="s">
        <v>36</v>
      </c>
      <c r="F97" s="223" t="s">
        <v>3755</v>
      </c>
      <c r="G97" s="220"/>
      <c r="H97" s="222" t="s">
        <v>36</v>
      </c>
      <c r="I97" s="224"/>
      <c r="J97" s="220"/>
      <c r="K97" s="220"/>
      <c r="L97" s="225"/>
      <c r="M97" s="226"/>
      <c r="N97" s="227"/>
      <c r="O97" s="227"/>
      <c r="P97" s="227"/>
      <c r="Q97" s="227"/>
      <c r="R97" s="227"/>
      <c r="S97" s="227"/>
      <c r="T97" s="228"/>
      <c r="AT97" s="229" t="s">
        <v>340</v>
      </c>
      <c r="AU97" s="229" t="s">
        <v>89</v>
      </c>
      <c r="AV97" s="12" t="s">
        <v>29</v>
      </c>
      <c r="AW97" s="12" t="s">
        <v>43</v>
      </c>
      <c r="AX97" s="12" t="s">
        <v>80</v>
      </c>
      <c r="AY97" s="229" t="s">
        <v>331</v>
      </c>
    </row>
    <row r="98" spans="2:65" s="14" customFormat="1" ht="13.5">
      <c r="B98" s="241"/>
      <c r="C98" s="242"/>
      <c r="D98" s="221" t="s">
        <v>340</v>
      </c>
      <c r="E98" s="243" t="s">
        <v>36</v>
      </c>
      <c r="F98" s="244" t="s">
        <v>3756</v>
      </c>
      <c r="G98" s="242"/>
      <c r="H98" s="245">
        <v>37.917999999999999</v>
      </c>
      <c r="I98" s="246"/>
      <c r="J98" s="242"/>
      <c r="K98" s="242"/>
      <c r="L98" s="247"/>
      <c r="M98" s="248"/>
      <c r="N98" s="249"/>
      <c r="O98" s="249"/>
      <c r="P98" s="249"/>
      <c r="Q98" s="249"/>
      <c r="R98" s="249"/>
      <c r="S98" s="249"/>
      <c r="T98" s="250"/>
      <c r="AT98" s="251" t="s">
        <v>340</v>
      </c>
      <c r="AU98" s="251" t="s">
        <v>89</v>
      </c>
      <c r="AV98" s="14" t="s">
        <v>89</v>
      </c>
      <c r="AW98" s="14" t="s">
        <v>43</v>
      </c>
      <c r="AX98" s="14" t="s">
        <v>80</v>
      </c>
      <c r="AY98" s="251" t="s">
        <v>331</v>
      </c>
    </row>
    <row r="99" spans="2:65" s="14" customFormat="1" ht="13.5">
      <c r="B99" s="241"/>
      <c r="C99" s="242"/>
      <c r="D99" s="221" t="s">
        <v>340</v>
      </c>
      <c r="E99" s="243" t="s">
        <v>36</v>
      </c>
      <c r="F99" s="244" t="s">
        <v>3757</v>
      </c>
      <c r="G99" s="242"/>
      <c r="H99" s="245">
        <v>14.159000000000001</v>
      </c>
      <c r="I99" s="246"/>
      <c r="J99" s="242"/>
      <c r="K99" s="242"/>
      <c r="L99" s="247"/>
      <c r="M99" s="248"/>
      <c r="N99" s="249"/>
      <c r="O99" s="249"/>
      <c r="P99" s="249"/>
      <c r="Q99" s="249"/>
      <c r="R99" s="249"/>
      <c r="S99" s="249"/>
      <c r="T99" s="250"/>
      <c r="AT99" s="251" t="s">
        <v>340</v>
      </c>
      <c r="AU99" s="251" t="s">
        <v>89</v>
      </c>
      <c r="AV99" s="14" t="s">
        <v>89</v>
      </c>
      <c r="AW99" s="14" t="s">
        <v>43</v>
      </c>
      <c r="AX99" s="14" t="s">
        <v>80</v>
      </c>
      <c r="AY99" s="251" t="s">
        <v>331</v>
      </c>
    </row>
    <row r="100" spans="2:65" s="14" customFormat="1" ht="13.5">
      <c r="B100" s="241"/>
      <c r="C100" s="242"/>
      <c r="D100" s="221" t="s">
        <v>340</v>
      </c>
      <c r="E100" s="243" t="s">
        <v>36</v>
      </c>
      <c r="F100" s="244" t="s">
        <v>3758</v>
      </c>
      <c r="G100" s="242"/>
      <c r="H100" s="245">
        <v>53.27</v>
      </c>
      <c r="I100" s="246"/>
      <c r="J100" s="242"/>
      <c r="K100" s="242"/>
      <c r="L100" s="247"/>
      <c r="M100" s="248"/>
      <c r="N100" s="249"/>
      <c r="O100" s="249"/>
      <c r="P100" s="249"/>
      <c r="Q100" s="249"/>
      <c r="R100" s="249"/>
      <c r="S100" s="249"/>
      <c r="T100" s="250"/>
      <c r="AT100" s="251" t="s">
        <v>340</v>
      </c>
      <c r="AU100" s="251" t="s">
        <v>89</v>
      </c>
      <c r="AV100" s="14" t="s">
        <v>89</v>
      </c>
      <c r="AW100" s="14" t="s">
        <v>43</v>
      </c>
      <c r="AX100" s="14" t="s">
        <v>80</v>
      </c>
      <c r="AY100" s="251" t="s">
        <v>331</v>
      </c>
    </row>
    <row r="101" spans="2:65" s="12" customFormat="1" ht="13.5">
      <c r="B101" s="219"/>
      <c r="C101" s="220"/>
      <c r="D101" s="221" t="s">
        <v>340</v>
      </c>
      <c r="E101" s="222" t="s">
        <v>36</v>
      </c>
      <c r="F101" s="223" t="s">
        <v>3759</v>
      </c>
      <c r="G101" s="220"/>
      <c r="H101" s="222" t="s">
        <v>36</v>
      </c>
      <c r="I101" s="224"/>
      <c r="J101" s="220"/>
      <c r="K101" s="220"/>
      <c r="L101" s="225"/>
      <c r="M101" s="226"/>
      <c r="N101" s="227"/>
      <c r="O101" s="227"/>
      <c r="P101" s="227"/>
      <c r="Q101" s="227"/>
      <c r="R101" s="227"/>
      <c r="S101" s="227"/>
      <c r="T101" s="228"/>
      <c r="AT101" s="229" t="s">
        <v>340</v>
      </c>
      <c r="AU101" s="229" t="s">
        <v>89</v>
      </c>
      <c r="AV101" s="12" t="s">
        <v>29</v>
      </c>
      <c r="AW101" s="12" t="s">
        <v>43</v>
      </c>
      <c r="AX101" s="12" t="s">
        <v>80</v>
      </c>
      <c r="AY101" s="229" t="s">
        <v>331</v>
      </c>
    </row>
    <row r="102" spans="2:65" s="14" customFormat="1" ht="13.5">
      <c r="B102" s="241"/>
      <c r="C102" s="242"/>
      <c r="D102" s="221" t="s">
        <v>340</v>
      </c>
      <c r="E102" s="243" t="s">
        <v>36</v>
      </c>
      <c r="F102" s="244" t="s">
        <v>3760</v>
      </c>
      <c r="G102" s="242"/>
      <c r="H102" s="245">
        <v>45.104999999999997</v>
      </c>
      <c r="I102" s="246"/>
      <c r="J102" s="242"/>
      <c r="K102" s="242"/>
      <c r="L102" s="247"/>
      <c r="M102" s="248"/>
      <c r="N102" s="249"/>
      <c r="O102" s="249"/>
      <c r="P102" s="249"/>
      <c r="Q102" s="249"/>
      <c r="R102" s="249"/>
      <c r="S102" s="249"/>
      <c r="T102" s="250"/>
      <c r="AT102" s="251" t="s">
        <v>340</v>
      </c>
      <c r="AU102" s="251" t="s">
        <v>89</v>
      </c>
      <c r="AV102" s="14" t="s">
        <v>89</v>
      </c>
      <c r="AW102" s="14" t="s">
        <v>43</v>
      </c>
      <c r="AX102" s="14" t="s">
        <v>80</v>
      </c>
      <c r="AY102" s="251" t="s">
        <v>331</v>
      </c>
    </row>
    <row r="103" spans="2:65" s="12" customFormat="1" ht="13.5">
      <c r="B103" s="219"/>
      <c r="C103" s="220"/>
      <c r="D103" s="221" t="s">
        <v>340</v>
      </c>
      <c r="E103" s="222" t="s">
        <v>36</v>
      </c>
      <c r="F103" s="223" t="s">
        <v>3761</v>
      </c>
      <c r="G103" s="220"/>
      <c r="H103" s="222" t="s">
        <v>36</v>
      </c>
      <c r="I103" s="224"/>
      <c r="J103" s="220"/>
      <c r="K103" s="220"/>
      <c r="L103" s="225"/>
      <c r="M103" s="226"/>
      <c r="N103" s="227"/>
      <c r="O103" s="227"/>
      <c r="P103" s="227"/>
      <c r="Q103" s="227"/>
      <c r="R103" s="227"/>
      <c r="S103" s="227"/>
      <c r="T103" s="228"/>
      <c r="AT103" s="229" t="s">
        <v>340</v>
      </c>
      <c r="AU103" s="229" t="s">
        <v>89</v>
      </c>
      <c r="AV103" s="12" t="s">
        <v>29</v>
      </c>
      <c r="AW103" s="12" t="s">
        <v>43</v>
      </c>
      <c r="AX103" s="12" t="s">
        <v>80</v>
      </c>
      <c r="AY103" s="229" t="s">
        <v>331</v>
      </c>
    </row>
    <row r="104" spans="2:65" s="14" customFormat="1" ht="13.5">
      <c r="B104" s="241"/>
      <c r="C104" s="242"/>
      <c r="D104" s="221" t="s">
        <v>340</v>
      </c>
      <c r="E104" s="243" t="s">
        <v>36</v>
      </c>
      <c r="F104" s="244" t="s">
        <v>3762</v>
      </c>
      <c r="G104" s="242"/>
      <c r="H104" s="245">
        <v>36.981999999999999</v>
      </c>
      <c r="I104" s="246"/>
      <c r="J104" s="242"/>
      <c r="K104" s="242"/>
      <c r="L104" s="247"/>
      <c r="M104" s="248"/>
      <c r="N104" s="249"/>
      <c r="O104" s="249"/>
      <c r="P104" s="249"/>
      <c r="Q104" s="249"/>
      <c r="R104" s="249"/>
      <c r="S104" s="249"/>
      <c r="T104" s="250"/>
      <c r="AT104" s="251" t="s">
        <v>340</v>
      </c>
      <c r="AU104" s="251" t="s">
        <v>89</v>
      </c>
      <c r="AV104" s="14" t="s">
        <v>89</v>
      </c>
      <c r="AW104" s="14" t="s">
        <v>43</v>
      </c>
      <c r="AX104" s="14" t="s">
        <v>80</v>
      </c>
      <c r="AY104" s="251" t="s">
        <v>331</v>
      </c>
    </row>
    <row r="105" spans="2:65" s="13" customFormat="1" ht="13.5">
      <c r="B105" s="230"/>
      <c r="C105" s="231"/>
      <c r="D105" s="221" t="s">
        <v>340</v>
      </c>
      <c r="E105" s="232" t="s">
        <v>800</v>
      </c>
      <c r="F105" s="233" t="s">
        <v>347</v>
      </c>
      <c r="G105" s="231"/>
      <c r="H105" s="234">
        <v>187.434</v>
      </c>
      <c r="I105" s="235"/>
      <c r="J105" s="231"/>
      <c r="K105" s="231"/>
      <c r="L105" s="236"/>
      <c r="M105" s="237"/>
      <c r="N105" s="238"/>
      <c r="O105" s="238"/>
      <c r="P105" s="238"/>
      <c r="Q105" s="238"/>
      <c r="R105" s="238"/>
      <c r="S105" s="238"/>
      <c r="T105" s="239"/>
      <c r="AT105" s="240" t="s">
        <v>340</v>
      </c>
      <c r="AU105" s="240" t="s">
        <v>89</v>
      </c>
      <c r="AV105" s="13" t="s">
        <v>113</v>
      </c>
      <c r="AW105" s="13" t="s">
        <v>43</v>
      </c>
      <c r="AX105" s="13" t="s">
        <v>80</v>
      </c>
      <c r="AY105" s="240" t="s">
        <v>331</v>
      </c>
    </row>
    <row r="106" spans="2:65" s="15" customFormat="1" ht="13.5">
      <c r="B106" s="252"/>
      <c r="C106" s="253"/>
      <c r="D106" s="221" t="s">
        <v>340</v>
      </c>
      <c r="E106" s="254" t="s">
        <v>3416</v>
      </c>
      <c r="F106" s="255" t="s">
        <v>350</v>
      </c>
      <c r="G106" s="253"/>
      <c r="H106" s="256">
        <v>187.434</v>
      </c>
      <c r="I106" s="257"/>
      <c r="J106" s="253"/>
      <c r="K106" s="253"/>
      <c r="L106" s="258"/>
      <c r="M106" s="259"/>
      <c r="N106" s="260"/>
      <c r="O106" s="260"/>
      <c r="P106" s="260"/>
      <c r="Q106" s="260"/>
      <c r="R106" s="260"/>
      <c r="S106" s="260"/>
      <c r="T106" s="261"/>
      <c r="AT106" s="262" t="s">
        <v>340</v>
      </c>
      <c r="AU106" s="262" t="s">
        <v>89</v>
      </c>
      <c r="AV106" s="15" t="s">
        <v>338</v>
      </c>
      <c r="AW106" s="15" t="s">
        <v>43</v>
      </c>
      <c r="AX106" s="15" t="s">
        <v>29</v>
      </c>
      <c r="AY106" s="262" t="s">
        <v>331</v>
      </c>
    </row>
    <row r="107" spans="2:65" s="1" customFormat="1" ht="16.5" customHeight="1">
      <c r="B107" s="43"/>
      <c r="C107" s="207" t="s">
        <v>369</v>
      </c>
      <c r="D107" s="207" t="s">
        <v>333</v>
      </c>
      <c r="E107" s="208" t="s">
        <v>3425</v>
      </c>
      <c r="F107" s="209" t="s">
        <v>3426</v>
      </c>
      <c r="G107" s="210" t="s">
        <v>336</v>
      </c>
      <c r="H107" s="211">
        <v>312.38900000000001</v>
      </c>
      <c r="I107" s="212"/>
      <c r="J107" s="213">
        <f>ROUND(I107*H107,2)</f>
        <v>0</v>
      </c>
      <c r="K107" s="209" t="s">
        <v>337</v>
      </c>
      <c r="L107" s="63"/>
      <c r="M107" s="214" t="s">
        <v>36</v>
      </c>
      <c r="N107" s="215" t="s">
        <v>51</v>
      </c>
      <c r="O107" s="44"/>
      <c r="P107" s="216">
        <f>O107*H107</f>
        <v>0</v>
      </c>
      <c r="Q107" s="216">
        <v>8.4999999999999995E-4</v>
      </c>
      <c r="R107" s="216">
        <f>Q107*H107</f>
        <v>0.26553064999999998</v>
      </c>
      <c r="S107" s="216">
        <v>0</v>
      </c>
      <c r="T107" s="217">
        <f>S107*H107</f>
        <v>0</v>
      </c>
      <c r="AR107" s="25" t="s">
        <v>338</v>
      </c>
      <c r="AT107" s="25" t="s">
        <v>333</v>
      </c>
      <c r="AU107" s="25" t="s">
        <v>89</v>
      </c>
      <c r="AY107" s="25" t="s">
        <v>331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25" t="s">
        <v>29</v>
      </c>
      <c r="BK107" s="218">
        <f>ROUND(I107*H107,2)</f>
        <v>0</v>
      </c>
      <c r="BL107" s="25" t="s">
        <v>338</v>
      </c>
      <c r="BM107" s="25" t="s">
        <v>3763</v>
      </c>
    </row>
    <row r="108" spans="2:65" s="12" customFormat="1" ht="13.5">
      <c r="B108" s="219"/>
      <c r="C108" s="220"/>
      <c r="D108" s="221" t="s">
        <v>340</v>
      </c>
      <c r="E108" s="222" t="s">
        <v>36</v>
      </c>
      <c r="F108" s="223" t="s">
        <v>3755</v>
      </c>
      <c r="G108" s="220"/>
      <c r="H108" s="222" t="s">
        <v>36</v>
      </c>
      <c r="I108" s="224"/>
      <c r="J108" s="220"/>
      <c r="K108" s="220"/>
      <c r="L108" s="225"/>
      <c r="M108" s="226"/>
      <c r="N108" s="227"/>
      <c r="O108" s="227"/>
      <c r="P108" s="227"/>
      <c r="Q108" s="227"/>
      <c r="R108" s="227"/>
      <c r="S108" s="227"/>
      <c r="T108" s="228"/>
      <c r="AT108" s="229" t="s">
        <v>340</v>
      </c>
      <c r="AU108" s="229" t="s">
        <v>89</v>
      </c>
      <c r="AV108" s="12" t="s">
        <v>29</v>
      </c>
      <c r="AW108" s="12" t="s">
        <v>43</v>
      </c>
      <c r="AX108" s="12" t="s">
        <v>80</v>
      </c>
      <c r="AY108" s="229" t="s">
        <v>331</v>
      </c>
    </row>
    <row r="109" spans="2:65" s="14" customFormat="1" ht="13.5">
      <c r="B109" s="241"/>
      <c r="C109" s="242"/>
      <c r="D109" s="221" t="s">
        <v>340</v>
      </c>
      <c r="E109" s="243" t="s">
        <v>36</v>
      </c>
      <c r="F109" s="244" t="s">
        <v>3764</v>
      </c>
      <c r="G109" s="242"/>
      <c r="H109" s="245">
        <v>63.197000000000003</v>
      </c>
      <c r="I109" s="246"/>
      <c r="J109" s="242"/>
      <c r="K109" s="242"/>
      <c r="L109" s="247"/>
      <c r="M109" s="248"/>
      <c r="N109" s="249"/>
      <c r="O109" s="249"/>
      <c r="P109" s="249"/>
      <c r="Q109" s="249"/>
      <c r="R109" s="249"/>
      <c r="S109" s="249"/>
      <c r="T109" s="250"/>
      <c r="AT109" s="251" t="s">
        <v>340</v>
      </c>
      <c r="AU109" s="251" t="s">
        <v>89</v>
      </c>
      <c r="AV109" s="14" t="s">
        <v>89</v>
      </c>
      <c r="AW109" s="14" t="s">
        <v>43</v>
      </c>
      <c r="AX109" s="14" t="s">
        <v>80</v>
      </c>
      <c r="AY109" s="251" t="s">
        <v>331</v>
      </c>
    </row>
    <row r="110" spans="2:65" s="14" customFormat="1" ht="13.5">
      <c r="B110" s="241"/>
      <c r="C110" s="242"/>
      <c r="D110" s="221" t="s">
        <v>340</v>
      </c>
      <c r="E110" s="243" t="s">
        <v>36</v>
      </c>
      <c r="F110" s="244" t="s">
        <v>3765</v>
      </c>
      <c r="G110" s="242"/>
      <c r="H110" s="245">
        <v>23.597999999999999</v>
      </c>
      <c r="I110" s="246"/>
      <c r="J110" s="242"/>
      <c r="K110" s="242"/>
      <c r="L110" s="247"/>
      <c r="M110" s="248"/>
      <c r="N110" s="249"/>
      <c r="O110" s="249"/>
      <c r="P110" s="249"/>
      <c r="Q110" s="249"/>
      <c r="R110" s="249"/>
      <c r="S110" s="249"/>
      <c r="T110" s="250"/>
      <c r="AT110" s="251" t="s">
        <v>340</v>
      </c>
      <c r="AU110" s="251" t="s">
        <v>89</v>
      </c>
      <c r="AV110" s="14" t="s">
        <v>89</v>
      </c>
      <c r="AW110" s="14" t="s">
        <v>43</v>
      </c>
      <c r="AX110" s="14" t="s">
        <v>80</v>
      </c>
      <c r="AY110" s="251" t="s">
        <v>331</v>
      </c>
    </row>
    <row r="111" spans="2:65" s="14" customFormat="1" ht="13.5">
      <c r="B111" s="241"/>
      <c r="C111" s="242"/>
      <c r="D111" s="221" t="s">
        <v>340</v>
      </c>
      <c r="E111" s="243" t="s">
        <v>36</v>
      </c>
      <c r="F111" s="244" t="s">
        <v>3766</v>
      </c>
      <c r="G111" s="242"/>
      <c r="H111" s="245">
        <v>88.783000000000001</v>
      </c>
      <c r="I111" s="246"/>
      <c r="J111" s="242"/>
      <c r="K111" s="242"/>
      <c r="L111" s="247"/>
      <c r="M111" s="248"/>
      <c r="N111" s="249"/>
      <c r="O111" s="249"/>
      <c r="P111" s="249"/>
      <c r="Q111" s="249"/>
      <c r="R111" s="249"/>
      <c r="S111" s="249"/>
      <c r="T111" s="250"/>
      <c r="AT111" s="251" t="s">
        <v>340</v>
      </c>
      <c r="AU111" s="251" t="s">
        <v>89</v>
      </c>
      <c r="AV111" s="14" t="s">
        <v>89</v>
      </c>
      <c r="AW111" s="14" t="s">
        <v>43</v>
      </c>
      <c r="AX111" s="14" t="s">
        <v>80</v>
      </c>
      <c r="AY111" s="251" t="s">
        <v>331</v>
      </c>
    </row>
    <row r="112" spans="2:65" s="12" customFormat="1" ht="13.5">
      <c r="B112" s="219"/>
      <c r="C112" s="220"/>
      <c r="D112" s="221" t="s">
        <v>340</v>
      </c>
      <c r="E112" s="222" t="s">
        <v>36</v>
      </c>
      <c r="F112" s="223" t="s">
        <v>3759</v>
      </c>
      <c r="G112" s="220"/>
      <c r="H112" s="222" t="s">
        <v>36</v>
      </c>
      <c r="I112" s="224"/>
      <c r="J112" s="220"/>
      <c r="K112" s="220"/>
      <c r="L112" s="225"/>
      <c r="M112" s="226"/>
      <c r="N112" s="227"/>
      <c r="O112" s="227"/>
      <c r="P112" s="227"/>
      <c r="Q112" s="227"/>
      <c r="R112" s="227"/>
      <c r="S112" s="227"/>
      <c r="T112" s="228"/>
      <c r="AT112" s="229" t="s">
        <v>340</v>
      </c>
      <c r="AU112" s="229" t="s">
        <v>89</v>
      </c>
      <c r="AV112" s="12" t="s">
        <v>29</v>
      </c>
      <c r="AW112" s="12" t="s">
        <v>43</v>
      </c>
      <c r="AX112" s="12" t="s">
        <v>80</v>
      </c>
      <c r="AY112" s="229" t="s">
        <v>331</v>
      </c>
    </row>
    <row r="113" spans="2:65" s="14" customFormat="1" ht="13.5">
      <c r="B113" s="241"/>
      <c r="C113" s="242"/>
      <c r="D113" s="221" t="s">
        <v>340</v>
      </c>
      <c r="E113" s="243" t="s">
        <v>36</v>
      </c>
      <c r="F113" s="244" t="s">
        <v>3767</v>
      </c>
      <c r="G113" s="242"/>
      <c r="H113" s="245">
        <v>75.174999999999997</v>
      </c>
      <c r="I113" s="246"/>
      <c r="J113" s="242"/>
      <c r="K113" s="242"/>
      <c r="L113" s="247"/>
      <c r="M113" s="248"/>
      <c r="N113" s="249"/>
      <c r="O113" s="249"/>
      <c r="P113" s="249"/>
      <c r="Q113" s="249"/>
      <c r="R113" s="249"/>
      <c r="S113" s="249"/>
      <c r="T113" s="250"/>
      <c r="AT113" s="251" t="s">
        <v>340</v>
      </c>
      <c r="AU113" s="251" t="s">
        <v>89</v>
      </c>
      <c r="AV113" s="14" t="s">
        <v>89</v>
      </c>
      <c r="AW113" s="14" t="s">
        <v>43</v>
      </c>
      <c r="AX113" s="14" t="s">
        <v>80</v>
      </c>
      <c r="AY113" s="251" t="s">
        <v>331</v>
      </c>
    </row>
    <row r="114" spans="2:65" s="12" customFormat="1" ht="13.5">
      <c r="B114" s="219"/>
      <c r="C114" s="220"/>
      <c r="D114" s="221" t="s">
        <v>340</v>
      </c>
      <c r="E114" s="222" t="s">
        <v>36</v>
      </c>
      <c r="F114" s="223" t="s">
        <v>3761</v>
      </c>
      <c r="G114" s="220"/>
      <c r="H114" s="222" t="s">
        <v>36</v>
      </c>
      <c r="I114" s="224"/>
      <c r="J114" s="220"/>
      <c r="K114" s="220"/>
      <c r="L114" s="225"/>
      <c r="M114" s="226"/>
      <c r="N114" s="227"/>
      <c r="O114" s="227"/>
      <c r="P114" s="227"/>
      <c r="Q114" s="227"/>
      <c r="R114" s="227"/>
      <c r="S114" s="227"/>
      <c r="T114" s="228"/>
      <c r="AT114" s="229" t="s">
        <v>340</v>
      </c>
      <c r="AU114" s="229" t="s">
        <v>89</v>
      </c>
      <c r="AV114" s="12" t="s">
        <v>29</v>
      </c>
      <c r="AW114" s="12" t="s">
        <v>43</v>
      </c>
      <c r="AX114" s="12" t="s">
        <v>80</v>
      </c>
      <c r="AY114" s="229" t="s">
        <v>331</v>
      </c>
    </row>
    <row r="115" spans="2:65" s="14" customFormat="1" ht="13.5">
      <c r="B115" s="241"/>
      <c r="C115" s="242"/>
      <c r="D115" s="221" t="s">
        <v>340</v>
      </c>
      <c r="E115" s="243" t="s">
        <v>36</v>
      </c>
      <c r="F115" s="244" t="s">
        <v>3768</v>
      </c>
      <c r="G115" s="242"/>
      <c r="H115" s="245">
        <v>61.636000000000003</v>
      </c>
      <c r="I115" s="246"/>
      <c r="J115" s="242"/>
      <c r="K115" s="242"/>
      <c r="L115" s="247"/>
      <c r="M115" s="248"/>
      <c r="N115" s="249"/>
      <c r="O115" s="249"/>
      <c r="P115" s="249"/>
      <c r="Q115" s="249"/>
      <c r="R115" s="249"/>
      <c r="S115" s="249"/>
      <c r="T115" s="250"/>
      <c r="AT115" s="251" t="s">
        <v>340</v>
      </c>
      <c r="AU115" s="251" t="s">
        <v>89</v>
      </c>
      <c r="AV115" s="14" t="s">
        <v>89</v>
      </c>
      <c r="AW115" s="14" t="s">
        <v>43</v>
      </c>
      <c r="AX115" s="14" t="s">
        <v>80</v>
      </c>
      <c r="AY115" s="251" t="s">
        <v>331</v>
      </c>
    </row>
    <row r="116" spans="2:65" s="15" customFormat="1" ht="13.5">
      <c r="B116" s="252"/>
      <c r="C116" s="253"/>
      <c r="D116" s="221" t="s">
        <v>340</v>
      </c>
      <c r="E116" s="254" t="s">
        <v>36</v>
      </c>
      <c r="F116" s="255" t="s">
        <v>350</v>
      </c>
      <c r="G116" s="253"/>
      <c r="H116" s="256">
        <v>312.38900000000001</v>
      </c>
      <c r="I116" s="257"/>
      <c r="J116" s="253"/>
      <c r="K116" s="253"/>
      <c r="L116" s="258"/>
      <c r="M116" s="259"/>
      <c r="N116" s="260"/>
      <c r="O116" s="260"/>
      <c r="P116" s="260"/>
      <c r="Q116" s="260"/>
      <c r="R116" s="260"/>
      <c r="S116" s="260"/>
      <c r="T116" s="261"/>
      <c r="AT116" s="262" t="s">
        <v>340</v>
      </c>
      <c r="AU116" s="262" t="s">
        <v>89</v>
      </c>
      <c r="AV116" s="15" t="s">
        <v>338</v>
      </c>
      <c r="AW116" s="15" t="s">
        <v>43</v>
      </c>
      <c r="AX116" s="15" t="s">
        <v>29</v>
      </c>
      <c r="AY116" s="262" t="s">
        <v>331</v>
      </c>
    </row>
    <row r="117" spans="2:65" s="1" customFormat="1" ht="16.5" customHeight="1">
      <c r="B117" s="43"/>
      <c r="C117" s="207" t="s">
        <v>377</v>
      </c>
      <c r="D117" s="207" t="s">
        <v>333</v>
      </c>
      <c r="E117" s="208" t="s">
        <v>3430</v>
      </c>
      <c r="F117" s="209" t="s">
        <v>3431</v>
      </c>
      <c r="G117" s="210" t="s">
        <v>336</v>
      </c>
      <c r="H117" s="211">
        <v>312.38900000000001</v>
      </c>
      <c r="I117" s="212"/>
      <c r="J117" s="213">
        <f>ROUND(I117*H117,2)</f>
        <v>0</v>
      </c>
      <c r="K117" s="209" t="s">
        <v>337</v>
      </c>
      <c r="L117" s="63"/>
      <c r="M117" s="214" t="s">
        <v>36</v>
      </c>
      <c r="N117" s="215" t="s">
        <v>51</v>
      </c>
      <c r="O117" s="44"/>
      <c r="P117" s="216">
        <f>O117*H117</f>
        <v>0</v>
      </c>
      <c r="Q117" s="216">
        <v>0</v>
      </c>
      <c r="R117" s="216">
        <f>Q117*H117</f>
        <v>0</v>
      </c>
      <c r="S117" s="216">
        <v>0</v>
      </c>
      <c r="T117" s="217">
        <f>S117*H117</f>
        <v>0</v>
      </c>
      <c r="AR117" s="25" t="s">
        <v>338</v>
      </c>
      <c r="AT117" s="25" t="s">
        <v>333</v>
      </c>
      <c r="AU117" s="25" t="s">
        <v>89</v>
      </c>
      <c r="AY117" s="25" t="s">
        <v>331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25" t="s">
        <v>29</v>
      </c>
      <c r="BK117" s="218">
        <f>ROUND(I117*H117,2)</f>
        <v>0</v>
      </c>
      <c r="BL117" s="25" t="s">
        <v>338</v>
      </c>
      <c r="BM117" s="25" t="s">
        <v>3769</v>
      </c>
    </row>
    <row r="118" spans="2:65" s="1" customFormat="1" ht="16.5" customHeight="1">
      <c r="B118" s="43"/>
      <c r="C118" s="207" t="s">
        <v>383</v>
      </c>
      <c r="D118" s="207" t="s">
        <v>333</v>
      </c>
      <c r="E118" s="208" t="s">
        <v>3433</v>
      </c>
      <c r="F118" s="209" t="s">
        <v>3434</v>
      </c>
      <c r="G118" s="210" t="s">
        <v>422</v>
      </c>
      <c r="H118" s="211">
        <v>103.089</v>
      </c>
      <c r="I118" s="212"/>
      <c r="J118" s="213">
        <f>ROUND(I118*H118,2)</f>
        <v>0</v>
      </c>
      <c r="K118" s="209" t="s">
        <v>337</v>
      </c>
      <c r="L118" s="63"/>
      <c r="M118" s="214" t="s">
        <v>36</v>
      </c>
      <c r="N118" s="215" t="s">
        <v>51</v>
      </c>
      <c r="O118" s="44"/>
      <c r="P118" s="216">
        <f>O118*H118</f>
        <v>0</v>
      </c>
      <c r="Q118" s="216">
        <v>0</v>
      </c>
      <c r="R118" s="216">
        <f>Q118*H118</f>
        <v>0</v>
      </c>
      <c r="S118" s="216">
        <v>0</v>
      </c>
      <c r="T118" s="217">
        <f>S118*H118</f>
        <v>0</v>
      </c>
      <c r="AR118" s="25" t="s">
        <v>338</v>
      </c>
      <c r="AT118" s="25" t="s">
        <v>333</v>
      </c>
      <c r="AU118" s="25" t="s">
        <v>89</v>
      </c>
      <c r="AY118" s="25" t="s">
        <v>331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25" t="s">
        <v>29</v>
      </c>
      <c r="BK118" s="218">
        <f>ROUND(I118*H118,2)</f>
        <v>0</v>
      </c>
      <c r="BL118" s="25" t="s">
        <v>338</v>
      </c>
      <c r="BM118" s="25" t="s">
        <v>3770</v>
      </c>
    </row>
    <row r="119" spans="2:65" s="14" customFormat="1" ht="13.5">
      <c r="B119" s="241"/>
      <c r="C119" s="242"/>
      <c r="D119" s="221" t="s">
        <v>340</v>
      </c>
      <c r="E119" s="243" t="s">
        <v>36</v>
      </c>
      <c r="F119" s="244" t="s">
        <v>3771</v>
      </c>
      <c r="G119" s="242"/>
      <c r="H119" s="245">
        <v>103.089</v>
      </c>
      <c r="I119" s="246"/>
      <c r="J119" s="242"/>
      <c r="K119" s="242"/>
      <c r="L119" s="247"/>
      <c r="M119" s="248"/>
      <c r="N119" s="249"/>
      <c r="O119" s="249"/>
      <c r="P119" s="249"/>
      <c r="Q119" s="249"/>
      <c r="R119" s="249"/>
      <c r="S119" s="249"/>
      <c r="T119" s="250"/>
      <c r="AT119" s="251" t="s">
        <v>340</v>
      </c>
      <c r="AU119" s="251" t="s">
        <v>89</v>
      </c>
      <c r="AV119" s="14" t="s">
        <v>89</v>
      </c>
      <c r="AW119" s="14" t="s">
        <v>43</v>
      </c>
      <c r="AX119" s="14" t="s">
        <v>29</v>
      </c>
      <c r="AY119" s="251" t="s">
        <v>331</v>
      </c>
    </row>
    <row r="120" spans="2:65" s="1" customFormat="1" ht="16.5" customHeight="1">
      <c r="B120" s="43"/>
      <c r="C120" s="207" t="s">
        <v>389</v>
      </c>
      <c r="D120" s="207" t="s">
        <v>333</v>
      </c>
      <c r="E120" s="208" t="s">
        <v>433</v>
      </c>
      <c r="F120" s="209" t="s">
        <v>434</v>
      </c>
      <c r="G120" s="210" t="s">
        <v>422</v>
      </c>
      <c r="H120" s="211">
        <v>30.641999999999999</v>
      </c>
      <c r="I120" s="212"/>
      <c r="J120" s="213">
        <f>ROUND(I120*H120,2)</f>
        <v>0</v>
      </c>
      <c r="K120" s="209" t="s">
        <v>337</v>
      </c>
      <c r="L120" s="63"/>
      <c r="M120" s="214" t="s">
        <v>36</v>
      </c>
      <c r="N120" s="215" t="s">
        <v>51</v>
      </c>
      <c r="O120" s="44"/>
      <c r="P120" s="216">
        <f>O120*H120</f>
        <v>0</v>
      </c>
      <c r="Q120" s="216">
        <v>0</v>
      </c>
      <c r="R120" s="216">
        <f>Q120*H120</f>
        <v>0</v>
      </c>
      <c r="S120" s="216">
        <v>0</v>
      </c>
      <c r="T120" s="217">
        <f>S120*H120</f>
        <v>0</v>
      </c>
      <c r="AR120" s="25" t="s">
        <v>338</v>
      </c>
      <c r="AT120" s="25" t="s">
        <v>333</v>
      </c>
      <c r="AU120" s="25" t="s">
        <v>89</v>
      </c>
      <c r="AY120" s="25" t="s">
        <v>331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25" t="s">
        <v>29</v>
      </c>
      <c r="BK120" s="218">
        <f>ROUND(I120*H120,2)</f>
        <v>0</v>
      </c>
      <c r="BL120" s="25" t="s">
        <v>338</v>
      </c>
      <c r="BM120" s="25" t="s">
        <v>3772</v>
      </c>
    </row>
    <row r="121" spans="2:65" s="14" customFormat="1" ht="13.5">
      <c r="B121" s="241"/>
      <c r="C121" s="242"/>
      <c r="D121" s="221" t="s">
        <v>340</v>
      </c>
      <c r="E121" s="243" t="s">
        <v>36</v>
      </c>
      <c r="F121" s="244" t="s">
        <v>3416</v>
      </c>
      <c r="G121" s="242"/>
      <c r="H121" s="245">
        <v>187.434</v>
      </c>
      <c r="I121" s="246"/>
      <c r="J121" s="242"/>
      <c r="K121" s="242"/>
      <c r="L121" s="247"/>
      <c r="M121" s="248"/>
      <c r="N121" s="249"/>
      <c r="O121" s="249"/>
      <c r="P121" s="249"/>
      <c r="Q121" s="249"/>
      <c r="R121" s="249"/>
      <c r="S121" s="249"/>
      <c r="T121" s="250"/>
      <c r="AT121" s="251" t="s">
        <v>340</v>
      </c>
      <c r="AU121" s="251" t="s">
        <v>89</v>
      </c>
      <c r="AV121" s="14" t="s">
        <v>89</v>
      </c>
      <c r="AW121" s="14" t="s">
        <v>43</v>
      </c>
      <c r="AX121" s="14" t="s">
        <v>80</v>
      </c>
      <c r="AY121" s="251" t="s">
        <v>331</v>
      </c>
    </row>
    <row r="122" spans="2:65" s="14" customFormat="1" ht="13.5">
      <c r="B122" s="241"/>
      <c r="C122" s="242"/>
      <c r="D122" s="221" t="s">
        <v>340</v>
      </c>
      <c r="E122" s="243" t="s">
        <v>36</v>
      </c>
      <c r="F122" s="244" t="s">
        <v>3773</v>
      </c>
      <c r="G122" s="242"/>
      <c r="H122" s="245">
        <v>-127.944</v>
      </c>
      <c r="I122" s="246"/>
      <c r="J122" s="242"/>
      <c r="K122" s="242"/>
      <c r="L122" s="247"/>
      <c r="M122" s="248"/>
      <c r="N122" s="249"/>
      <c r="O122" s="249"/>
      <c r="P122" s="249"/>
      <c r="Q122" s="249"/>
      <c r="R122" s="249"/>
      <c r="S122" s="249"/>
      <c r="T122" s="250"/>
      <c r="AT122" s="251" t="s">
        <v>340</v>
      </c>
      <c r="AU122" s="251" t="s">
        <v>89</v>
      </c>
      <c r="AV122" s="14" t="s">
        <v>89</v>
      </c>
      <c r="AW122" s="14" t="s">
        <v>43</v>
      </c>
      <c r="AX122" s="14" t="s">
        <v>80</v>
      </c>
      <c r="AY122" s="251" t="s">
        <v>331</v>
      </c>
    </row>
    <row r="123" spans="2:65" s="14" customFormat="1" ht="13.5">
      <c r="B123" s="241"/>
      <c r="C123" s="242"/>
      <c r="D123" s="221" t="s">
        <v>340</v>
      </c>
      <c r="E123" s="243" t="s">
        <v>36</v>
      </c>
      <c r="F123" s="244" t="s">
        <v>3774</v>
      </c>
      <c r="G123" s="242"/>
      <c r="H123" s="245">
        <v>-28.847999999999999</v>
      </c>
      <c r="I123" s="246"/>
      <c r="J123" s="242"/>
      <c r="K123" s="242"/>
      <c r="L123" s="247"/>
      <c r="M123" s="248"/>
      <c r="N123" s="249"/>
      <c r="O123" s="249"/>
      <c r="P123" s="249"/>
      <c r="Q123" s="249"/>
      <c r="R123" s="249"/>
      <c r="S123" s="249"/>
      <c r="T123" s="250"/>
      <c r="AT123" s="251" t="s">
        <v>340</v>
      </c>
      <c r="AU123" s="251" t="s">
        <v>89</v>
      </c>
      <c r="AV123" s="14" t="s">
        <v>89</v>
      </c>
      <c r="AW123" s="14" t="s">
        <v>43</v>
      </c>
      <c r="AX123" s="14" t="s">
        <v>80</v>
      </c>
      <c r="AY123" s="251" t="s">
        <v>331</v>
      </c>
    </row>
    <row r="124" spans="2:65" s="15" customFormat="1" ht="13.5">
      <c r="B124" s="252"/>
      <c r="C124" s="253"/>
      <c r="D124" s="221" t="s">
        <v>340</v>
      </c>
      <c r="E124" s="254" t="s">
        <v>3413</v>
      </c>
      <c r="F124" s="255" t="s">
        <v>350</v>
      </c>
      <c r="G124" s="253"/>
      <c r="H124" s="256">
        <v>30.641999999999999</v>
      </c>
      <c r="I124" s="257"/>
      <c r="J124" s="253"/>
      <c r="K124" s="253"/>
      <c r="L124" s="258"/>
      <c r="M124" s="259"/>
      <c r="N124" s="260"/>
      <c r="O124" s="260"/>
      <c r="P124" s="260"/>
      <c r="Q124" s="260"/>
      <c r="R124" s="260"/>
      <c r="S124" s="260"/>
      <c r="T124" s="261"/>
      <c r="AT124" s="262" t="s">
        <v>340</v>
      </c>
      <c r="AU124" s="262" t="s">
        <v>89</v>
      </c>
      <c r="AV124" s="15" t="s">
        <v>338</v>
      </c>
      <c r="AW124" s="15" t="s">
        <v>43</v>
      </c>
      <c r="AX124" s="15" t="s">
        <v>29</v>
      </c>
      <c r="AY124" s="262" t="s">
        <v>331</v>
      </c>
    </row>
    <row r="125" spans="2:65" s="1" customFormat="1" ht="16.5" customHeight="1">
      <c r="B125" s="43"/>
      <c r="C125" s="207" t="s">
        <v>394</v>
      </c>
      <c r="D125" s="207" t="s">
        <v>333</v>
      </c>
      <c r="E125" s="208" t="s">
        <v>833</v>
      </c>
      <c r="F125" s="209" t="s">
        <v>834</v>
      </c>
      <c r="G125" s="210" t="s">
        <v>422</v>
      </c>
      <c r="H125" s="211">
        <v>30.641999999999999</v>
      </c>
      <c r="I125" s="212"/>
      <c r="J125" s="213">
        <f>ROUND(I125*H125,2)</f>
        <v>0</v>
      </c>
      <c r="K125" s="209" t="s">
        <v>36</v>
      </c>
      <c r="L125" s="63"/>
      <c r="M125" s="214" t="s">
        <v>36</v>
      </c>
      <c r="N125" s="215" t="s">
        <v>51</v>
      </c>
      <c r="O125" s="44"/>
      <c r="P125" s="216">
        <f>O125*H125</f>
        <v>0</v>
      </c>
      <c r="Q125" s="216">
        <v>0</v>
      </c>
      <c r="R125" s="216">
        <f>Q125*H125</f>
        <v>0</v>
      </c>
      <c r="S125" s="216">
        <v>0</v>
      </c>
      <c r="T125" s="217">
        <f>S125*H125</f>
        <v>0</v>
      </c>
      <c r="AR125" s="25" t="s">
        <v>338</v>
      </c>
      <c r="AT125" s="25" t="s">
        <v>333</v>
      </c>
      <c r="AU125" s="25" t="s">
        <v>89</v>
      </c>
      <c r="AY125" s="25" t="s">
        <v>331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25" t="s">
        <v>29</v>
      </c>
      <c r="BK125" s="218">
        <f>ROUND(I125*H125,2)</f>
        <v>0</v>
      </c>
      <c r="BL125" s="25" t="s">
        <v>338</v>
      </c>
      <c r="BM125" s="25" t="s">
        <v>3775</v>
      </c>
    </row>
    <row r="126" spans="2:65" s="14" customFormat="1" ht="13.5">
      <c r="B126" s="241"/>
      <c r="C126" s="242"/>
      <c r="D126" s="221" t="s">
        <v>340</v>
      </c>
      <c r="E126" s="243" t="s">
        <v>36</v>
      </c>
      <c r="F126" s="244" t="s">
        <v>3413</v>
      </c>
      <c r="G126" s="242"/>
      <c r="H126" s="245">
        <v>30.641999999999999</v>
      </c>
      <c r="I126" s="246"/>
      <c r="J126" s="242"/>
      <c r="K126" s="242"/>
      <c r="L126" s="247"/>
      <c r="M126" s="248"/>
      <c r="N126" s="249"/>
      <c r="O126" s="249"/>
      <c r="P126" s="249"/>
      <c r="Q126" s="249"/>
      <c r="R126" s="249"/>
      <c r="S126" s="249"/>
      <c r="T126" s="250"/>
      <c r="AT126" s="251" t="s">
        <v>340</v>
      </c>
      <c r="AU126" s="251" t="s">
        <v>89</v>
      </c>
      <c r="AV126" s="14" t="s">
        <v>89</v>
      </c>
      <c r="AW126" s="14" t="s">
        <v>43</v>
      </c>
      <c r="AX126" s="14" t="s">
        <v>29</v>
      </c>
      <c r="AY126" s="251" t="s">
        <v>331</v>
      </c>
    </row>
    <row r="127" spans="2:65" s="1" customFormat="1" ht="16.5" customHeight="1">
      <c r="B127" s="43"/>
      <c r="C127" s="207" t="s">
        <v>399</v>
      </c>
      <c r="D127" s="207" t="s">
        <v>333</v>
      </c>
      <c r="E127" s="208" t="s">
        <v>827</v>
      </c>
      <c r="F127" s="209" t="s">
        <v>828</v>
      </c>
      <c r="G127" s="210" t="s">
        <v>422</v>
      </c>
      <c r="H127" s="211">
        <v>141.404</v>
      </c>
      <c r="I127" s="212"/>
      <c r="J127" s="213">
        <f>ROUND(I127*H127,2)</f>
        <v>0</v>
      </c>
      <c r="K127" s="209" t="s">
        <v>337</v>
      </c>
      <c r="L127" s="63"/>
      <c r="M127" s="214" t="s">
        <v>36</v>
      </c>
      <c r="N127" s="215" t="s">
        <v>51</v>
      </c>
      <c r="O127" s="44"/>
      <c r="P127" s="216">
        <f>O127*H127</f>
        <v>0</v>
      </c>
      <c r="Q127" s="216">
        <v>0</v>
      </c>
      <c r="R127" s="216">
        <f>Q127*H127</f>
        <v>0</v>
      </c>
      <c r="S127" s="216">
        <v>0</v>
      </c>
      <c r="T127" s="217">
        <f>S127*H127</f>
        <v>0</v>
      </c>
      <c r="AR127" s="25" t="s">
        <v>338</v>
      </c>
      <c r="AT127" s="25" t="s">
        <v>333</v>
      </c>
      <c r="AU127" s="25" t="s">
        <v>89</v>
      </c>
      <c r="AY127" s="25" t="s">
        <v>331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25" t="s">
        <v>29</v>
      </c>
      <c r="BK127" s="218">
        <f>ROUND(I127*H127,2)</f>
        <v>0</v>
      </c>
      <c r="BL127" s="25" t="s">
        <v>338</v>
      </c>
      <c r="BM127" s="25" t="s">
        <v>3776</v>
      </c>
    </row>
    <row r="128" spans="2:65" s="14" customFormat="1" ht="13.5">
      <c r="B128" s="241"/>
      <c r="C128" s="242"/>
      <c r="D128" s="221" t="s">
        <v>340</v>
      </c>
      <c r="E128" s="243" t="s">
        <v>36</v>
      </c>
      <c r="F128" s="244" t="s">
        <v>3440</v>
      </c>
      <c r="G128" s="242"/>
      <c r="H128" s="245">
        <v>187.434</v>
      </c>
      <c r="I128" s="246"/>
      <c r="J128" s="242"/>
      <c r="K128" s="242"/>
      <c r="L128" s="247"/>
      <c r="M128" s="248"/>
      <c r="N128" s="249"/>
      <c r="O128" s="249"/>
      <c r="P128" s="249"/>
      <c r="Q128" s="249"/>
      <c r="R128" s="249"/>
      <c r="S128" s="249"/>
      <c r="T128" s="250"/>
      <c r="AT128" s="251" t="s">
        <v>340</v>
      </c>
      <c r="AU128" s="251" t="s">
        <v>89</v>
      </c>
      <c r="AV128" s="14" t="s">
        <v>89</v>
      </c>
      <c r="AW128" s="14" t="s">
        <v>43</v>
      </c>
      <c r="AX128" s="14" t="s">
        <v>80</v>
      </c>
      <c r="AY128" s="251" t="s">
        <v>331</v>
      </c>
    </row>
    <row r="129" spans="2:65" s="12" customFormat="1" ht="13.5">
      <c r="B129" s="219"/>
      <c r="C129" s="220"/>
      <c r="D129" s="221" t="s">
        <v>340</v>
      </c>
      <c r="E129" s="222" t="s">
        <v>36</v>
      </c>
      <c r="F129" s="223" t="s">
        <v>3591</v>
      </c>
      <c r="G129" s="220"/>
      <c r="H129" s="222" t="s">
        <v>36</v>
      </c>
      <c r="I129" s="224"/>
      <c r="J129" s="220"/>
      <c r="K129" s="220"/>
      <c r="L129" s="225"/>
      <c r="M129" s="226"/>
      <c r="N129" s="227"/>
      <c r="O129" s="227"/>
      <c r="P129" s="227"/>
      <c r="Q129" s="227"/>
      <c r="R129" s="227"/>
      <c r="S129" s="227"/>
      <c r="T129" s="228"/>
      <c r="AT129" s="229" t="s">
        <v>340</v>
      </c>
      <c r="AU129" s="229" t="s">
        <v>89</v>
      </c>
      <c r="AV129" s="12" t="s">
        <v>29</v>
      </c>
      <c r="AW129" s="12" t="s">
        <v>43</v>
      </c>
      <c r="AX129" s="12" t="s">
        <v>80</v>
      </c>
      <c r="AY129" s="229" t="s">
        <v>331</v>
      </c>
    </row>
    <row r="130" spans="2:65" s="14" customFormat="1" ht="13.5">
      <c r="B130" s="241"/>
      <c r="C130" s="242"/>
      <c r="D130" s="221" t="s">
        <v>340</v>
      </c>
      <c r="E130" s="243" t="s">
        <v>36</v>
      </c>
      <c r="F130" s="244" t="s">
        <v>3592</v>
      </c>
      <c r="G130" s="242"/>
      <c r="H130" s="245">
        <v>-36.753999999999998</v>
      </c>
      <c r="I130" s="246"/>
      <c r="J130" s="242"/>
      <c r="K130" s="242"/>
      <c r="L130" s="247"/>
      <c r="M130" s="248"/>
      <c r="N130" s="249"/>
      <c r="O130" s="249"/>
      <c r="P130" s="249"/>
      <c r="Q130" s="249"/>
      <c r="R130" s="249"/>
      <c r="S130" s="249"/>
      <c r="T130" s="250"/>
      <c r="AT130" s="251" t="s">
        <v>340</v>
      </c>
      <c r="AU130" s="251" t="s">
        <v>89</v>
      </c>
      <c r="AV130" s="14" t="s">
        <v>89</v>
      </c>
      <c r="AW130" s="14" t="s">
        <v>43</v>
      </c>
      <c r="AX130" s="14" t="s">
        <v>80</v>
      </c>
      <c r="AY130" s="251" t="s">
        <v>331</v>
      </c>
    </row>
    <row r="131" spans="2:65" s="14" customFormat="1" ht="13.5">
      <c r="B131" s="241"/>
      <c r="C131" s="242"/>
      <c r="D131" s="221" t="s">
        <v>340</v>
      </c>
      <c r="E131" s="243" t="s">
        <v>36</v>
      </c>
      <c r="F131" s="244" t="s">
        <v>3777</v>
      </c>
      <c r="G131" s="242"/>
      <c r="H131" s="245">
        <v>-7.2320000000000002</v>
      </c>
      <c r="I131" s="246"/>
      <c r="J131" s="242"/>
      <c r="K131" s="242"/>
      <c r="L131" s="247"/>
      <c r="M131" s="248"/>
      <c r="N131" s="249"/>
      <c r="O131" s="249"/>
      <c r="P131" s="249"/>
      <c r="Q131" s="249"/>
      <c r="R131" s="249"/>
      <c r="S131" s="249"/>
      <c r="T131" s="250"/>
      <c r="AT131" s="251" t="s">
        <v>340</v>
      </c>
      <c r="AU131" s="251" t="s">
        <v>89</v>
      </c>
      <c r="AV131" s="14" t="s">
        <v>89</v>
      </c>
      <c r="AW131" s="14" t="s">
        <v>43</v>
      </c>
      <c r="AX131" s="14" t="s">
        <v>80</v>
      </c>
      <c r="AY131" s="251" t="s">
        <v>331</v>
      </c>
    </row>
    <row r="132" spans="2:65" s="12" customFormat="1" ht="13.5">
      <c r="B132" s="219"/>
      <c r="C132" s="220"/>
      <c r="D132" s="221" t="s">
        <v>340</v>
      </c>
      <c r="E132" s="222" t="s">
        <v>36</v>
      </c>
      <c r="F132" s="223" t="s">
        <v>3593</v>
      </c>
      <c r="G132" s="220"/>
      <c r="H132" s="222" t="s">
        <v>36</v>
      </c>
      <c r="I132" s="224"/>
      <c r="J132" s="220"/>
      <c r="K132" s="220"/>
      <c r="L132" s="225"/>
      <c r="M132" s="226"/>
      <c r="N132" s="227"/>
      <c r="O132" s="227"/>
      <c r="P132" s="227"/>
      <c r="Q132" s="227"/>
      <c r="R132" s="227"/>
      <c r="S132" s="227"/>
      <c r="T132" s="228"/>
      <c r="AT132" s="229" t="s">
        <v>340</v>
      </c>
      <c r="AU132" s="229" t="s">
        <v>89</v>
      </c>
      <c r="AV132" s="12" t="s">
        <v>29</v>
      </c>
      <c r="AW132" s="12" t="s">
        <v>43</v>
      </c>
      <c r="AX132" s="12" t="s">
        <v>80</v>
      </c>
      <c r="AY132" s="229" t="s">
        <v>331</v>
      </c>
    </row>
    <row r="133" spans="2:65" s="14" customFormat="1" ht="13.5">
      <c r="B133" s="241"/>
      <c r="C133" s="242"/>
      <c r="D133" s="221" t="s">
        <v>340</v>
      </c>
      <c r="E133" s="243" t="s">
        <v>36</v>
      </c>
      <c r="F133" s="244" t="s">
        <v>3778</v>
      </c>
      <c r="G133" s="242"/>
      <c r="H133" s="245">
        <v>-0.2</v>
      </c>
      <c r="I133" s="246"/>
      <c r="J133" s="242"/>
      <c r="K133" s="242"/>
      <c r="L133" s="247"/>
      <c r="M133" s="248"/>
      <c r="N133" s="249"/>
      <c r="O133" s="249"/>
      <c r="P133" s="249"/>
      <c r="Q133" s="249"/>
      <c r="R133" s="249"/>
      <c r="S133" s="249"/>
      <c r="T133" s="250"/>
      <c r="AT133" s="251" t="s">
        <v>340</v>
      </c>
      <c r="AU133" s="251" t="s">
        <v>89</v>
      </c>
      <c r="AV133" s="14" t="s">
        <v>89</v>
      </c>
      <c r="AW133" s="14" t="s">
        <v>43</v>
      </c>
      <c r="AX133" s="14" t="s">
        <v>80</v>
      </c>
      <c r="AY133" s="251" t="s">
        <v>331</v>
      </c>
    </row>
    <row r="134" spans="2:65" s="14" customFormat="1" ht="13.5">
      <c r="B134" s="241"/>
      <c r="C134" s="242"/>
      <c r="D134" s="221" t="s">
        <v>340</v>
      </c>
      <c r="E134" s="243" t="s">
        <v>36</v>
      </c>
      <c r="F134" s="244" t="s">
        <v>3779</v>
      </c>
      <c r="G134" s="242"/>
      <c r="H134" s="245">
        <v>-1.8440000000000001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AT134" s="251" t="s">
        <v>340</v>
      </c>
      <c r="AU134" s="251" t="s">
        <v>89</v>
      </c>
      <c r="AV134" s="14" t="s">
        <v>89</v>
      </c>
      <c r="AW134" s="14" t="s">
        <v>43</v>
      </c>
      <c r="AX134" s="14" t="s">
        <v>80</v>
      </c>
      <c r="AY134" s="251" t="s">
        <v>331</v>
      </c>
    </row>
    <row r="135" spans="2:65" s="15" customFormat="1" ht="13.5">
      <c r="B135" s="252"/>
      <c r="C135" s="253"/>
      <c r="D135" s="221" t="s">
        <v>340</v>
      </c>
      <c r="E135" s="254" t="s">
        <v>2230</v>
      </c>
      <c r="F135" s="255" t="s">
        <v>350</v>
      </c>
      <c r="G135" s="253"/>
      <c r="H135" s="256">
        <v>141.404</v>
      </c>
      <c r="I135" s="257"/>
      <c r="J135" s="253"/>
      <c r="K135" s="253"/>
      <c r="L135" s="258"/>
      <c r="M135" s="259"/>
      <c r="N135" s="260"/>
      <c r="O135" s="260"/>
      <c r="P135" s="260"/>
      <c r="Q135" s="260"/>
      <c r="R135" s="260"/>
      <c r="S135" s="260"/>
      <c r="T135" s="261"/>
      <c r="AT135" s="262" t="s">
        <v>340</v>
      </c>
      <c r="AU135" s="262" t="s">
        <v>89</v>
      </c>
      <c r="AV135" s="15" t="s">
        <v>338</v>
      </c>
      <c r="AW135" s="15" t="s">
        <v>43</v>
      </c>
      <c r="AX135" s="15" t="s">
        <v>29</v>
      </c>
      <c r="AY135" s="262" t="s">
        <v>331</v>
      </c>
    </row>
    <row r="136" spans="2:65" s="1" customFormat="1" ht="16.5" customHeight="1">
      <c r="B136" s="43"/>
      <c r="C136" s="263" t="s">
        <v>407</v>
      </c>
      <c r="D136" s="263" t="s">
        <v>461</v>
      </c>
      <c r="E136" s="264" t="s">
        <v>3450</v>
      </c>
      <c r="F136" s="265" t="s">
        <v>3451</v>
      </c>
      <c r="G136" s="266" t="s">
        <v>448</v>
      </c>
      <c r="H136" s="267">
        <v>25.574000000000002</v>
      </c>
      <c r="I136" s="268"/>
      <c r="J136" s="269">
        <f>ROUND(I136*H136,2)</f>
        <v>0</v>
      </c>
      <c r="K136" s="265" t="s">
        <v>36</v>
      </c>
      <c r="L136" s="270"/>
      <c r="M136" s="271" t="s">
        <v>36</v>
      </c>
      <c r="N136" s="272" t="s">
        <v>51</v>
      </c>
      <c r="O136" s="44"/>
      <c r="P136" s="216">
        <f>O136*H136</f>
        <v>0</v>
      </c>
      <c r="Q136" s="216">
        <v>0</v>
      </c>
      <c r="R136" s="216">
        <f>Q136*H136</f>
        <v>0</v>
      </c>
      <c r="S136" s="216">
        <v>0</v>
      </c>
      <c r="T136" s="217">
        <f>S136*H136</f>
        <v>0</v>
      </c>
      <c r="AR136" s="25" t="s">
        <v>389</v>
      </c>
      <c r="AT136" s="25" t="s">
        <v>461</v>
      </c>
      <c r="AU136" s="25" t="s">
        <v>89</v>
      </c>
      <c r="AY136" s="25" t="s">
        <v>331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25" t="s">
        <v>29</v>
      </c>
      <c r="BK136" s="218">
        <f>ROUND(I136*H136,2)</f>
        <v>0</v>
      </c>
      <c r="BL136" s="25" t="s">
        <v>338</v>
      </c>
      <c r="BM136" s="25" t="s">
        <v>3780</v>
      </c>
    </row>
    <row r="137" spans="2:65" s="14" customFormat="1" ht="13.5">
      <c r="B137" s="241"/>
      <c r="C137" s="242"/>
      <c r="D137" s="221" t="s">
        <v>340</v>
      </c>
      <c r="E137" s="243" t="s">
        <v>36</v>
      </c>
      <c r="F137" s="244" t="s">
        <v>3781</v>
      </c>
      <c r="G137" s="242"/>
      <c r="H137" s="245">
        <v>25.574000000000002</v>
      </c>
      <c r="I137" s="246"/>
      <c r="J137" s="242"/>
      <c r="K137" s="242"/>
      <c r="L137" s="247"/>
      <c r="M137" s="248"/>
      <c r="N137" s="249"/>
      <c r="O137" s="249"/>
      <c r="P137" s="249"/>
      <c r="Q137" s="249"/>
      <c r="R137" s="249"/>
      <c r="S137" s="249"/>
      <c r="T137" s="250"/>
      <c r="AT137" s="251" t="s">
        <v>340</v>
      </c>
      <c r="AU137" s="251" t="s">
        <v>89</v>
      </c>
      <c r="AV137" s="14" t="s">
        <v>89</v>
      </c>
      <c r="AW137" s="14" t="s">
        <v>43</v>
      </c>
      <c r="AX137" s="14" t="s">
        <v>29</v>
      </c>
      <c r="AY137" s="251" t="s">
        <v>331</v>
      </c>
    </row>
    <row r="138" spans="2:65" s="1" customFormat="1" ht="16.5" customHeight="1">
      <c r="B138" s="43"/>
      <c r="C138" s="207" t="s">
        <v>413</v>
      </c>
      <c r="D138" s="207" t="s">
        <v>333</v>
      </c>
      <c r="E138" s="208" t="s">
        <v>2251</v>
      </c>
      <c r="F138" s="209" t="s">
        <v>2252</v>
      </c>
      <c r="G138" s="210" t="s">
        <v>422</v>
      </c>
      <c r="H138" s="211">
        <v>13.46</v>
      </c>
      <c r="I138" s="212"/>
      <c r="J138" s="213">
        <f>ROUND(I138*H138,2)</f>
        <v>0</v>
      </c>
      <c r="K138" s="209" t="s">
        <v>337</v>
      </c>
      <c r="L138" s="63"/>
      <c r="M138" s="214" t="s">
        <v>36</v>
      </c>
      <c r="N138" s="215" t="s">
        <v>51</v>
      </c>
      <c r="O138" s="44"/>
      <c r="P138" s="216">
        <f>O138*H138</f>
        <v>0</v>
      </c>
      <c r="Q138" s="216">
        <v>0</v>
      </c>
      <c r="R138" s="216">
        <f>Q138*H138</f>
        <v>0</v>
      </c>
      <c r="S138" s="216">
        <v>0</v>
      </c>
      <c r="T138" s="217">
        <f>S138*H138</f>
        <v>0</v>
      </c>
      <c r="AR138" s="25" t="s">
        <v>338</v>
      </c>
      <c r="AT138" s="25" t="s">
        <v>333</v>
      </c>
      <c r="AU138" s="25" t="s">
        <v>89</v>
      </c>
      <c r="AY138" s="25" t="s">
        <v>331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25" t="s">
        <v>29</v>
      </c>
      <c r="BK138" s="218">
        <f>ROUND(I138*H138,2)</f>
        <v>0</v>
      </c>
      <c r="BL138" s="25" t="s">
        <v>338</v>
      </c>
      <c r="BM138" s="25" t="s">
        <v>3782</v>
      </c>
    </row>
    <row r="139" spans="2:65" s="12" customFormat="1" ht="13.5">
      <c r="B139" s="219"/>
      <c r="C139" s="220"/>
      <c r="D139" s="221" t="s">
        <v>340</v>
      </c>
      <c r="E139" s="222" t="s">
        <v>36</v>
      </c>
      <c r="F139" s="223" t="s">
        <v>3455</v>
      </c>
      <c r="G139" s="220"/>
      <c r="H139" s="222" t="s">
        <v>36</v>
      </c>
      <c r="I139" s="224"/>
      <c r="J139" s="220"/>
      <c r="K139" s="220"/>
      <c r="L139" s="225"/>
      <c r="M139" s="226"/>
      <c r="N139" s="227"/>
      <c r="O139" s="227"/>
      <c r="P139" s="227"/>
      <c r="Q139" s="227"/>
      <c r="R139" s="227"/>
      <c r="S139" s="227"/>
      <c r="T139" s="228"/>
      <c r="AT139" s="229" t="s">
        <v>340</v>
      </c>
      <c r="AU139" s="229" t="s">
        <v>89</v>
      </c>
      <c r="AV139" s="12" t="s">
        <v>29</v>
      </c>
      <c r="AW139" s="12" t="s">
        <v>43</v>
      </c>
      <c r="AX139" s="12" t="s">
        <v>80</v>
      </c>
      <c r="AY139" s="229" t="s">
        <v>331</v>
      </c>
    </row>
    <row r="140" spans="2:65" s="14" customFormat="1" ht="13.5">
      <c r="B140" s="241"/>
      <c r="C140" s="242"/>
      <c r="D140" s="221" t="s">
        <v>340</v>
      </c>
      <c r="E140" s="243" t="s">
        <v>36</v>
      </c>
      <c r="F140" s="244" t="s">
        <v>3783</v>
      </c>
      <c r="G140" s="242"/>
      <c r="H140" s="245">
        <v>13.46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AT140" s="251" t="s">
        <v>340</v>
      </c>
      <c r="AU140" s="251" t="s">
        <v>89</v>
      </c>
      <c r="AV140" s="14" t="s">
        <v>89</v>
      </c>
      <c r="AW140" s="14" t="s">
        <v>43</v>
      </c>
      <c r="AX140" s="14" t="s">
        <v>29</v>
      </c>
      <c r="AY140" s="251" t="s">
        <v>331</v>
      </c>
    </row>
    <row r="141" spans="2:65" s="1" customFormat="1" ht="16.5" customHeight="1">
      <c r="B141" s="43"/>
      <c r="C141" s="207" t="s">
        <v>419</v>
      </c>
      <c r="D141" s="207" t="s">
        <v>333</v>
      </c>
      <c r="E141" s="208" t="s">
        <v>2254</v>
      </c>
      <c r="F141" s="209" t="s">
        <v>2255</v>
      </c>
      <c r="G141" s="210" t="s">
        <v>422</v>
      </c>
      <c r="H141" s="211">
        <v>13.46</v>
      </c>
      <c r="I141" s="212"/>
      <c r="J141" s="213">
        <f>ROUND(I141*H141,2)</f>
        <v>0</v>
      </c>
      <c r="K141" s="209" t="s">
        <v>337</v>
      </c>
      <c r="L141" s="63"/>
      <c r="M141" s="214" t="s">
        <v>36</v>
      </c>
      <c r="N141" s="215" t="s">
        <v>51</v>
      </c>
      <c r="O141" s="44"/>
      <c r="P141" s="216">
        <f>O141*H141</f>
        <v>0</v>
      </c>
      <c r="Q141" s="216">
        <v>0</v>
      </c>
      <c r="R141" s="216">
        <f>Q141*H141</f>
        <v>0</v>
      </c>
      <c r="S141" s="216">
        <v>0</v>
      </c>
      <c r="T141" s="217">
        <f>S141*H141</f>
        <v>0</v>
      </c>
      <c r="AR141" s="25" t="s">
        <v>338</v>
      </c>
      <c r="AT141" s="25" t="s">
        <v>333</v>
      </c>
      <c r="AU141" s="25" t="s">
        <v>89</v>
      </c>
      <c r="AY141" s="25" t="s">
        <v>331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25" t="s">
        <v>29</v>
      </c>
      <c r="BK141" s="218">
        <f>ROUND(I141*H141,2)</f>
        <v>0</v>
      </c>
      <c r="BL141" s="25" t="s">
        <v>338</v>
      </c>
      <c r="BM141" s="25" t="s">
        <v>3784</v>
      </c>
    </row>
    <row r="142" spans="2:65" s="1" customFormat="1" ht="16.5" customHeight="1">
      <c r="B142" s="43"/>
      <c r="C142" s="207" t="s">
        <v>426</v>
      </c>
      <c r="D142" s="207" t="s">
        <v>333</v>
      </c>
      <c r="E142" s="208" t="s">
        <v>3446</v>
      </c>
      <c r="F142" s="209" t="s">
        <v>3447</v>
      </c>
      <c r="G142" s="210" t="s">
        <v>422</v>
      </c>
      <c r="H142" s="211">
        <v>33.887999999999998</v>
      </c>
      <c r="I142" s="212"/>
      <c r="J142" s="213">
        <f>ROUND(I142*H142,2)</f>
        <v>0</v>
      </c>
      <c r="K142" s="209" t="s">
        <v>337</v>
      </c>
      <c r="L142" s="63"/>
      <c r="M142" s="214" t="s">
        <v>36</v>
      </c>
      <c r="N142" s="215" t="s">
        <v>51</v>
      </c>
      <c r="O142" s="44"/>
      <c r="P142" s="216">
        <f>O142*H142</f>
        <v>0</v>
      </c>
      <c r="Q142" s="216">
        <v>0</v>
      </c>
      <c r="R142" s="216">
        <f>Q142*H142</f>
        <v>0</v>
      </c>
      <c r="S142" s="216">
        <v>0</v>
      </c>
      <c r="T142" s="217">
        <f>S142*H142</f>
        <v>0</v>
      </c>
      <c r="AR142" s="25" t="s">
        <v>338</v>
      </c>
      <c r="AT142" s="25" t="s">
        <v>333</v>
      </c>
      <c r="AU142" s="25" t="s">
        <v>89</v>
      </c>
      <c r="AY142" s="25" t="s">
        <v>331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25" t="s">
        <v>29</v>
      </c>
      <c r="BK142" s="218">
        <f>ROUND(I142*H142,2)</f>
        <v>0</v>
      </c>
      <c r="BL142" s="25" t="s">
        <v>338</v>
      </c>
      <c r="BM142" s="25" t="s">
        <v>3785</v>
      </c>
    </row>
    <row r="143" spans="2:65" s="12" customFormat="1" ht="13.5">
      <c r="B143" s="219"/>
      <c r="C143" s="220"/>
      <c r="D143" s="221" t="s">
        <v>340</v>
      </c>
      <c r="E143" s="222" t="s">
        <v>36</v>
      </c>
      <c r="F143" s="223" t="s">
        <v>3603</v>
      </c>
      <c r="G143" s="220"/>
      <c r="H143" s="222" t="s">
        <v>36</v>
      </c>
      <c r="I143" s="224"/>
      <c r="J143" s="220"/>
      <c r="K143" s="220"/>
      <c r="L143" s="225"/>
      <c r="M143" s="226"/>
      <c r="N143" s="227"/>
      <c r="O143" s="227"/>
      <c r="P143" s="227"/>
      <c r="Q143" s="227"/>
      <c r="R143" s="227"/>
      <c r="S143" s="227"/>
      <c r="T143" s="228"/>
      <c r="AT143" s="229" t="s">
        <v>340</v>
      </c>
      <c r="AU143" s="229" t="s">
        <v>89</v>
      </c>
      <c r="AV143" s="12" t="s">
        <v>29</v>
      </c>
      <c r="AW143" s="12" t="s">
        <v>43</v>
      </c>
      <c r="AX143" s="12" t="s">
        <v>80</v>
      </c>
      <c r="AY143" s="229" t="s">
        <v>331</v>
      </c>
    </row>
    <row r="144" spans="2:65" s="14" customFormat="1" ht="13.5">
      <c r="B144" s="241"/>
      <c r="C144" s="242"/>
      <c r="D144" s="221" t="s">
        <v>340</v>
      </c>
      <c r="E144" s="243" t="s">
        <v>36</v>
      </c>
      <c r="F144" s="244" t="s">
        <v>3604</v>
      </c>
      <c r="G144" s="242"/>
      <c r="H144" s="245">
        <v>28.465</v>
      </c>
      <c r="I144" s="246"/>
      <c r="J144" s="242"/>
      <c r="K144" s="242"/>
      <c r="L144" s="247"/>
      <c r="M144" s="248"/>
      <c r="N144" s="249"/>
      <c r="O144" s="249"/>
      <c r="P144" s="249"/>
      <c r="Q144" s="249"/>
      <c r="R144" s="249"/>
      <c r="S144" s="249"/>
      <c r="T144" s="250"/>
      <c r="AT144" s="251" t="s">
        <v>340</v>
      </c>
      <c r="AU144" s="251" t="s">
        <v>89</v>
      </c>
      <c r="AV144" s="14" t="s">
        <v>89</v>
      </c>
      <c r="AW144" s="14" t="s">
        <v>43</v>
      </c>
      <c r="AX144" s="14" t="s">
        <v>80</v>
      </c>
      <c r="AY144" s="251" t="s">
        <v>331</v>
      </c>
    </row>
    <row r="145" spans="2:65" s="14" customFormat="1" ht="13.5">
      <c r="B145" s="241"/>
      <c r="C145" s="242"/>
      <c r="D145" s="221" t="s">
        <v>340</v>
      </c>
      <c r="E145" s="243" t="s">
        <v>36</v>
      </c>
      <c r="F145" s="244" t="s">
        <v>3786</v>
      </c>
      <c r="G145" s="242"/>
      <c r="H145" s="245">
        <v>5.423</v>
      </c>
      <c r="I145" s="246"/>
      <c r="J145" s="242"/>
      <c r="K145" s="242"/>
      <c r="L145" s="247"/>
      <c r="M145" s="248"/>
      <c r="N145" s="249"/>
      <c r="O145" s="249"/>
      <c r="P145" s="249"/>
      <c r="Q145" s="249"/>
      <c r="R145" s="249"/>
      <c r="S145" s="249"/>
      <c r="T145" s="250"/>
      <c r="AT145" s="251" t="s">
        <v>340</v>
      </c>
      <c r="AU145" s="251" t="s">
        <v>89</v>
      </c>
      <c r="AV145" s="14" t="s">
        <v>89</v>
      </c>
      <c r="AW145" s="14" t="s">
        <v>43</v>
      </c>
      <c r="AX145" s="14" t="s">
        <v>80</v>
      </c>
      <c r="AY145" s="251" t="s">
        <v>331</v>
      </c>
    </row>
    <row r="146" spans="2:65" s="15" customFormat="1" ht="13.5">
      <c r="B146" s="252"/>
      <c r="C146" s="253"/>
      <c r="D146" s="221" t="s">
        <v>340</v>
      </c>
      <c r="E146" s="254" t="s">
        <v>3411</v>
      </c>
      <c r="F146" s="255" t="s">
        <v>350</v>
      </c>
      <c r="G146" s="253"/>
      <c r="H146" s="256">
        <v>33.887999999999998</v>
      </c>
      <c r="I146" s="257"/>
      <c r="J146" s="253"/>
      <c r="K146" s="253"/>
      <c r="L146" s="258"/>
      <c r="M146" s="259"/>
      <c r="N146" s="260"/>
      <c r="O146" s="260"/>
      <c r="P146" s="260"/>
      <c r="Q146" s="260"/>
      <c r="R146" s="260"/>
      <c r="S146" s="260"/>
      <c r="T146" s="261"/>
      <c r="AT146" s="262" t="s">
        <v>340</v>
      </c>
      <c r="AU146" s="262" t="s">
        <v>89</v>
      </c>
      <c r="AV146" s="15" t="s">
        <v>338</v>
      </c>
      <c r="AW146" s="15" t="s">
        <v>43</v>
      </c>
      <c r="AX146" s="15" t="s">
        <v>29</v>
      </c>
      <c r="AY146" s="262" t="s">
        <v>331</v>
      </c>
    </row>
    <row r="147" spans="2:65" s="1" customFormat="1" ht="16.5" customHeight="1">
      <c r="B147" s="43"/>
      <c r="C147" s="263" t="s">
        <v>10</v>
      </c>
      <c r="D147" s="263" t="s">
        <v>461</v>
      </c>
      <c r="E147" s="264" t="s">
        <v>3450</v>
      </c>
      <c r="F147" s="265" t="s">
        <v>3451</v>
      </c>
      <c r="G147" s="266" t="s">
        <v>448</v>
      </c>
      <c r="H147" s="267">
        <v>9.5760000000000005</v>
      </c>
      <c r="I147" s="268"/>
      <c r="J147" s="269">
        <f>ROUND(I147*H147,2)</f>
        <v>0</v>
      </c>
      <c r="K147" s="265" t="s">
        <v>36</v>
      </c>
      <c r="L147" s="270"/>
      <c r="M147" s="271" t="s">
        <v>36</v>
      </c>
      <c r="N147" s="272" t="s">
        <v>51</v>
      </c>
      <c r="O147" s="44"/>
      <c r="P147" s="216">
        <f>O147*H147</f>
        <v>0</v>
      </c>
      <c r="Q147" s="216">
        <v>0</v>
      </c>
      <c r="R147" s="216">
        <f>Q147*H147</f>
        <v>0</v>
      </c>
      <c r="S147" s="216">
        <v>0</v>
      </c>
      <c r="T147" s="217">
        <f>S147*H147</f>
        <v>0</v>
      </c>
      <c r="AR147" s="25" t="s">
        <v>389</v>
      </c>
      <c r="AT147" s="25" t="s">
        <v>461</v>
      </c>
      <c r="AU147" s="25" t="s">
        <v>89</v>
      </c>
      <c r="AY147" s="25" t="s">
        <v>331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25" t="s">
        <v>29</v>
      </c>
      <c r="BK147" s="218">
        <f>ROUND(I147*H147,2)</f>
        <v>0</v>
      </c>
      <c r="BL147" s="25" t="s">
        <v>338</v>
      </c>
      <c r="BM147" s="25" t="s">
        <v>3787</v>
      </c>
    </row>
    <row r="148" spans="2:65" s="14" customFormat="1" ht="13.5">
      <c r="B148" s="241"/>
      <c r="C148" s="242"/>
      <c r="D148" s="221" t="s">
        <v>340</v>
      </c>
      <c r="E148" s="243" t="s">
        <v>36</v>
      </c>
      <c r="F148" s="244" t="s">
        <v>3788</v>
      </c>
      <c r="G148" s="242"/>
      <c r="H148" s="245">
        <v>9.5760000000000005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AT148" s="251" t="s">
        <v>340</v>
      </c>
      <c r="AU148" s="251" t="s">
        <v>89</v>
      </c>
      <c r="AV148" s="14" t="s">
        <v>89</v>
      </c>
      <c r="AW148" s="14" t="s">
        <v>43</v>
      </c>
      <c r="AX148" s="14" t="s">
        <v>29</v>
      </c>
      <c r="AY148" s="251" t="s">
        <v>331</v>
      </c>
    </row>
    <row r="149" spans="2:65" s="1" customFormat="1" ht="16.5" customHeight="1">
      <c r="B149" s="43"/>
      <c r="C149" s="207" t="s">
        <v>437</v>
      </c>
      <c r="D149" s="207" t="s">
        <v>333</v>
      </c>
      <c r="E149" s="208" t="s">
        <v>2251</v>
      </c>
      <c r="F149" s="209" t="s">
        <v>2252</v>
      </c>
      <c r="G149" s="210" t="s">
        <v>422</v>
      </c>
      <c r="H149" s="211">
        <v>5.04</v>
      </c>
      <c r="I149" s="212"/>
      <c r="J149" s="213">
        <f>ROUND(I149*H149,2)</f>
        <v>0</v>
      </c>
      <c r="K149" s="209" t="s">
        <v>337</v>
      </c>
      <c r="L149" s="63"/>
      <c r="M149" s="214" t="s">
        <v>36</v>
      </c>
      <c r="N149" s="215" t="s">
        <v>51</v>
      </c>
      <c r="O149" s="44"/>
      <c r="P149" s="216">
        <f>O149*H149</f>
        <v>0</v>
      </c>
      <c r="Q149" s="216">
        <v>0</v>
      </c>
      <c r="R149" s="216">
        <f>Q149*H149</f>
        <v>0</v>
      </c>
      <c r="S149" s="216">
        <v>0</v>
      </c>
      <c r="T149" s="217">
        <f>S149*H149</f>
        <v>0</v>
      </c>
      <c r="AR149" s="25" t="s">
        <v>338</v>
      </c>
      <c r="AT149" s="25" t="s">
        <v>333</v>
      </c>
      <c r="AU149" s="25" t="s">
        <v>89</v>
      </c>
      <c r="AY149" s="25" t="s">
        <v>331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25" t="s">
        <v>29</v>
      </c>
      <c r="BK149" s="218">
        <f>ROUND(I149*H149,2)</f>
        <v>0</v>
      </c>
      <c r="BL149" s="25" t="s">
        <v>338</v>
      </c>
      <c r="BM149" s="25" t="s">
        <v>3789</v>
      </c>
    </row>
    <row r="150" spans="2:65" s="12" customFormat="1" ht="13.5">
      <c r="B150" s="219"/>
      <c r="C150" s="220"/>
      <c r="D150" s="221" t="s">
        <v>340</v>
      </c>
      <c r="E150" s="222" t="s">
        <v>36</v>
      </c>
      <c r="F150" s="223" t="s">
        <v>3455</v>
      </c>
      <c r="G150" s="220"/>
      <c r="H150" s="222" t="s">
        <v>36</v>
      </c>
      <c r="I150" s="224"/>
      <c r="J150" s="220"/>
      <c r="K150" s="220"/>
      <c r="L150" s="225"/>
      <c r="M150" s="226"/>
      <c r="N150" s="227"/>
      <c r="O150" s="227"/>
      <c r="P150" s="227"/>
      <c r="Q150" s="227"/>
      <c r="R150" s="227"/>
      <c r="S150" s="227"/>
      <c r="T150" s="228"/>
      <c r="AT150" s="229" t="s">
        <v>340</v>
      </c>
      <c r="AU150" s="229" t="s">
        <v>89</v>
      </c>
      <c r="AV150" s="12" t="s">
        <v>29</v>
      </c>
      <c r="AW150" s="12" t="s">
        <v>43</v>
      </c>
      <c r="AX150" s="12" t="s">
        <v>80</v>
      </c>
      <c r="AY150" s="229" t="s">
        <v>331</v>
      </c>
    </row>
    <row r="151" spans="2:65" s="14" customFormat="1" ht="13.5">
      <c r="B151" s="241"/>
      <c r="C151" s="242"/>
      <c r="D151" s="221" t="s">
        <v>340</v>
      </c>
      <c r="E151" s="243" t="s">
        <v>36</v>
      </c>
      <c r="F151" s="244" t="s">
        <v>3790</v>
      </c>
      <c r="G151" s="242"/>
      <c r="H151" s="245">
        <v>5.04</v>
      </c>
      <c r="I151" s="246"/>
      <c r="J151" s="242"/>
      <c r="K151" s="242"/>
      <c r="L151" s="247"/>
      <c r="M151" s="248"/>
      <c r="N151" s="249"/>
      <c r="O151" s="249"/>
      <c r="P151" s="249"/>
      <c r="Q151" s="249"/>
      <c r="R151" s="249"/>
      <c r="S151" s="249"/>
      <c r="T151" s="250"/>
      <c r="AT151" s="251" t="s">
        <v>340</v>
      </c>
      <c r="AU151" s="251" t="s">
        <v>89</v>
      </c>
      <c r="AV151" s="14" t="s">
        <v>89</v>
      </c>
      <c r="AW151" s="14" t="s">
        <v>43</v>
      </c>
      <c r="AX151" s="14" t="s">
        <v>29</v>
      </c>
      <c r="AY151" s="251" t="s">
        <v>331</v>
      </c>
    </row>
    <row r="152" spans="2:65" s="1" customFormat="1" ht="16.5" customHeight="1">
      <c r="B152" s="43"/>
      <c r="C152" s="207" t="s">
        <v>441</v>
      </c>
      <c r="D152" s="207" t="s">
        <v>333</v>
      </c>
      <c r="E152" s="208" t="s">
        <v>2254</v>
      </c>
      <c r="F152" s="209" t="s">
        <v>2255</v>
      </c>
      <c r="G152" s="210" t="s">
        <v>422</v>
      </c>
      <c r="H152" s="211">
        <v>5.04</v>
      </c>
      <c r="I152" s="212"/>
      <c r="J152" s="213">
        <f>ROUND(I152*H152,2)</f>
        <v>0</v>
      </c>
      <c r="K152" s="209" t="s">
        <v>337</v>
      </c>
      <c r="L152" s="63"/>
      <c r="M152" s="214" t="s">
        <v>36</v>
      </c>
      <c r="N152" s="215" t="s">
        <v>51</v>
      </c>
      <c r="O152" s="44"/>
      <c r="P152" s="216">
        <f>O152*H152</f>
        <v>0</v>
      </c>
      <c r="Q152" s="216">
        <v>0</v>
      </c>
      <c r="R152" s="216">
        <f>Q152*H152</f>
        <v>0</v>
      </c>
      <c r="S152" s="216">
        <v>0</v>
      </c>
      <c r="T152" s="217">
        <f>S152*H152</f>
        <v>0</v>
      </c>
      <c r="AR152" s="25" t="s">
        <v>338</v>
      </c>
      <c r="AT152" s="25" t="s">
        <v>333</v>
      </c>
      <c r="AU152" s="25" t="s">
        <v>89</v>
      </c>
      <c r="AY152" s="25" t="s">
        <v>331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25" t="s">
        <v>29</v>
      </c>
      <c r="BK152" s="218">
        <f>ROUND(I152*H152,2)</f>
        <v>0</v>
      </c>
      <c r="BL152" s="25" t="s">
        <v>338</v>
      </c>
      <c r="BM152" s="25" t="s">
        <v>3791</v>
      </c>
    </row>
    <row r="153" spans="2:65" s="1" customFormat="1" ht="16.5" customHeight="1">
      <c r="B153" s="43"/>
      <c r="C153" s="207" t="s">
        <v>445</v>
      </c>
      <c r="D153" s="207" t="s">
        <v>333</v>
      </c>
      <c r="E153" s="208" t="s">
        <v>3792</v>
      </c>
      <c r="F153" s="209" t="s">
        <v>3793</v>
      </c>
      <c r="G153" s="210" t="s">
        <v>422</v>
      </c>
      <c r="H153" s="211">
        <v>28.847999999999999</v>
      </c>
      <c r="I153" s="212"/>
      <c r="J153" s="213">
        <f>ROUND(I153*H153,2)</f>
        <v>0</v>
      </c>
      <c r="K153" s="209" t="s">
        <v>337</v>
      </c>
      <c r="L153" s="63"/>
      <c r="M153" s="214" t="s">
        <v>36</v>
      </c>
      <c r="N153" s="215" t="s">
        <v>51</v>
      </c>
      <c r="O153" s="44"/>
      <c r="P153" s="216">
        <f>O153*H153</f>
        <v>0</v>
      </c>
      <c r="Q153" s="216">
        <v>0</v>
      </c>
      <c r="R153" s="216">
        <f>Q153*H153</f>
        <v>0</v>
      </c>
      <c r="S153" s="216">
        <v>0</v>
      </c>
      <c r="T153" s="217">
        <f>S153*H153</f>
        <v>0</v>
      </c>
      <c r="AR153" s="25" t="s">
        <v>338</v>
      </c>
      <c r="AT153" s="25" t="s">
        <v>333</v>
      </c>
      <c r="AU153" s="25" t="s">
        <v>89</v>
      </c>
      <c r="AY153" s="25" t="s">
        <v>331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25" t="s">
        <v>29</v>
      </c>
      <c r="BK153" s="218">
        <f>ROUND(I153*H153,2)</f>
        <v>0</v>
      </c>
      <c r="BL153" s="25" t="s">
        <v>338</v>
      </c>
      <c r="BM153" s="25" t="s">
        <v>3794</v>
      </c>
    </row>
    <row r="154" spans="2:65" s="14" customFormat="1" ht="13.5">
      <c r="B154" s="241"/>
      <c r="C154" s="242"/>
      <c r="D154" s="221" t="s">
        <v>340</v>
      </c>
      <c r="E154" s="243" t="s">
        <v>36</v>
      </c>
      <c r="F154" s="244" t="s">
        <v>3795</v>
      </c>
      <c r="G154" s="242"/>
      <c r="H154" s="245">
        <v>28.847999999999999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AT154" s="251" t="s">
        <v>340</v>
      </c>
      <c r="AU154" s="251" t="s">
        <v>89</v>
      </c>
      <c r="AV154" s="14" t="s">
        <v>89</v>
      </c>
      <c r="AW154" s="14" t="s">
        <v>43</v>
      </c>
      <c r="AX154" s="14" t="s">
        <v>29</v>
      </c>
      <c r="AY154" s="251" t="s">
        <v>331</v>
      </c>
    </row>
    <row r="155" spans="2:65" s="11" customFormat="1" ht="29.85" customHeight="1">
      <c r="B155" s="191"/>
      <c r="C155" s="192"/>
      <c r="D155" s="193" t="s">
        <v>79</v>
      </c>
      <c r="E155" s="205" t="s">
        <v>338</v>
      </c>
      <c r="F155" s="205" t="s">
        <v>2274</v>
      </c>
      <c r="G155" s="192"/>
      <c r="H155" s="192"/>
      <c r="I155" s="195"/>
      <c r="J155" s="206">
        <f>BK155</f>
        <v>0</v>
      </c>
      <c r="K155" s="192"/>
      <c r="L155" s="197"/>
      <c r="M155" s="198"/>
      <c r="N155" s="199"/>
      <c r="O155" s="199"/>
      <c r="P155" s="200">
        <f>SUM(P156:P179)</f>
        <v>0</v>
      </c>
      <c r="Q155" s="199"/>
      <c r="R155" s="200">
        <f>SUM(R156:R179)</f>
        <v>10.704192000000001</v>
      </c>
      <c r="S155" s="199"/>
      <c r="T155" s="201">
        <f>SUM(T156:T179)</f>
        <v>0</v>
      </c>
      <c r="AR155" s="202" t="s">
        <v>29</v>
      </c>
      <c r="AT155" s="203" t="s">
        <v>79</v>
      </c>
      <c r="AU155" s="203" t="s">
        <v>29</v>
      </c>
      <c r="AY155" s="202" t="s">
        <v>331</v>
      </c>
      <c r="BK155" s="204">
        <f>SUM(BK156:BK179)</f>
        <v>0</v>
      </c>
    </row>
    <row r="156" spans="2:65" s="1" customFormat="1" ht="16.5" customHeight="1">
      <c r="B156" s="43"/>
      <c r="C156" s="207" t="s">
        <v>452</v>
      </c>
      <c r="D156" s="207" t="s">
        <v>333</v>
      </c>
      <c r="E156" s="208" t="s">
        <v>3457</v>
      </c>
      <c r="F156" s="209" t="s">
        <v>3458</v>
      </c>
      <c r="G156" s="210" t="s">
        <v>422</v>
      </c>
      <c r="H156" s="211">
        <v>5.3220000000000001</v>
      </c>
      <c r="I156" s="212"/>
      <c r="J156" s="213">
        <f>ROUND(I156*H156,2)</f>
        <v>0</v>
      </c>
      <c r="K156" s="209" t="s">
        <v>36</v>
      </c>
      <c r="L156" s="63"/>
      <c r="M156" s="214" t="s">
        <v>36</v>
      </c>
      <c r="N156" s="215" t="s">
        <v>51</v>
      </c>
      <c r="O156" s="44"/>
      <c r="P156" s="216">
        <f>O156*H156</f>
        <v>0</v>
      </c>
      <c r="Q156" s="216">
        <v>0</v>
      </c>
      <c r="R156" s="216">
        <f>Q156*H156</f>
        <v>0</v>
      </c>
      <c r="S156" s="216">
        <v>0</v>
      </c>
      <c r="T156" s="217">
        <f>S156*H156</f>
        <v>0</v>
      </c>
      <c r="AR156" s="25" t="s">
        <v>338</v>
      </c>
      <c r="AT156" s="25" t="s">
        <v>333</v>
      </c>
      <c r="AU156" s="25" t="s">
        <v>89</v>
      </c>
      <c r="AY156" s="25" t="s">
        <v>331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25" t="s">
        <v>29</v>
      </c>
      <c r="BK156" s="218">
        <f>ROUND(I156*H156,2)</f>
        <v>0</v>
      </c>
      <c r="BL156" s="25" t="s">
        <v>338</v>
      </c>
      <c r="BM156" s="25" t="s">
        <v>3796</v>
      </c>
    </row>
    <row r="157" spans="2:65" s="12" customFormat="1" ht="13.5">
      <c r="B157" s="219"/>
      <c r="C157" s="220"/>
      <c r="D157" s="221" t="s">
        <v>340</v>
      </c>
      <c r="E157" s="222" t="s">
        <v>36</v>
      </c>
      <c r="F157" s="223" t="s">
        <v>3610</v>
      </c>
      <c r="G157" s="220"/>
      <c r="H157" s="222" t="s">
        <v>36</v>
      </c>
      <c r="I157" s="224"/>
      <c r="J157" s="220"/>
      <c r="K157" s="220"/>
      <c r="L157" s="225"/>
      <c r="M157" s="226"/>
      <c r="N157" s="227"/>
      <c r="O157" s="227"/>
      <c r="P157" s="227"/>
      <c r="Q157" s="227"/>
      <c r="R157" s="227"/>
      <c r="S157" s="227"/>
      <c r="T157" s="228"/>
      <c r="AT157" s="229" t="s">
        <v>340</v>
      </c>
      <c r="AU157" s="229" t="s">
        <v>89</v>
      </c>
      <c r="AV157" s="12" t="s">
        <v>29</v>
      </c>
      <c r="AW157" s="12" t="s">
        <v>43</v>
      </c>
      <c r="AX157" s="12" t="s">
        <v>80</v>
      </c>
      <c r="AY157" s="229" t="s">
        <v>331</v>
      </c>
    </row>
    <row r="158" spans="2:65" s="14" customFormat="1" ht="13.5">
      <c r="B158" s="241"/>
      <c r="C158" s="242"/>
      <c r="D158" s="221" t="s">
        <v>340</v>
      </c>
      <c r="E158" s="243" t="s">
        <v>36</v>
      </c>
      <c r="F158" s="244" t="s">
        <v>3797</v>
      </c>
      <c r="G158" s="242"/>
      <c r="H158" s="245">
        <v>0.73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AT158" s="251" t="s">
        <v>340</v>
      </c>
      <c r="AU158" s="251" t="s">
        <v>89</v>
      </c>
      <c r="AV158" s="14" t="s">
        <v>89</v>
      </c>
      <c r="AW158" s="14" t="s">
        <v>43</v>
      </c>
      <c r="AX158" s="14" t="s">
        <v>80</v>
      </c>
      <c r="AY158" s="251" t="s">
        <v>331</v>
      </c>
    </row>
    <row r="159" spans="2:65" s="14" customFormat="1" ht="13.5">
      <c r="B159" s="241"/>
      <c r="C159" s="242"/>
      <c r="D159" s="221" t="s">
        <v>340</v>
      </c>
      <c r="E159" s="243" t="s">
        <v>36</v>
      </c>
      <c r="F159" s="244" t="s">
        <v>3611</v>
      </c>
      <c r="G159" s="242"/>
      <c r="H159" s="245">
        <v>3.5680000000000001</v>
      </c>
      <c r="I159" s="246"/>
      <c r="J159" s="242"/>
      <c r="K159" s="242"/>
      <c r="L159" s="247"/>
      <c r="M159" s="248"/>
      <c r="N159" s="249"/>
      <c r="O159" s="249"/>
      <c r="P159" s="249"/>
      <c r="Q159" s="249"/>
      <c r="R159" s="249"/>
      <c r="S159" s="249"/>
      <c r="T159" s="250"/>
      <c r="AT159" s="251" t="s">
        <v>340</v>
      </c>
      <c r="AU159" s="251" t="s">
        <v>89</v>
      </c>
      <c r="AV159" s="14" t="s">
        <v>89</v>
      </c>
      <c r="AW159" s="14" t="s">
        <v>43</v>
      </c>
      <c r="AX159" s="14" t="s">
        <v>80</v>
      </c>
      <c r="AY159" s="251" t="s">
        <v>331</v>
      </c>
    </row>
    <row r="160" spans="2:65" s="12" customFormat="1" ht="13.5">
      <c r="B160" s="219"/>
      <c r="C160" s="220"/>
      <c r="D160" s="221" t="s">
        <v>340</v>
      </c>
      <c r="E160" s="222" t="s">
        <v>36</v>
      </c>
      <c r="F160" s="223" t="s">
        <v>3612</v>
      </c>
      <c r="G160" s="220"/>
      <c r="H160" s="222" t="s">
        <v>36</v>
      </c>
      <c r="I160" s="224"/>
      <c r="J160" s="220"/>
      <c r="K160" s="220"/>
      <c r="L160" s="225"/>
      <c r="M160" s="226"/>
      <c r="N160" s="227"/>
      <c r="O160" s="227"/>
      <c r="P160" s="227"/>
      <c r="Q160" s="227"/>
      <c r="R160" s="227"/>
      <c r="S160" s="227"/>
      <c r="T160" s="228"/>
      <c r="AT160" s="229" t="s">
        <v>340</v>
      </c>
      <c r="AU160" s="229" t="s">
        <v>89</v>
      </c>
      <c r="AV160" s="12" t="s">
        <v>29</v>
      </c>
      <c r="AW160" s="12" t="s">
        <v>43</v>
      </c>
      <c r="AX160" s="12" t="s">
        <v>80</v>
      </c>
      <c r="AY160" s="229" t="s">
        <v>331</v>
      </c>
    </row>
    <row r="161" spans="2:65" s="14" customFormat="1" ht="13.5">
      <c r="B161" s="241"/>
      <c r="C161" s="242"/>
      <c r="D161" s="221" t="s">
        <v>340</v>
      </c>
      <c r="E161" s="243" t="s">
        <v>36</v>
      </c>
      <c r="F161" s="244" t="s">
        <v>3798</v>
      </c>
      <c r="G161" s="242"/>
      <c r="H161" s="245">
        <v>1.024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AT161" s="251" t="s">
        <v>340</v>
      </c>
      <c r="AU161" s="251" t="s">
        <v>89</v>
      </c>
      <c r="AV161" s="14" t="s">
        <v>89</v>
      </c>
      <c r="AW161" s="14" t="s">
        <v>43</v>
      </c>
      <c r="AX161" s="14" t="s">
        <v>80</v>
      </c>
      <c r="AY161" s="251" t="s">
        <v>331</v>
      </c>
    </row>
    <row r="162" spans="2:65" s="15" customFormat="1" ht="13.5">
      <c r="B162" s="252"/>
      <c r="C162" s="253"/>
      <c r="D162" s="221" t="s">
        <v>340</v>
      </c>
      <c r="E162" s="254" t="s">
        <v>2687</v>
      </c>
      <c r="F162" s="255" t="s">
        <v>350</v>
      </c>
      <c r="G162" s="253"/>
      <c r="H162" s="256">
        <v>5.3220000000000001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AT162" s="262" t="s">
        <v>340</v>
      </c>
      <c r="AU162" s="262" t="s">
        <v>89</v>
      </c>
      <c r="AV162" s="15" t="s">
        <v>338</v>
      </c>
      <c r="AW162" s="15" t="s">
        <v>43</v>
      </c>
      <c r="AX162" s="15" t="s">
        <v>29</v>
      </c>
      <c r="AY162" s="262" t="s">
        <v>331</v>
      </c>
    </row>
    <row r="163" spans="2:65" s="1" customFormat="1" ht="16.5" customHeight="1">
      <c r="B163" s="43"/>
      <c r="C163" s="207" t="s">
        <v>460</v>
      </c>
      <c r="D163" s="207" t="s">
        <v>333</v>
      </c>
      <c r="E163" s="208" t="s">
        <v>2251</v>
      </c>
      <c r="F163" s="209" t="s">
        <v>2252</v>
      </c>
      <c r="G163" s="210" t="s">
        <v>422</v>
      </c>
      <c r="H163" s="211">
        <v>5.3220000000000001</v>
      </c>
      <c r="I163" s="212"/>
      <c r="J163" s="213">
        <f>ROUND(I163*H163,2)</f>
        <v>0</v>
      </c>
      <c r="K163" s="209" t="s">
        <v>337</v>
      </c>
      <c r="L163" s="63"/>
      <c r="M163" s="214" t="s">
        <v>36</v>
      </c>
      <c r="N163" s="215" t="s">
        <v>51</v>
      </c>
      <c r="O163" s="44"/>
      <c r="P163" s="216">
        <f>O163*H163</f>
        <v>0</v>
      </c>
      <c r="Q163" s="216">
        <v>0</v>
      </c>
      <c r="R163" s="216">
        <f>Q163*H163</f>
        <v>0</v>
      </c>
      <c r="S163" s="216">
        <v>0</v>
      </c>
      <c r="T163" s="217">
        <f>S163*H163</f>
        <v>0</v>
      </c>
      <c r="AR163" s="25" t="s">
        <v>338</v>
      </c>
      <c r="AT163" s="25" t="s">
        <v>333</v>
      </c>
      <c r="AU163" s="25" t="s">
        <v>89</v>
      </c>
      <c r="AY163" s="25" t="s">
        <v>331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25" t="s">
        <v>29</v>
      </c>
      <c r="BK163" s="218">
        <f>ROUND(I163*H163,2)</f>
        <v>0</v>
      </c>
      <c r="BL163" s="25" t="s">
        <v>338</v>
      </c>
      <c r="BM163" s="25" t="s">
        <v>3799</v>
      </c>
    </row>
    <row r="164" spans="2:65" s="12" customFormat="1" ht="13.5">
      <c r="B164" s="219"/>
      <c r="C164" s="220"/>
      <c r="D164" s="221" t="s">
        <v>340</v>
      </c>
      <c r="E164" s="222" t="s">
        <v>36</v>
      </c>
      <c r="F164" s="223" t="s">
        <v>3455</v>
      </c>
      <c r="G164" s="220"/>
      <c r="H164" s="222" t="s">
        <v>36</v>
      </c>
      <c r="I164" s="224"/>
      <c r="J164" s="220"/>
      <c r="K164" s="220"/>
      <c r="L164" s="225"/>
      <c r="M164" s="226"/>
      <c r="N164" s="227"/>
      <c r="O164" s="227"/>
      <c r="P164" s="227"/>
      <c r="Q164" s="227"/>
      <c r="R164" s="227"/>
      <c r="S164" s="227"/>
      <c r="T164" s="228"/>
      <c r="AT164" s="229" t="s">
        <v>340</v>
      </c>
      <c r="AU164" s="229" t="s">
        <v>89</v>
      </c>
      <c r="AV164" s="12" t="s">
        <v>29</v>
      </c>
      <c r="AW164" s="12" t="s">
        <v>43</v>
      </c>
      <c r="AX164" s="12" t="s">
        <v>80</v>
      </c>
      <c r="AY164" s="229" t="s">
        <v>331</v>
      </c>
    </row>
    <row r="165" spans="2:65" s="14" customFormat="1" ht="13.5">
      <c r="B165" s="241"/>
      <c r="C165" s="242"/>
      <c r="D165" s="221" t="s">
        <v>340</v>
      </c>
      <c r="E165" s="243" t="s">
        <v>36</v>
      </c>
      <c r="F165" s="244" t="s">
        <v>2687</v>
      </c>
      <c r="G165" s="242"/>
      <c r="H165" s="245">
        <v>5.3220000000000001</v>
      </c>
      <c r="I165" s="246"/>
      <c r="J165" s="242"/>
      <c r="K165" s="242"/>
      <c r="L165" s="247"/>
      <c r="M165" s="248"/>
      <c r="N165" s="249"/>
      <c r="O165" s="249"/>
      <c r="P165" s="249"/>
      <c r="Q165" s="249"/>
      <c r="R165" s="249"/>
      <c r="S165" s="249"/>
      <c r="T165" s="250"/>
      <c r="AT165" s="251" t="s">
        <v>340</v>
      </c>
      <c r="AU165" s="251" t="s">
        <v>89</v>
      </c>
      <c r="AV165" s="14" t="s">
        <v>89</v>
      </c>
      <c r="AW165" s="14" t="s">
        <v>43</v>
      </c>
      <c r="AX165" s="14" t="s">
        <v>29</v>
      </c>
      <c r="AY165" s="251" t="s">
        <v>331</v>
      </c>
    </row>
    <row r="166" spans="2:65" s="1" customFormat="1" ht="16.5" customHeight="1">
      <c r="B166" s="43"/>
      <c r="C166" s="207" t="s">
        <v>9</v>
      </c>
      <c r="D166" s="207" t="s">
        <v>333</v>
      </c>
      <c r="E166" s="208" t="s">
        <v>2254</v>
      </c>
      <c r="F166" s="209" t="s">
        <v>2255</v>
      </c>
      <c r="G166" s="210" t="s">
        <v>422</v>
      </c>
      <c r="H166" s="211">
        <v>5.3220000000000001</v>
      </c>
      <c r="I166" s="212"/>
      <c r="J166" s="213">
        <f>ROUND(I166*H166,2)</f>
        <v>0</v>
      </c>
      <c r="K166" s="209" t="s">
        <v>337</v>
      </c>
      <c r="L166" s="63"/>
      <c r="M166" s="214" t="s">
        <v>36</v>
      </c>
      <c r="N166" s="215" t="s">
        <v>51</v>
      </c>
      <c r="O166" s="44"/>
      <c r="P166" s="216">
        <f>O166*H166</f>
        <v>0</v>
      </c>
      <c r="Q166" s="216">
        <v>0</v>
      </c>
      <c r="R166" s="216">
        <f>Q166*H166</f>
        <v>0</v>
      </c>
      <c r="S166" s="216">
        <v>0</v>
      </c>
      <c r="T166" s="217">
        <f>S166*H166</f>
        <v>0</v>
      </c>
      <c r="AR166" s="25" t="s">
        <v>338</v>
      </c>
      <c r="AT166" s="25" t="s">
        <v>333</v>
      </c>
      <c r="AU166" s="25" t="s">
        <v>89</v>
      </c>
      <c r="AY166" s="25" t="s">
        <v>331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25" t="s">
        <v>29</v>
      </c>
      <c r="BK166" s="218">
        <f>ROUND(I166*H166,2)</f>
        <v>0</v>
      </c>
      <c r="BL166" s="25" t="s">
        <v>338</v>
      </c>
      <c r="BM166" s="25" t="s">
        <v>3800</v>
      </c>
    </row>
    <row r="167" spans="2:65" s="1" customFormat="1" ht="16.5" customHeight="1">
      <c r="B167" s="43"/>
      <c r="C167" s="207" t="s">
        <v>474</v>
      </c>
      <c r="D167" s="207" t="s">
        <v>333</v>
      </c>
      <c r="E167" s="208" t="s">
        <v>3616</v>
      </c>
      <c r="F167" s="209" t="s">
        <v>3617</v>
      </c>
      <c r="G167" s="210" t="s">
        <v>484</v>
      </c>
      <c r="H167" s="211">
        <v>70</v>
      </c>
      <c r="I167" s="212"/>
      <c r="J167" s="213">
        <f>ROUND(I167*H167,2)</f>
        <v>0</v>
      </c>
      <c r="K167" s="209" t="s">
        <v>337</v>
      </c>
      <c r="L167" s="63"/>
      <c r="M167" s="214" t="s">
        <v>36</v>
      </c>
      <c r="N167" s="215" t="s">
        <v>51</v>
      </c>
      <c r="O167" s="44"/>
      <c r="P167" s="216">
        <f>O167*H167</f>
        <v>0</v>
      </c>
      <c r="Q167" s="216">
        <v>1.65E-3</v>
      </c>
      <c r="R167" s="216">
        <f>Q167*H167</f>
        <v>0.11550000000000001</v>
      </c>
      <c r="S167" s="216">
        <v>0</v>
      </c>
      <c r="T167" s="217">
        <f>S167*H167</f>
        <v>0</v>
      </c>
      <c r="AR167" s="25" t="s">
        <v>338</v>
      </c>
      <c r="AT167" s="25" t="s">
        <v>333</v>
      </c>
      <c r="AU167" s="25" t="s">
        <v>89</v>
      </c>
      <c r="AY167" s="25" t="s">
        <v>331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25" t="s">
        <v>29</v>
      </c>
      <c r="BK167" s="218">
        <f>ROUND(I167*H167,2)</f>
        <v>0</v>
      </c>
      <c r="BL167" s="25" t="s">
        <v>338</v>
      </c>
      <c r="BM167" s="25" t="s">
        <v>3801</v>
      </c>
    </row>
    <row r="168" spans="2:65" s="14" customFormat="1" ht="13.5">
      <c r="B168" s="241"/>
      <c r="C168" s="242"/>
      <c r="D168" s="221" t="s">
        <v>340</v>
      </c>
      <c r="E168" s="243" t="s">
        <v>36</v>
      </c>
      <c r="F168" s="244" t="s">
        <v>3802</v>
      </c>
      <c r="G168" s="242"/>
      <c r="H168" s="245">
        <v>20</v>
      </c>
      <c r="I168" s="246"/>
      <c r="J168" s="242"/>
      <c r="K168" s="242"/>
      <c r="L168" s="247"/>
      <c r="M168" s="248"/>
      <c r="N168" s="249"/>
      <c r="O168" s="249"/>
      <c r="P168" s="249"/>
      <c r="Q168" s="249"/>
      <c r="R168" s="249"/>
      <c r="S168" s="249"/>
      <c r="T168" s="250"/>
      <c r="AT168" s="251" t="s">
        <v>340</v>
      </c>
      <c r="AU168" s="251" t="s">
        <v>89</v>
      </c>
      <c r="AV168" s="14" t="s">
        <v>89</v>
      </c>
      <c r="AW168" s="14" t="s">
        <v>43</v>
      </c>
      <c r="AX168" s="14" t="s">
        <v>80</v>
      </c>
      <c r="AY168" s="251" t="s">
        <v>331</v>
      </c>
    </row>
    <row r="169" spans="2:65" s="14" customFormat="1" ht="13.5">
      <c r="B169" s="241"/>
      <c r="C169" s="242"/>
      <c r="D169" s="221" t="s">
        <v>340</v>
      </c>
      <c r="E169" s="243" t="s">
        <v>36</v>
      </c>
      <c r="F169" s="244" t="s">
        <v>3803</v>
      </c>
      <c r="G169" s="242"/>
      <c r="H169" s="245">
        <v>50</v>
      </c>
      <c r="I169" s="246"/>
      <c r="J169" s="242"/>
      <c r="K169" s="242"/>
      <c r="L169" s="247"/>
      <c r="M169" s="248"/>
      <c r="N169" s="249"/>
      <c r="O169" s="249"/>
      <c r="P169" s="249"/>
      <c r="Q169" s="249"/>
      <c r="R169" s="249"/>
      <c r="S169" s="249"/>
      <c r="T169" s="250"/>
      <c r="AT169" s="251" t="s">
        <v>340</v>
      </c>
      <c r="AU169" s="251" t="s">
        <v>89</v>
      </c>
      <c r="AV169" s="14" t="s">
        <v>89</v>
      </c>
      <c r="AW169" s="14" t="s">
        <v>43</v>
      </c>
      <c r="AX169" s="14" t="s">
        <v>80</v>
      </c>
      <c r="AY169" s="251" t="s">
        <v>331</v>
      </c>
    </row>
    <row r="170" spans="2:65" s="15" customFormat="1" ht="13.5">
      <c r="B170" s="252"/>
      <c r="C170" s="253"/>
      <c r="D170" s="221" t="s">
        <v>340</v>
      </c>
      <c r="E170" s="254" t="s">
        <v>36</v>
      </c>
      <c r="F170" s="255" t="s">
        <v>350</v>
      </c>
      <c r="G170" s="253"/>
      <c r="H170" s="256">
        <v>70</v>
      </c>
      <c r="I170" s="257"/>
      <c r="J170" s="253"/>
      <c r="K170" s="253"/>
      <c r="L170" s="258"/>
      <c r="M170" s="259"/>
      <c r="N170" s="260"/>
      <c r="O170" s="260"/>
      <c r="P170" s="260"/>
      <c r="Q170" s="260"/>
      <c r="R170" s="260"/>
      <c r="S170" s="260"/>
      <c r="T170" s="261"/>
      <c r="AT170" s="262" t="s">
        <v>340</v>
      </c>
      <c r="AU170" s="262" t="s">
        <v>89</v>
      </c>
      <c r="AV170" s="15" t="s">
        <v>338</v>
      </c>
      <c r="AW170" s="15" t="s">
        <v>43</v>
      </c>
      <c r="AX170" s="15" t="s">
        <v>29</v>
      </c>
      <c r="AY170" s="262" t="s">
        <v>331</v>
      </c>
    </row>
    <row r="171" spans="2:65" s="1" customFormat="1" ht="16.5" customHeight="1">
      <c r="B171" s="43"/>
      <c r="C171" s="263" t="s">
        <v>481</v>
      </c>
      <c r="D171" s="263" t="s">
        <v>461</v>
      </c>
      <c r="E171" s="264" t="s">
        <v>3620</v>
      </c>
      <c r="F171" s="265" t="s">
        <v>3621</v>
      </c>
      <c r="G171" s="266" t="s">
        <v>484</v>
      </c>
      <c r="H171" s="267">
        <v>70.7</v>
      </c>
      <c r="I171" s="268"/>
      <c r="J171" s="269">
        <f>ROUND(I171*H171,2)</f>
        <v>0</v>
      </c>
      <c r="K171" s="265" t="s">
        <v>36</v>
      </c>
      <c r="L171" s="270"/>
      <c r="M171" s="271" t="s">
        <v>36</v>
      </c>
      <c r="N171" s="272" t="s">
        <v>51</v>
      </c>
      <c r="O171" s="44"/>
      <c r="P171" s="216">
        <f>O171*H171</f>
        <v>0</v>
      </c>
      <c r="Q171" s="216">
        <v>1.0800000000000001E-2</v>
      </c>
      <c r="R171" s="216">
        <f>Q171*H171</f>
        <v>0.76356000000000002</v>
      </c>
      <c r="S171" s="216">
        <v>0</v>
      </c>
      <c r="T171" s="217">
        <f>S171*H171</f>
        <v>0</v>
      </c>
      <c r="AR171" s="25" t="s">
        <v>389</v>
      </c>
      <c r="AT171" s="25" t="s">
        <v>461</v>
      </c>
      <c r="AU171" s="25" t="s">
        <v>89</v>
      </c>
      <c r="AY171" s="25" t="s">
        <v>331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25" t="s">
        <v>29</v>
      </c>
      <c r="BK171" s="218">
        <f>ROUND(I171*H171,2)</f>
        <v>0</v>
      </c>
      <c r="BL171" s="25" t="s">
        <v>338</v>
      </c>
      <c r="BM171" s="25" t="s">
        <v>3804</v>
      </c>
    </row>
    <row r="172" spans="2:65" s="14" customFormat="1" ht="13.5">
      <c r="B172" s="241"/>
      <c r="C172" s="242"/>
      <c r="D172" s="221" t="s">
        <v>340</v>
      </c>
      <c r="E172" s="242"/>
      <c r="F172" s="244" t="s">
        <v>3805</v>
      </c>
      <c r="G172" s="242"/>
      <c r="H172" s="245">
        <v>70.7</v>
      </c>
      <c r="I172" s="246"/>
      <c r="J172" s="242"/>
      <c r="K172" s="242"/>
      <c r="L172" s="247"/>
      <c r="M172" s="248"/>
      <c r="N172" s="249"/>
      <c r="O172" s="249"/>
      <c r="P172" s="249"/>
      <c r="Q172" s="249"/>
      <c r="R172" s="249"/>
      <c r="S172" s="249"/>
      <c r="T172" s="250"/>
      <c r="AT172" s="251" t="s">
        <v>340</v>
      </c>
      <c r="AU172" s="251" t="s">
        <v>89</v>
      </c>
      <c r="AV172" s="14" t="s">
        <v>89</v>
      </c>
      <c r="AW172" s="14" t="s">
        <v>6</v>
      </c>
      <c r="AX172" s="14" t="s">
        <v>29</v>
      </c>
      <c r="AY172" s="251" t="s">
        <v>331</v>
      </c>
    </row>
    <row r="173" spans="2:65" s="1" customFormat="1" ht="16.5" customHeight="1">
      <c r="B173" s="43"/>
      <c r="C173" s="207" t="s">
        <v>488</v>
      </c>
      <c r="D173" s="207" t="s">
        <v>333</v>
      </c>
      <c r="E173" s="208" t="s">
        <v>3624</v>
      </c>
      <c r="F173" s="209" t="s">
        <v>3625</v>
      </c>
      <c r="G173" s="210" t="s">
        <v>422</v>
      </c>
      <c r="H173" s="211">
        <v>4.3979999999999997</v>
      </c>
      <c r="I173" s="212"/>
      <c r="J173" s="213">
        <f>ROUND(I173*H173,2)</f>
        <v>0</v>
      </c>
      <c r="K173" s="209" t="s">
        <v>337</v>
      </c>
      <c r="L173" s="63"/>
      <c r="M173" s="214" t="s">
        <v>36</v>
      </c>
      <c r="N173" s="215" t="s">
        <v>51</v>
      </c>
      <c r="O173" s="44"/>
      <c r="P173" s="216">
        <f>O173*H173</f>
        <v>0</v>
      </c>
      <c r="Q173" s="216">
        <v>2.234</v>
      </c>
      <c r="R173" s="216">
        <f>Q173*H173</f>
        <v>9.825132</v>
      </c>
      <c r="S173" s="216">
        <v>0</v>
      </c>
      <c r="T173" s="217">
        <f>S173*H173</f>
        <v>0</v>
      </c>
      <c r="AR173" s="25" t="s">
        <v>338</v>
      </c>
      <c r="AT173" s="25" t="s">
        <v>333</v>
      </c>
      <c r="AU173" s="25" t="s">
        <v>89</v>
      </c>
      <c r="AY173" s="25" t="s">
        <v>331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25" t="s">
        <v>29</v>
      </c>
      <c r="BK173" s="218">
        <f>ROUND(I173*H173,2)</f>
        <v>0</v>
      </c>
      <c r="BL173" s="25" t="s">
        <v>338</v>
      </c>
      <c r="BM173" s="25" t="s">
        <v>3806</v>
      </c>
    </row>
    <row r="174" spans="2:65" s="12" customFormat="1" ht="13.5">
      <c r="B174" s="219"/>
      <c r="C174" s="220"/>
      <c r="D174" s="221" t="s">
        <v>340</v>
      </c>
      <c r="E174" s="222" t="s">
        <v>36</v>
      </c>
      <c r="F174" s="223" t="s">
        <v>3610</v>
      </c>
      <c r="G174" s="220"/>
      <c r="H174" s="222" t="s">
        <v>36</v>
      </c>
      <c r="I174" s="224"/>
      <c r="J174" s="220"/>
      <c r="K174" s="220"/>
      <c r="L174" s="225"/>
      <c r="M174" s="226"/>
      <c r="N174" s="227"/>
      <c r="O174" s="227"/>
      <c r="P174" s="227"/>
      <c r="Q174" s="227"/>
      <c r="R174" s="227"/>
      <c r="S174" s="227"/>
      <c r="T174" s="228"/>
      <c r="AT174" s="229" t="s">
        <v>340</v>
      </c>
      <c r="AU174" s="229" t="s">
        <v>89</v>
      </c>
      <c r="AV174" s="12" t="s">
        <v>29</v>
      </c>
      <c r="AW174" s="12" t="s">
        <v>43</v>
      </c>
      <c r="AX174" s="12" t="s">
        <v>80</v>
      </c>
      <c r="AY174" s="229" t="s">
        <v>331</v>
      </c>
    </row>
    <row r="175" spans="2:65" s="14" customFormat="1" ht="13.5">
      <c r="B175" s="241"/>
      <c r="C175" s="242"/>
      <c r="D175" s="221" t="s">
        <v>340</v>
      </c>
      <c r="E175" s="243" t="s">
        <v>36</v>
      </c>
      <c r="F175" s="244" t="s">
        <v>3797</v>
      </c>
      <c r="G175" s="242"/>
      <c r="H175" s="245">
        <v>0.73</v>
      </c>
      <c r="I175" s="246"/>
      <c r="J175" s="242"/>
      <c r="K175" s="242"/>
      <c r="L175" s="247"/>
      <c r="M175" s="248"/>
      <c r="N175" s="249"/>
      <c r="O175" s="249"/>
      <c r="P175" s="249"/>
      <c r="Q175" s="249"/>
      <c r="R175" s="249"/>
      <c r="S175" s="249"/>
      <c r="T175" s="250"/>
      <c r="AT175" s="251" t="s">
        <v>340</v>
      </c>
      <c r="AU175" s="251" t="s">
        <v>89</v>
      </c>
      <c r="AV175" s="14" t="s">
        <v>89</v>
      </c>
      <c r="AW175" s="14" t="s">
        <v>43</v>
      </c>
      <c r="AX175" s="14" t="s">
        <v>80</v>
      </c>
      <c r="AY175" s="251" t="s">
        <v>331</v>
      </c>
    </row>
    <row r="176" spans="2:65" s="14" customFormat="1" ht="13.5">
      <c r="B176" s="241"/>
      <c r="C176" s="242"/>
      <c r="D176" s="221" t="s">
        <v>340</v>
      </c>
      <c r="E176" s="243" t="s">
        <v>36</v>
      </c>
      <c r="F176" s="244" t="s">
        <v>3611</v>
      </c>
      <c r="G176" s="242"/>
      <c r="H176" s="245">
        <v>3.5680000000000001</v>
      </c>
      <c r="I176" s="246"/>
      <c r="J176" s="242"/>
      <c r="K176" s="242"/>
      <c r="L176" s="247"/>
      <c r="M176" s="248"/>
      <c r="N176" s="249"/>
      <c r="O176" s="249"/>
      <c r="P176" s="249"/>
      <c r="Q176" s="249"/>
      <c r="R176" s="249"/>
      <c r="S176" s="249"/>
      <c r="T176" s="250"/>
      <c r="AT176" s="251" t="s">
        <v>340</v>
      </c>
      <c r="AU176" s="251" t="s">
        <v>89</v>
      </c>
      <c r="AV176" s="14" t="s">
        <v>89</v>
      </c>
      <c r="AW176" s="14" t="s">
        <v>43</v>
      </c>
      <c r="AX176" s="14" t="s">
        <v>80</v>
      </c>
      <c r="AY176" s="251" t="s">
        <v>331</v>
      </c>
    </row>
    <row r="177" spans="2:65" s="12" customFormat="1" ht="13.5">
      <c r="B177" s="219"/>
      <c r="C177" s="220"/>
      <c r="D177" s="221" t="s">
        <v>340</v>
      </c>
      <c r="E177" s="222" t="s">
        <v>36</v>
      </c>
      <c r="F177" s="223" t="s">
        <v>3612</v>
      </c>
      <c r="G177" s="220"/>
      <c r="H177" s="222" t="s">
        <v>36</v>
      </c>
      <c r="I177" s="224"/>
      <c r="J177" s="220"/>
      <c r="K177" s="220"/>
      <c r="L177" s="225"/>
      <c r="M177" s="226"/>
      <c r="N177" s="227"/>
      <c r="O177" s="227"/>
      <c r="P177" s="227"/>
      <c r="Q177" s="227"/>
      <c r="R177" s="227"/>
      <c r="S177" s="227"/>
      <c r="T177" s="228"/>
      <c r="AT177" s="229" t="s">
        <v>340</v>
      </c>
      <c r="AU177" s="229" t="s">
        <v>89</v>
      </c>
      <c r="AV177" s="12" t="s">
        <v>29</v>
      </c>
      <c r="AW177" s="12" t="s">
        <v>43</v>
      </c>
      <c r="AX177" s="12" t="s">
        <v>80</v>
      </c>
      <c r="AY177" s="229" t="s">
        <v>331</v>
      </c>
    </row>
    <row r="178" spans="2:65" s="14" customFormat="1" ht="13.5">
      <c r="B178" s="241"/>
      <c r="C178" s="242"/>
      <c r="D178" s="221" t="s">
        <v>340</v>
      </c>
      <c r="E178" s="243" t="s">
        <v>36</v>
      </c>
      <c r="F178" s="244" t="s">
        <v>3807</v>
      </c>
      <c r="G178" s="242"/>
      <c r="H178" s="245">
        <v>0.1</v>
      </c>
      <c r="I178" s="246"/>
      <c r="J178" s="242"/>
      <c r="K178" s="242"/>
      <c r="L178" s="247"/>
      <c r="M178" s="248"/>
      <c r="N178" s="249"/>
      <c r="O178" s="249"/>
      <c r="P178" s="249"/>
      <c r="Q178" s="249"/>
      <c r="R178" s="249"/>
      <c r="S178" s="249"/>
      <c r="T178" s="250"/>
      <c r="AT178" s="251" t="s">
        <v>340</v>
      </c>
      <c r="AU178" s="251" t="s">
        <v>89</v>
      </c>
      <c r="AV178" s="14" t="s">
        <v>89</v>
      </c>
      <c r="AW178" s="14" t="s">
        <v>43</v>
      </c>
      <c r="AX178" s="14" t="s">
        <v>80</v>
      </c>
      <c r="AY178" s="251" t="s">
        <v>331</v>
      </c>
    </row>
    <row r="179" spans="2:65" s="15" customFormat="1" ht="13.5">
      <c r="B179" s="252"/>
      <c r="C179" s="253"/>
      <c r="D179" s="221" t="s">
        <v>340</v>
      </c>
      <c r="E179" s="254" t="s">
        <v>36</v>
      </c>
      <c r="F179" s="255" t="s">
        <v>350</v>
      </c>
      <c r="G179" s="253"/>
      <c r="H179" s="256">
        <v>4.3979999999999997</v>
      </c>
      <c r="I179" s="257"/>
      <c r="J179" s="253"/>
      <c r="K179" s="253"/>
      <c r="L179" s="258"/>
      <c r="M179" s="259"/>
      <c r="N179" s="260"/>
      <c r="O179" s="260"/>
      <c r="P179" s="260"/>
      <c r="Q179" s="260"/>
      <c r="R179" s="260"/>
      <c r="S179" s="260"/>
      <c r="T179" s="261"/>
      <c r="AT179" s="262" t="s">
        <v>340</v>
      </c>
      <c r="AU179" s="262" t="s">
        <v>89</v>
      </c>
      <c r="AV179" s="15" t="s">
        <v>338</v>
      </c>
      <c r="AW179" s="15" t="s">
        <v>43</v>
      </c>
      <c r="AX179" s="15" t="s">
        <v>29</v>
      </c>
      <c r="AY179" s="262" t="s">
        <v>331</v>
      </c>
    </row>
    <row r="180" spans="2:65" s="11" customFormat="1" ht="29.85" customHeight="1">
      <c r="B180" s="191"/>
      <c r="C180" s="192"/>
      <c r="D180" s="193" t="s">
        <v>79</v>
      </c>
      <c r="E180" s="205" t="s">
        <v>389</v>
      </c>
      <c r="F180" s="205" t="s">
        <v>480</v>
      </c>
      <c r="G180" s="192"/>
      <c r="H180" s="192"/>
      <c r="I180" s="195"/>
      <c r="J180" s="206">
        <f>BK180</f>
        <v>0</v>
      </c>
      <c r="K180" s="192"/>
      <c r="L180" s="197"/>
      <c r="M180" s="198"/>
      <c r="N180" s="199"/>
      <c r="O180" s="199"/>
      <c r="P180" s="200">
        <f>SUM(P181:P218)</f>
        <v>0</v>
      </c>
      <c r="Q180" s="199"/>
      <c r="R180" s="200">
        <f>SUM(R181:R218)</f>
        <v>26.478660609999999</v>
      </c>
      <c r="S180" s="199"/>
      <c r="T180" s="201">
        <f>SUM(T181:T218)</f>
        <v>0</v>
      </c>
      <c r="AR180" s="202" t="s">
        <v>29</v>
      </c>
      <c r="AT180" s="203" t="s">
        <v>79</v>
      </c>
      <c r="AU180" s="203" t="s">
        <v>29</v>
      </c>
      <c r="AY180" s="202" t="s">
        <v>331</v>
      </c>
      <c r="BK180" s="204">
        <f>SUM(BK181:BK218)</f>
        <v>0</v>
      </c>
    </row>
    <row r="181" spans="2:65" s="1" customFormat="1" ht="25.5" customHeight="1">
      <c r="B181" s="43"/>
      <c r="C181" s="207" t="s">
        <v>495</v>
      </c>
      <c r="D181" s="207" t="s">
        <v>333</v>
      </c>
      <c r="E181" s="208" t="s">
        <v>3808</v>
      </c>
      <c r="F181" s="209" t="s">
        <v>3809</v>
      </c>
      <c r="G181" s="210" t="s">
        <v>402</v>
      </c>
      <c r="H181" s="211">
        <v>7.6</v>
      </c>
      <c r="I181" s="212"/>
      <c r="J181" s="213">
        <f>ROUND(I181*H181,2)</f>
        <v>0</v>
      </c>
      <c r="K181" s="209" t="s">
        <v>337</v>
      </c>
      <c r="L181" s="63"/>
      <c r="M181" s="214" t="s">
        <v>36</v>
      </c>
      <c r="N181" s="215" t="s">
        <v>51</v>
      </c>
      <c r="O181" s="44"/>
      <c r="P181" s="216">
        <f>O181*H181</f>
        <v>0</v>
      </c>
      <c r="Q181" s="216">
        <v>3.0000000000000001E-5</v>
      </c>
      <c r="R181" s="216">
        <f>Q181*H181</f>
        <v>2.2799999999999999E-4</v>
      </c>
      <c r="S181" s="216">
        <v>0</v>
      </c>
      <c r="T181" s="217">
        <f>S181*H181</f>
        <v>0</v>
      </c>
      <c r="AR181" s="25" t="s">
        <v>338</v>
      </c>
      <c r="AT181" s="25" t="s">
        <v>333</v>
      </c>
      <c r="AU181" s="25" t="s">
        <v>89</v>
      </c>
      <c r="AY181" s="25" t="s">
        <v>331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25" t="s">
        <v>29</v>
      </c>
      <c r="BK181" s="218">
        <f>ROUND(I181*H181,2)</f>
        <v>0</v>
      </c>
      <c r="BL181" s="25" t="s">
        <v>338</v>
      </c>
      <c r="BM181" s="25" t="s">
        <v>3810</v>
      </c>
    </row>
    <row r="182" spans="2:65" s="14" customFormat="1" ht="13.5">
      <c r="B182" s="241"/>
      <c r="C182" s="242"/>
      <c r="D182" s="221" t="s">
        <v>340</v>
      </c>
      <c r="E182" s="243" t="s">
        <v>36</v>
      </c>
      <c r="F182" s="244" t="s">
        <v>3737</v>
      </c>
      <c r="G182" s="242"/>
      <c r="H182" s="245">
        <v>7.6</v>
      </c>
      <c r="I182" s="246"/>
      <c r="J182" s="242"/>
      <c r="K182" s="242"/>
      <c r="L182" s="247"/>
      <c r="M182" s="248"/>
      <c r="N182" s="249"/>
      <c r="O182" s="249"/>
      <c r="P182" s="249"/>
      <c r="Q182" s="249"/>
      <c r="R182" s="249"/>
      <c r="S182" s="249"/>
      <c r="T182" s="250"/>
      <c r="AT182" s="251" t="s">
        <v>340</v>
      </c>
      <c r="AU182" s="251" t="s">
        <v>89</v>
      </c>
      <c r="AV182" s="14" t="s">
        <v>89</v>
      </c>
      <c r="AW182" s="14" t="s">
        <v>43</v>
      </c>
      <c r="AX182" s="14" t="s">
        <v>80</v>
      </c>
      <c r="AY182" s="251" t="s">
        <v>331</v>
      </c>
    </row>
    <row r="183" spans="2:65" s="15" customFormat="1" ht="13.5">
      <c r="B183" s="252"/>
      <c r="C183" s="253"/>
      <c r="D183" s="221" t="s">
        <v>340</v>
      </c>
      <c r="E183" s="254" t="s">
        <v>3736</v>
      </c>
      <c r="F183" s="255" t="s">
        <v>350</v>
      </c>
      <c r="G183" s="253"/>
      <c r="H183" s="256">
        <v>7.6</v>
      </c>
      <c r="I183" s="257"/>
      <c r="J183" s="253"/>
      <c r="K183" s="253"/>
      <c r="L183" s="258"/>
      <c r="M183" s="259"/>
      <c r="N183" s="260"/>
      <c r="O183" s="260"/>
      <c r="P183" s="260"/>
      <c r="Q183" s="260"/>
      <c r="R183" s="260"/>
      <c r="S183" s="260"/>
      <c r="T183" s="261"/>
      <c r="AT183" s="262" t="s">
        <v>340</v>
      </c>
      <c r="AU183" s="262" t="s">
        <v>89</v>
      </c>
      <c r="AV183" s="15" t="s">
        <v>338</v>
      </c>
      <c r="AW183" s="15" t="s">
        <v>43</v>
      </c>
      <c r="AX183" s="15" t="s">
        <v>29</v>
      </c>
      <c r="AY183" s="262" t="s">
        <v>331</v>
      </c>
    </row>
    <row r="184" spans="2:65" s="1" customFormat="1" ht="16.5" customHeight="1">
      <c r="B184" s="43"/>
      <c r="C184" s="263" t="s">
        <v>503</v>
      </c>
      <c r="D184" s="263" t="s">
        <v>461</v>
      </c>
      <c r="E184" s="264" t="s">
        <v>3811</v>
      </c>
      <c r="F184" s="265" t="s">
        <v>3812</v>
      </c>
      <c r="G184" s="266" t="s">
        <v>402</v>
      </c>
      <c r="H184" s="267">
        <v>7.83</v>
      </c>
      <c r="I184" s="268"/>
      <c r="J184" s="269">
        <f>ROUND(I184*H184,2)</f>
        <v>0</v>
      </c>
      <c r="K184" s="265" t="s">
        <v>337</v>
      </c>
      <c r="L184" s="270"/>
      <c r="M184" s="271" t="s">
        <v>36</v>
      </c>
      <c r="N184" s="272" t="s">
        <v>51</v>
      </c>
      <c r="O184" s="44"/>
      <c r="P184" s="216">
        <f>O184*H184</f>
        <v>0</v>
      </c>
      <c r="Q184" s="216">
        <v>1.9E-2</v>
      </c>
      <c r="R184" s="216">
        <f>Q184*H184</f>
        <v>0.14876999999999999</v>
      </c>
      <c r="S184" s="216">
        <v>0</v>
      </c>
      <c r="T184" s="217">
        <f>S184*H184</f>
        <v>0</v>
      </c>
      <c r="AR184" s="25" t="s">
        <v>389</v>
      </c>
      <c r="AT184" s="25" t="s">
        <v>461</v>
      </c>
      <c r="AU184" s="25" t="s">
        <v>89</v>
      </c>
      <c r="AY184" s="25" t="s">
        <v>331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25" t="s">
        <v>29</v>
      </c>
      <c r="BK184" s="218">
        <f>ROUND(I184*H184,2)</f>
        <v>0</v>
      </c>
      <c r="BL184" s="25" t="s">
        <v>338</v>
      </c>
      <c r="BM184" s="25" t="s">
        <v>3813</v>
      </c>
    </row>
    <row r="185" spans="2:65" s="14" customFormat="1" ht="13.5">
      <c r="B185" s="241"/>
      <c r="C185" s="242"/>
      <c r="D185" s="221" t="s">
        <v>340</v>
      </c>
      <c r="E185" s="243" t="s">
        <v>36</v>
      </c>
      <c r="F185" s="244" t="s">
        <v>3814</v>
      </c>
      <c r="G185" s="242"/>
      <c r="H185" s="245">
        <v>7.7140000000000004</v>
      </c>
      <c r="I185" s="246"/>
      <c r="J185" s="242"/>
      <c r="K185" s="242"/>
      <c r="L185" s="247"/>
      <c r="M185" s="248"/>
      <c r="N185" s="249"/>
      <c r="O185" s="249"/>
      <c r="P185" s="249"/>
      <c r="Q185" s="249"/>
      <c r="R185" s="249"/>
      <c r="S185" s="249"/>
      <c r="T185" s="250"/>
      <c r="AT185" s="251" t="s">
        <v>340</v>
      </c>
      <c r="AU185" s="251" t="s">
        <v>89</v>
      </c>
      <c r="AV185" s="14" t="s">
        <v>89</v>
      </c>
      <c r="AW185" s="14" t="s">
        <v>43</v>
      </c>
      <c r="AX185" s="14" t="s">
        <v>29</v>
      </c>
      <c r="AY185" s="251" t="s">
        <v>331</v>
      </c>
    </row>
    <row r="186" spans="2:65" s="14" customFormat="1" ht="13.5">
      <c r="B186" s="241"/>
      <c r="C186" s="242"/>
      <c r="D186" s="221" t="s">
        <v>340</v>
      </c>
      <c r="E186" s="242"/>
      <c r="F186" s="244" t="s">
        <v>3815</v>
      </c>
      <c r="G186" s="242"/>
      <c r="H186" s="245">
        <v>7.83</v>
      </c>
      <c r="I186" s="246"/>
      <c r="J186" s="242"/>
      <c r="K186" s="242"/>
      <c r="L186" s="247"/>
      <c r="M186" s="248"/>
      <c r="N186" s="249"/>
      <c r="O186" s="249"/>
      <c r="P186" s="249"/>
      <c r="Q186" s="249"/>
      <c r="R186" s="249"/>
      <c r="S186" s="249"/>
      <c r="T186" s="250"/>
      <c r="AT186" s="251" t="s">
        <v>340</v>
      </c>
      <c r="AU186" s="251" t="s">
        <v>89</v>
      </c>
      <c r="AV186" s="14" t="s">
        <v>89</v>
      </c>
      <c r="AW186" s="14" t="s">
        <v>6</v>
      </c>
      <c r="AX186" s="14" t="s">
        <v>29</v>
      </c>
      <c r="AY186" s="251" t="s">
        <v>331</v>
      </c>
    </row>
    <row r="187" spans="2:65" s="1" customFormat="1" ht="25.5" customHeight="1">
      <c r="B187" s="43"/>
      <c r="C187" s="207" t="s">
        <v>509</v>
      </c>
      <c r="D187" s="207" t="s">
        <v>333</v>
      </c>
      <c r="E187" s="208" t="s">
        <v>3628</v>
      </c>
      <c r="F187" s="209" t="s">
        <v>3629</v>
      </c>
      <c r="G187" s="210" t="s">
        <v>402</v>
      </c>
      <c r="H187" s="211">
        <v>37.17</v>
      </c>
      <c r="I187" s="212"/>
      <c r="J187" s="213">
        <f>ROUND(I187*H187,2)</f>
        <v>0</v>
      </c>
      <c r="K187" s="209" t="s">
        <v>337</v>
      </c>
      <c r="L187" s="63"/>
      <c r="M187" s="214" t="s">
        <v>36</v>
      </c>
      <c r="N187" s="215" t="s">
        <v>51</v>
      </c>
      <c r="O187" s="44"/>
      <c r="P187" s="216">
        <f>O187*H187</f>
        <v>0</v>
      </c>
      <c r="Q187" s="216">
        <v>3.0000000000000001E-5</v>
      </c>
      <c r="R187" s="216">
        <f>Q187*H187</f>
        <v>1.1151000000000002E-3</v>
      </c>
      <c r="S187" s="216">
        <v>0</v>
      </c>
      <c r="T187" s="217">
        <f>S187*H187</f>
        <v>0</v>
      </c>
      <c r="AR187" s="25" t="s">
        <v>338</v>
      </c>
      <c r="AT187" s="25" t="s">
        <v>333</v>
      </c>
      <c r="AU187" s="25" t="s">
        <v>89</v>
      </c>
      <c r="AY187" s="25" t="s">
        <v>331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25" t="s">
        <v>29</v>
      </c>
      <c r="BK187" s="218">
        <f>ROUND(I187*H187,2)</f>
        <v>0</v>
      </c>
      <c r="BL187" s="25" t="s">
        <v>338</v>
      </c>
      <c r="BM187" s="25" t="s">
        <v>3816</v>
      </c>
    </row>
    <row r="188" spans="2:65" s="14" customFormat="1" ht="13.5">
      <c r="B188" s="241"/>
      <c r="C188" s="242"/>
      <c r="D188" s="221" t="s">
        <v>340</v>
      </c>
      <c r="E188" s="243" t="s">
        <v>36</v>
      </c>
      <c r="F188" s="244" t="s">
        <v>3817</v>
      </c>
      <c r="G188" s="242"/>
      <c r="H188" s="245">
        <v>37.17</v>
      </c>
      <c r="I188" s="246"/>
      <c r="J188" s="242"/>
      <c r="K188" s="242"/>
      <c r="L188" s="247"/>
      <c r="M188" s="248"/>
      <c r="N188" s="249"/>
      <c r="O188" s="249"/>
      <c r="P188" s="249"/>
      <c r="Q188" s="249"/>
      <c r="R188" s="249"/>
      <c r="S188" s="249"/>
      <c r="T188" s="250"/>
      <c r="AT188" s="251" t="s">
        <v>340</v>
      </c>
      <c r="AU188" s="251" t="s">
        <v>89</v>
      </c>
      <c r="AV188" s="14" t="s">
        <v>89</v>
      </c>
      <c r="AW188" s="14" t="s">
        <v>43</v>
      </c>
      <c r="AX188" s="14" t="s">
        <v>80</v>
      </c>
      <c r="AY188" s="251" t="s">
        <v>331</v>
      </c>
    </row>
    <row r="189" spans="2:65" s="15" customFormat="1" ht="13.5">
      <c r="B189" s="252"/>
      <c r="C189" s="253"/>
      <c r="D189" s="221" t="s">
        <v>340</v>
      </c>
      <c r="E189" s="254" t="s">
        <v>3565</v>
      </c>
      <c r="F189" s="255" t="s">
        <v>350</v>
      </c>
      <c r="G189" s="253"/>
      <c r="H189" s="256">
        <v>37.17</v>
      </c>
      <c r="I189" s="257"/>
      <c r="J189" s="253"/>
      <c r="K189" s="253"/>
      <c r="L189" s="258"/>
      <c r="M189" s="259"/>
      <c r="N189" s="260"/>
      <c r="O189" s="260"/>
      <c r="P189" s="260"/>
      <c r="Q189" s="260"/>
      <c r="R189" s="260"/>
      <c r="S189" s="260"/>
      <c r="T189" s="261"/>
      <c r="AT189" s="262" t="s">
        <v>340</v>
      </c>
      <c r="AU189" s="262" t="s">
        <v>89</v>
      </c>
      <c r="AV189" s="15" t="s">
        <v>338</v>
      </c>
      <c r="AW189" s="15" t="s">
        <v>43</v>
      </c>
      <c r="AX189" s="15" t="s">
        <v>29</v>
      </c>
      <c r="AY189" s="262" t="s">
        <v>331</v>
      </c>
    </row>
    <row r="190" spans="2:65" s="1" customFormat="1" ht="16.5" customHeight="1">
      <c r="B190" s="43"/>
      <c r="C190" s="263" t="s">
        <v>514</v>
      </c>
      <c r="D190" s="263" t="s">
        <v>461</v>
      </c>
      <c r="E190" s="264" t="s">
        <v>3631</v>
      </c>
      <c r="F190" s="265" t="s">
        <v>3632</v>
      </c>
      <c r="G190" s="266" t="s">
        <v>402</v>
      </c>
      <c r="H190" s="267">
        <v>37.728000000000002</v>
      </c>
      <c r="I190" s="268"/>
      <c r="J190" s="269">
        <f>ROUND(I190*H190,2)</f>
        <v>0</v>
      </c>
      <c r="K190" s="265" t="s">
        <v>337</v>
      </c>
      <c r="L190" s="270"/>
      <c r="M190" s="271" t="s">
        <v>36</v>
      </c>
      <c r="N190" s="272" t="s">
        <v>51</v>
      </c>
      <c r="O190" s="44"/>
      <c r="P190" s="216">
        <f>O190*H190</f>
        <v>0</v>
      </c>
      <c r="Q190" s="216">
        <v>2.4E-2</v>
      </c>
      <c r="R190" s="216">
        <f>Q190*H190</f>
        <v>0.90547200000000005</v>
      </c>
      <c r="S190" s="216">
        <v>0</v>
      </c>
      <c r="T190" s="217">
        <f>S190*H190</f>
        <v>0</v>
      </c>
      <c r="AR190" s="25" t="s">
        <v>389</v>
      </c>
      <c r="AT190" s="25" t="s">
        <v>461</v>
      </c>
      <c r="AU190" s="25" t="s">
        <v>89</v>
      </c>
      <c r="AY190" s="25" t="s">
        <v>331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25" t="s">
        <v>29</v>
      </c>
      <c r="BK190" s="218">
        <f>ROUND(I190*H190,2)</f>
        <v>0</v>
      </c>
      <c r="BL190" s="25" t="s">
        <v>338</v>
      </c>
      <c r="BM190" s="25" t="s">
        <v>3818</v>
      </c>
    </row>
    <row r="191" spans="2:65" s="14" customFormat="1" ht="13.5">
      <c r="B191" s="241"/>
      <c r="C191" s="242"/>
      <c r="D191" s="221" t="s">
        <v>340</v>
      </c>
      <c r="E191" s="243" t="s">
        <v>36</v>
      </c>
      <c r="F191" s="244" t="s">
        <v>3634</v>
      </c>
      <c r="G191" s="242"/>
      <c r="H191" s="245">
        <v>37.728000000000002</v>
      </c>
      <c r="I191" s="246"/>
      <c r="J191" s="242"/>
      <c r="K191" s="242"/>
      <c r="L191" s="247"/>
      <c r="M191" s="248"/>
      <c r="N191" s="249"/>
      <c r="O191" s="249"/>
      <c r="P191" s="249"/>
      <c r="Q191" s="249"/>
      <c r="R191" s="249"/>
      <c r="S191" s="249"/>
      <c r="T191" s="250"/>
      <c r="AT191" s="251" t="s">
        <v>340</v>
      </c>
      <c r="AU191" s="251" t="s">
        <v>89</v>
      </c>
      <c r="AV191" s="14" t="s">
        <v>89</v>
      </c>
      <c r="AW191" s="14" t="s">
        <v>43</v>
      </c>
      <c r="AX191" s="14" t="s">
        <v>29</v>
      </c>
      <c r="AY191" s="251" t="s">
        <v>331</v>
      </c>
    </row>
    <row r="192" spans="2:65" s="1" customFormat="1" ht="16.5" customHeight="1">
      <c r="B192" s="43"/>
      <c r="C192" s="207" t="s">
        <v>519</v>
      </c>
      <c r="D192" s="207" t="s">
        <v>333</v>
      </c>
      <c r="E192" s="208" t="s">
        <v>3819</v>
      </c>
      <c r="F192" s="209" t="s">
        <v>3820</v>
      </c>
      <c r="G192" s="210" t="s">
        <v>484</v>
      </c>
      <c r="H192" s="211">
        <v>15</v>
      </c>
      <c r="I192" s="212"/>
      <c r="J192" s="213">
        <f>ROUND(I192*H192,2)</f>
        <v>0</v>
      </c>
      <c r="K192" s="209" t="s">
        <v>337</v>
      </c>
      <c r="L192" s="63"/>
      <c r="M192" s="214" t="s">
        <v>36</v>
      </c>
      <c r="N192" s="215" t="s">
        <v>51</v>
      </c>
      <c r="O192" s="44"/>
      <c r="P192" s="216">
        <f>O192*H192</f>
        <v>0</v>
      </c>
      <c r="Q192" s="216">
        <v>0</v>
      </c>
      <c r="R192" s="216">
        <f>Q192*H192</f>
        <v>0</v>
      </c>
      <c r="S192" s="216">
        <v>0</v>
      </c>
      <c r="T192" s="217">
        <f>S192*H192</f>
        <v>0</v>
      </c>
      <c r="AR192" s="25" t="s">
        <v>338</v>
      </c>
      <c r="AT192" s="25" t="s">
        <v>333</v>
      </c>
      <c r="AU192" s="25" t="s">
        <v>89</v>
      </c>
      <c r="AY192" s="25" t="s">
        <v>331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25" t="s">
        <v>29</v>
      </c>
      <c r="BK192" s="218">
        <f>ROUND(I192*H192,2)</f>
        <v>0</v>
      </c>
      <c r="BL192" s="25" t="s">
        <v>338</v>
      </c>
      <c r="BM192" s="25" t="s">
        <v>3821</v>
      </c>
    </row>
    <row r="193" spans="2:65" s="12" customFormat="1" ht="13.5">
      <c r="B193" s="219"/>
      <c r="C193" s="220"/>
      <c r="D193" s="221" t="s">
        <v>340</v>
      </c>
      <c r="E193" s="222" t="s">
        <v>36</v>
      </c>
      <c r="F193" s="223" t="s">
        <v>3822</v>
      </c>
      <c r="G193" s="220"/>
      <c r="H193" s="222" t="s">
        <v>36</v>
      </c>
      <c r="I193" s="224"/>
      <c r="J193" s="220"/>
      <c r="K193" s="220"/>
      <c r="L193" s="225"/>
      <c r="M193" s="226"/>
      <c r="N193" s="227"/>
      <c r="O193" s="227"/>
      <c r="P193" s="227"/>
      <c r="Q193" s="227"/>
      <c r="R193" s="227"/>
      <c r="S193" s="227"/>
      <c r="T193" s="228"/>
      <c r="AT193" s="229" t="s">
        <v>340</v>
      </c>
      <c r="AU193" s="229" t="s">
        <v>89</v>
      </c>
      <c r="AV193" s="12" t="s">
        <v>29</v>
      </c>
      <c r="AW193" s="12" t="s">
        <v>43</v>
      </c>
      <c r="AX193" s="12" t="s">
        <v>80</v>
      </c>
      <c r="AY193" s="229" t="s">
        <v>331</v>
      </c>
    </row>
    <row r="194" spans="2:65" s="12" customFormat="1" ht="13.5">
      <c r="B194" s="219"/>
      <c r="C194" s="220"/>
      <c r="D194" s="221" t="s">
        <v>340</v>
      </c>
      <c r="E194" s="222" t="s">
        <v>36</v>
      </c>
      <c r="F194" s="223" t="s">
        <v>3823</v>
      </c>
      <c r="G194" s="220"/>
      <c r="H194" s="222" t="s">
        <v>36</v>
      </c>
      <c r="I194" s="224"/>
      <c r="J194" s="220"/>
      <c r="K194" s="220"/>
      <c r="L194" s="225"/>
      <c r="M194" s="226"/>
      <c r="N194" s="227"/>
      <c r="O194" s="227"/>
      <c r="P194" s="227"/>
      <c r="Q194" s="227"/>
      <c r="R194" s="227"/>
      <c r="S194" s="227"/>
      <c r="T194" s="228"/>
      <c r="AT194" s="229" t="s">
        <v>340</v>
      </c>
      <c r="AU194" s="229" t="s">
        <v>89</v>
      </c>
      <c r="AV194" s="12" t="s">
        <v>29</v>
      </c>
      <c r="AW194" s="12" t="s">
        <v>43</v>
      </c>
      <c r="AX194" s="12" t="s">
        <v>80</v>
      </c>
      <c r="AY194" s="229" t="s">
        <v>331</v>
      </c>
    </row>
    <row r="195" spans="2:65" s="14" customFormat="1" ht="13.5">
      <c r="B195" s="241"/>
      <c r="C195" s="242"/>
      <c r="D195" s="221" t="s">
        <v>340</v>
      </c>
      <c r="E195" s="243" t="s">
        <v>36</v>
      </c>
      <c r="F195" s="244" t="s">
        <v>3824</v>
      </c>
      <c r="G195" s="242"/>
      <c r="H195" s="245">
        <v>6</v>
      </c>
      <c r="I195" s="246"/>
      <c r="J195" s="242"/>
      <c r="K195" s="242"/>
      <c r="L195" s="247"/>
      <c r="M195" s="248"/>
      <c r="N195" s="249"/>
      <c r="O195" s="249"/>
      <c r="P195" s="249"/>
      <c r="Q195" s="249"/>
      <c r="R195" s="249"/>
      <c r="S195" s="249"/>
      <c r="T195" s="250"/>
      <c r="AT195" s="251" t="s">
        <v>340</v>
      </c>
      <c r="AU195" s="251" t="s">
        <v>89</v>
      </c>
      <c r="AV195" s="14" t="s">
        <v>89</v>
      </c>
      <c r="AW195" s="14" t="s">
        <v>43</v>
      </c>
      <c r="AX195" s="14" t="s">
        <v>80</v>
      </c>
      <c r="AY195" s="251" t="s">
        <v>331</v>
      </c>
    </row>
    <row r="196" spans="2:65" s="12" customFormat="1" ht="13.5">
      <c r="B196" s="219"/>
      <c r="C196" s="220"/>
      <c r="D196" s="221" t="s">
        <v>340</v>
      </c>
      <c r="E196" s="222" t="s">
        <v>36</v>
      </c>
      <c r="F196" s="223" t="s">
        <v>3825</v>
      </c>
      <c r="G196" s="220"/>
      <c r="H196" s="222" t="s">
        <v>36</v>
      </c>
      <c r="I196" s="224"/>
      <c r="J196" s="220"/>
      <c r="K196" s="220"/>
      <c r="L196" s="225"/>
      <c r="M196" s="226"/>
      <c r="N196" s="227"/>
      <c r="O196" s="227"/>
      <c r="P196" s="227"/>
      <c r="Q196" s="227"/>
      <c r="R196" s="227"/>
      <c r="S196" s="227"/>
      <c r="T196" s="228"/>
      <c r="AT196" s="229" t="s">
        <v>340</v>
      </c>
      <c r="AU196" s="229" t="s">
        <v>89</v>
      </c>
      <c r="AV196" s="12" t="s">
        <v>29</v>
      </c>
      <c r="AW196" s="12" t="s">
        <v>43</v>
      </c>
      <c r="AX196" s="12" t="s">
        <v>80</v>
      </c>
      <c r="AY196" s="229" t="s">
        <v>331</v>
      </c>
    </row>
    <row r="197" spans="2:65" s="14" customFormat="1" ht="13.5">
      <c r="B197" s="241"/>
      <c r="C197" s="242"/>
      <c r="D197" s="221" t="s">
        <v>340</v>
      </c>
      <c r="E197" s="243" t="s">
        <v>36</v>
      </c>
      <c r="F197" s="244" t="s">
        <v>394</v>
      </c>
      <c r="G197" s="242"/>
      <c r="H197" s="245">
        <v>9</v>
      </c>
      <c r="I197" s="246"/>
      <c r="J197" s="242"/>
      <c r="K197" s="242"/>
      <c r="L197" s="247"/>
      <c r="M197" s="248"/>
      <c r="N197" s="249"/>
      <c r="O197" s="249"/>
      <c r="P197" s="249"/>
      <c r="Q197" s="249"/>
      <c r="R197" s="249"/>
      <c r="S197" s="249"/>
      <c r="T197" s="250"/>
      <c r="AT197" s="251" t="s">
        <v>340</v>
      </c>
      <c r="AU197" s="251" t="s">
        <v>89</v>
      </c>
      <c r="AV197" s="14" t="s">
        <v>89</v>
      </c>
      <c r="AW197" s="14" t="s">
        <v>43</v>
      </c>
      <c r="AX197" s="14" t="s">
        <v>80</v>
      </c>
      <c r="AY197" s="251" t="s">
        <v>331</v>
      </c>
    </row>
    <row r="198" spans="2:65" s="15" customFormat="1" ht="13.5">
      <c r="B198" s="252"/>
      <c r="C198" s="253"/>
      <c r="D198" s="221" t="s">
        <v>340</v>
      </c>
      <c r="E198" s="254" t="s">
        <v>36</v>
      </c>
      <c r="F198" s="255" t="s">
        <v>350</v>
      </c>
      <c r="G198" s="253"/>
      <c r="H198" s="256">
        <v>15</v>
      </c>
      <c r="I198" s="257"/>
      <c r="J198" s="253"/>
      <c r="K198" s="253"/>
      <c r="L198" s="258"/>
      <c r="M198" s="259"/>
      <c r="N198" s="260"/>
      <c r="O198" s="260"/>
      <c r="P198" s="260"/>
      <c r="Q198" s="260"/>
      <c r="R198" s="260"/>
      <c r="S198" s="260"/>
      <c r="T198" s="261"/>
      <c r="AT198" s="262" t="s">
        <v>340</v>
      </c>
      <c r="AU198" s="262" t="s">
        <v>89</v>
      </c>
      <c r="AV198" s="15" t="s">
        <v>338</v>
      </c>
      <c r="AW198" s="15" t="s">
        <v>43</v>
      </c>
      <c r="AX198" s="15" t="s">
        <v>29</v>
      </c>
      <c r="AY198" s="262" t="s">
        <v>331</v>
      </c>
    </row>
    <row r="199" spans="2:65" s="1" customFormat="1" ht="16.5" customHeight="1">
      <c r="B199" s="43"/>
      <c r="C199" s="263" t="s">
        <v>524</v>
      </c>
      <c r="D199" s="263" t="s">
        <v>461</v>
      </c>
      <c r="E199" s="264" t="s">
        <v>3826</v>
      </c>
      <c r="F199" s="265" t="s">
        <v>3827</v>
      </c>
      <c r="G199" s="266" t="s">
        <v>484</v>
      </c>
      <c r="H199" s="267">
        <v>3.0449999999999999</v>
      </c>
      <c r="I199" s="268"/>
      <c r="J199" s="269">
        <f>ROUND(I199*H199,2)</f>
        <v>0</v>
      </c>
      <c r="K199" s="265" t="s">
        <v>337</v>
      </c>
      <c r="L199" s="270"/>
      <c r="M199" s="271" t="s">
        <v>36</v>
      </c>
      <c r="N199" s="272" t="s">
        <v>51</v>
      </c>
      <c r="O199" s="44"/>
      <c r="P199" s="216">
        <f>O199*H199</f>
        <v>0</v>
      </c>
      <c r="Q199" s="216">
        <v>5.9999999999999995E-4</v>
      </c>
      <c r="R199" s="216">
        <f>Q199*H199</f>
        <v>1.8269999999999998E-3</v>
      </c>
      <c r="S199" s="216">
        <v>0</v>
      </c>
      <c r="T199" s="217">
        <f>S199*H199</f>
        <v>0</v>
      </c>
      <c r="AR199" s="25" t="s">
        <v>389</v>
      </c>
      <c r="AT199" s="25" t="s">
        <v>461</v>
      </c>
      <c r="AU199" s="25" t="s">
        <v>89</v>
      </c>
      <c r="AY199" s="25" t="s">
        <v>331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25" t="s">
        <v>29</v>
      </c>
      <c r="BK199" s="218">
        <f>ROUND(I199*H199,2)</f>
        <v>0</v>
      </c>
      <c r="BL199" s="25" t="s">
        <v>338</v>
      </c>
      <c r="BM199" s="25" t="s">
        <v>3828</v>
      </c>
    </row>
    <row r="200" spans="2:65" s="14" customFormat="1" ht="13.5">
      <c r="B200" s="241"/>
      <c r="C200" s="242"/>
      <c r="D200" s="221" t="s">
        <v>340</v>
      </c>
      <c r="E200" s="242"/>
      <c r="F200" s="244" t="s">
        <v>3829</v>
      </c>
      <c r="G200" s="242"/>
      <c r="H200" s="245">
        <v>3.0449999999999999</v>
      </c>
      <c r="I200" s="246"/>
      <c r="J200" s="242"/>
      <c r="K200" s="242"/>
      <c r="L200" s="247"/>
      <c r="M200" s="248"/>
      <c r="N200" s="249"/>
      <c r="O200" s="249"/>
      <c r="P200" s="249"/>
      <c r="Q200" s="249"/>
      <c r="R200" s="249"/>
      <c r="S200" s="249"/>
      <c r="T200" s="250"/>
      <c r="AT200" s="251" t="s">
        <v>340</v>
      </c>
      <c r="AU200" s="251" t="s">
        <v>89</v>
      </c>
      <c r="AV200" s="14" t="s">
        <v>89</v>
      </c>
      <c r="AW200" s="14" t="s">
        <v>6</v>
      </c>
      <c r="AX200" s="14" t="s">
        <v>29</v>
      </c>
      <c r="AY200" s="251" t="s">
        <v>331</v>
      </c>
    </row>
    <row r="201" spans="2:65" s="1" customFormat="1" ht="16.5" customHeight="1">
      <c r="B201" s="43"/>
      <c r="C201" s="263" t="s">
        <v>530</v>
      </c>
      <c r="D201" s="263" t="s">
        <v>461</v>
      </c>
      <c r="E201" s="264" t="s">
        <v>3830</v>
      </c>
      <c r="F201" s="265" t="s">
        <v>3831</v>
      </c>
      <c r="G201" s="266" t="s">
        <v>484</v>
      </c>
      <c r="H201" s="267">
        <v>3.0449999999999999</v>
      </c>
      <c r="I201" s="268"/>
      <c r="J201" s="269">
        <f>ROUND(I201*H201,2)</f>
        <v>0</v>
      </c>
      <c r="K201" s="265" t="s">
        <v>337</v>
      </c>
      <c r="L201" s="270"/>
      <c r="M201" s="271" t="s">
        <v>36</v>
      </c>
      <c r="N201" s="272" t="s">
        <v>51</v>
      </c>
      <c r="O201" s="44"/>
      <c r="P201" s="216">
        <f>O201*H201</f>
        <v>0</v>
      </c>
      <c r="Q201" s="216">
        <v>4.0000000000000002E-4</v>
      </c>
      <c r="R201" s="216">
        <f>Q201*H201</f>
        <v>1.2180000000000001E-3</v>
      </c>
      <c r="S201" s="216">
        <v>0</v>
      </c>
      <c r="T201" s="217">
        <f>S201*H201</f>
        <v>0</v>
      </c>
      <c r="AR201" s="25" t="s">
        <v>389</v>
      </c>
      <c r="AT201" s="25" t="s">
        <v>461</v>
      </c>
      <c r="AU201" s="25" t="s">
        <v>89</v>
      </c>
      <c r="AY201" s="25" t="s">
        <v>331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25" t="s">
        <v>29</v>
      </c>
      <c r="BK201" s="218">
        <f>ROUND(I201*H201,2)</f>
        <v>0</v>
      </c>
      <c r="BL201" s="25" t="s">
        <v>338</v>
      </c>
      <c r="BM201" s="25" t="s">
        <v>3832</v>
      </c>
    </row>
    <row r="202" spans="2:65" s="14" customFormat="1" ht="13.5">
      <c r="B202" s="241"/>
      <c r="C202" s="242"/>
      <c r="D202" s="221" t="s">
        <v>340</v>
      </c>
      <c r="E202" s="242"/>
      <c r="F202" s="244" t="s">
        <v>3829</v>
      </c>
      <c r="G202" s="242"/>
      <c r="H202" s="245">
        <v>3.0449999999999999</v>
      </c>
      <c r="I202" s="246"/>
      <c r="J202" s="242"/>
      <c r="K202" s="242"/>
      <c r="L202" s="247"/>
      <c r="M202" s="248"/>
      <c r="N202" s="249"/>
      <c r="O202" s="249"/>
      <c r="P202" s="249"/>
      <c r="Q202" s="249"/>
      <c r="R202" s="249"/>
      <c r="S202" s="249"/>
      <c r="T202" s="250"/>
      <c r="AT202" s="251" t="s">
        <v>340</v>
      </c>
      <c r="AU202" s="251" t="s">
        <v>89</v>
      </c>
      <c r="AV202" s="14" t="s">
        <v>89</v>
      </c>
      <c r="AW202" s="14" t="s">
        <v>6</v>
      </c>
      <c r="AX202" s="14" t="s">
        <v>29</v>
      </c>
      <c r="AY202" s="251" t="s">
        <v>331</v>
      </c>
    </row>
    <row r="203" spans="2:65" s="1" customFormat="1" ht="16.5" customHeight="1">
      <c r="B203" s="43"/>
      <c r="C203" s="263" t="s">
        <v>538</v>
      </c>
      <c r="D203" s="263" t="s">
        <v>461</v>
      </c>
      <c r="E203" s="264" t="s">
        <v>3833</v>
      </c>
      <c r="F203" s="265" t="s">
        <v>3834</v>
      </c>
      <c r="G203" s="266" t="s">
        <v>484</v>
      </c>
      <c r="H203" s="267">
        <v>9.1349999999999998</v>
      </c>
      <c r="I203" s="268"/>
      <c r="J203" s="269">
        <f>ROUND(I203*H203,2)</f>
        <v>0</v>
      </c>
      <c r="K203" s="265" t="s">
        <v>337</v>
      </c>
      <c r="L203" s="270"/>
      <c r="M203" s="271" t="s">
        <v>36</v>
      </c>
      <c r="N203" s="272" t="s">
        <v>51</v>
      </c>
      <c r="O203" s="44"/>
      <c r="P203" s="216">
        <f>O203*H203</f>
        <v>0</v>
      </c>
      <c r="Q203" s="216">
        <v>5.9000000000000003E-4</v>
      </c>
      <c r="R203" s="216">
        <f>Q203*H203</f>
        <v>5.3896500000000002E-3</v>
      </c>
      <c r="S203" s="216">
        <v>0</v>
      </c>
      <c r="T203" s="217">
        <f>S203*H203</f>
        <v>0</v>
      </c>
      <c r="AR203" s="25" t="s">
        <v>389</v>
      </c>
      <c r="AT203" s="25" t="s">
        <v>461</v>
      </c>
      <c r="AU203" s="25" t="s">
        <v>89</v>
      </c>
      <c r="AY203" s="25" t="s">
        <v>331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25" t="s">
        <v>29</v>
      </c>
      <c r="BK203" s="218">
        <f>ROUND(I203*H203,2)</f>
        <v>0</v>
      </c>
      <c r="BL203" s="25" t="s">
        <v>338</v>
      </c>
      <c r="BM203" s="25" t="s">
        <v>3835</v>
      </c>
    </row>
    <row r="204" spans="2:65" s="14" customFormat="1" ht="13.5">
      <c r="B204" s="241"/>
      <c r="C204" s="242"/>
      <c r="D204" s="221" t="s">
        <v>340</v>
      </c>
      <c r="E204" s="242"/>
      <c r="F204" s="244" t="s">
        <v>3836</v>
      </c>
      <c r="G204" s="242"/>
      <c r="H204" s="245">
        <v>9.1349999999999998</v>
      </c>
      <c r="I204" s="246"/>
      <c r="J204" s="242"/>
      <c r="K204" s="242"/>
      <c r="L204" s="247"/>
      <c r="M204" s="248"/>
      <c r="N204" s="249"/>
      <c r="O204" s="249"/>
      <c r="P204" s="249"/>
      <c r="Q204" s="249"/>
      <c r="R204" s="249"/>
      <c r="S204" s="249"/>
      <c r="T204" s="250"/>
      <c r="AT204" s="251" t="s">
        <v>340</v>
      </c>
      <c r="AU204" s="251" t="s">
        <v>89</v>
      </c>
      <c r="AV204" s="14" t="s">
        <v>89</v>
      </c>
      <c r="AW204" s="14" t="s">
        <v>6</v>
      </c>
      <c r="AX204" s="14" t="s">
        <v>29</v>
      </c>
      <c r="AY204" s="251" t="s">
        <v>331</v>
      </c>
    </row>
    <row r="205" spans="2:65" s="1" customFormat="1" ht="16.5" customHeight="1">
      <c r="B205" s="43"/>
      <c r="C205" s="207" t="s">
        <v>544</v>
      </c>
      <c r="D205" s="207" t="s">
        <v>333</v>
      </c>
      <c r="E205" s="208" t="s">
        <v>3635</v>
      </c>
      <c r="F205" s="209" t="s">
        <v>3636</v>
      </c>
      <c r="G205" s="210" t="s">
        <v>484</v>
      </c>
      <c r="H205" s="211">
        <v>4</v>
      </c>
      <c r="I205" s="212"/>
      <c r="J205" s="213">
        <f t="shared" ref="J205:J213" si="0">ROUND(I205*H205,2)</f>
        <v>0</v>
      </c>
      <c r="K205" s="209" t="s">
        <v>36</v>
      </c>
      <c r="L205" s="63"/>
      <c r="M205" s="214" t="s">
        <v>36</v>
      </c>
      <c r="N205" s="215" t="s">
        <v>51</v>
      </c>
      <c r="O205" s="44"/>
      <c r="P205" s="216">
        <f t="shared" ref="P205:P213" si="1">O205*H205</f>
        <v>0</v>
      </c>
      <c r="Q205" s="216">
        <v>0</v>
      </c>
      <c r="R205" s="216">
        <f t="shared" ref="R205:R213" si="2">Q205*H205</f>
        <v>0</v>
      </c>
      <c r="S205" s="216">
        <v>0</v>
      </c>
      <c r="T205" s="217">
        <f t="shared" ref="T205:T213" si="3">S205*H205</f>
        <v>0</v>
      </c>
      <c r="AR205" s="25" t="s">
        <v>338</v>
      </c>
      <c r="AT205" s="25" t="s">
        <v>333</v>
      </c>
      <c r="AU205" s="25" t="s">
        <v>89</v>
      </c>
      <c r="AY205" s="25" t="s">
        <v>331</v>
      </c>
      <c r="BE205" s="218">
        <f t="shared" ref="BE205:BE213" si="4">IF(N205="základní",J205,0)</f>
        <v>0</v>
      </c>
      <c r="BF205" s="218">
        <f t="shared" ref="BF205:BF213" si="5">IF(N205="snížená",J205,0)</f>
        <v>0</v>
      </c>
      <c r="BG205" s="218">
        <f t="shared" ref="BG205:BG213" si="6">IF(N205="zákl. přenesená",J205,0)</f>
        <v>0</v>
      </c>
      <c r="BH205" s="218">
        <f t="shared" ref="BH205:BH213" si="7">IF(N205="sníž. přenesená",J205,0)</f>
        <v>0</v>
      </c>
      <c r="BI205" s="218">
        <f t="shared" ref="BI205:BI213" si="8">IF(N205="nulová",J205,0)</f>
        <v>0</v>
      </c>
      <c r="BJ205" s="25" t="s">
        <v>29</v>
      </c>
      <c r="BK205" s="218">
        <f t="shared" ref="BK205:BK213" si="9">ROUND(I205*H205,2)</f>
        <v>0</v>
      </c>
      <c r="BL205" s="25" t="s">
        <v>338</v>
      </c>
      <c r="BM205" s="25" t="s">
        <v>3837</v>
      </c>
    </row>
    <row r="206" spans="2:65" s="1" customFormat="1" ht="16.5" customHeight="1">
      <c r="B206" s="43"/>
      <c r="C206" s="207" t="s">
        <v>548</v>
      </c>
      <c r="D206" s="207" t="s">
        <v>333</v>
      </c>
      <c r="E206" s="208" t="s">
        <v>3838</v>
      </c>
      <c r="F206" s="209" t="s">
        <v>3839</v>
      </c>
      <c r="G206" s="210" t="s">
        <v>484</v>
      </c>
      <c r="H206" s="211">
        <v>3</v>
      </c>
      <c r="I206" s="212"/>
      <c r="J206" s="213">
        <f t="shared" si="0"/>
        <v>0</v>
      </c>
      <c r="K206" s="209" t="s">
        <v>36</v>
      </c>
      <c r="L206" s="63"/>
      <c r="M206" s="214" t="s">
        <v>36</v>
      </c>
      <c r="N206" s="215" t="s">
        <v>51</v>
      </c>
      <c r="O206" s="44"/>
      <c r="P206" s="216">
        <f t="shared" si="1"/>
        <v>0</v>
      </c>
      <c r="Q206" s="216">
        <v>0</v>
      </c>
      <c r="R206" s="216">
        <f t="shared" si="2"/>
        <v>0</v>
      </c>
      <c r="S206" s="216">
        <v>0</v>
      </c>
      <c r="T206" s="217">
        <f t="shared" si="3"/>
        <v>0</v>
      </c>
      <c r="AR206" s="25" t="s">
        <v>338</v>
      </c>
      <c r="AT206" s="25" t="s">
        <v>333</v>
      </c>
      <c r="AU206" s="25" t="s">
        <v>89</v>
      </c>
      <c r="AY206" s="25" t="s">
        <v>331</v>
      </c>
      <c r="BE206" s="218">
        <f t="shared" si="4"/>
        <v>0</v>
      </c>
      <c r="BF206" s="218">
        <f t="shared" si="5"/>
        <v>0</v>
      </c>
      <c r="BG206" s="218">
        <f t="shared" si="6"/>
        <v>0</v>
      </c>
      <c r="BH206" s="218">
        <f t="shared" si="7"/>
        <v>0</v>
      </c>
      <c r="BI206" s="218">
        <f t="shared" si="8"/>
        <v>0</v>
      </c>
      <c r="BJ206" s="25" t="s">
        <v>29</v>
      </c>
      <c r="BK206" s="218">
        <f t="shared" si="9"/>
        <v>0</v>
      </c>
      <c r="BL206" s="25" t="s">
        <v>338</v>
      </c>
      <c r="BM206" s="25" t="s">
        <v>3840</v>
      </c>
    </row>
    <row r="207" spans="2:65" s="1" customFormat="1" ht="16.5" customHeight="1">
      <c r="B207" s="43"/>
      <c r="C207" s="207" t="s">
        <v>552</v>
      </c>
      <c r="D207" s="207" t="s">
        <v>333</v>
      </c>
      <c r="E207" s="208" t="s">
        <v>3638</v>
      </c>
      <c r="F207" s="209" t="s">
        <v>3639</v>
      </c>
      <c r="G207" s="210" t="s">
        <v>484</v>
      </c>
      <c r="H207" s="211">
        <v>3</v>
      </c>
      <c r="I207" s="212"/>
      <c r="J207" s="213">
        <f t="shared" si="0"/>
        <v>0</v>
      </c>
      <c r="K207" s="209" t="s">
        <v>337</v>
      </c>
      <c r="L207" s="63"/>
      <c r="M207" s="214" t="s">
        <v>36</v>
      </c>
      <c r="N207" s="215" t="s">
        <v>51</v>
      </c>
      <c r="O207" s="44"/>
      <c r="P207" s="216">
        <f t="shared" si="1"/>
        <v>0</v>
      </c>
      <c r="Q207" s="216">
        <v>5.8029999999999998E-2</v>
      </c>
      <c r="R207" s="216">
        <f t="shared" si="2"/>
        <v>0.17408999999999999</v>
      </c>
      <c r="S207" s="216">
        <v>0</v>
      </c>
      <c r="T207" s="217">
        <f t="shared" si="3"/>
        <v>0</v>
      </c>
      <c r="AR207" s="25" t="s">
        <v>338</v>
      </c>
      <c r="AT207" s="25" t="s">
        <v>333</v>
      </c>
      <c r="AU207" s="25" t="s">
        <v>89</v>
      </c>
      <c r="AY207" s="25" t="s">
        <v>331</v>
      </c>
      <c r="BE207" s="218">
        <f t="shared" si="4"/>
        <v>0</v>
      </c>
      <c r="BF207" s="218">
        <f t="shared" si="5"/>
        <v>0</v>
      </c>
      <c r="BG207" s="218">
        <f t="shared" si="6"/>
        <v>0</v>
      </c>
      <c r="BH207" s="218">
        <f t="shared" si="7"/>
        <v>0</v>
      </c>
      <c r="BI207" s="218">
        <f t="shared" si="8"/>
        <v>0</v>
      </c>
      <c r="BJ207" s="25" t="s">
        <v>29</v>
      </c>
      <c r="BK207" s="218">
        <f t="shared" si="9"/>
        <v>0</v>
      </c>
      <c r="BL207" s="25" t="s">
        <v>338</v>
      </c>
      <c r="BM207" s="25" t="s">
        <v>3841</v>
      </c>
    </row>
    <row r="208" spans="2:65" s="1" customFormat="1" ht="16.5" customHeight="1">
      <c r="B208" s="43"/>
      <c r="C208" s="207" t="s">
        <v>556</v>
      </c>
      <c r="D208" s="207" t="s">
        <v>333</v>
      </c>
      <c r="E208" s="208" t="s">
        <v>3842</v>
      </c>
      <c r="F208" s="209" t="s">
        <v>3843</v>
      </c>
      <c r="G208" s="210" t="s">
        <v>484</v>
      </c>
      <c r="H208" s="211">
        <v>1</v>
      </c>
      <c r="I208" s="212"/>
      <c r="J208" s="213">
        <f t="shared" si="0"/>
        <v>0</v>
      </c>
      <c r="K208" s="209" t="s">
        <v>337</v>
      </c>
      <c r="L208" s="63"/>
      <c r="M208" s="214" t="s">
        <v>36</v>
      </c>
      <c r="N208" s="215" t="s">
        <v>51</v>
      </c>
      <c r="O208" s="44"/>
      <c r="P208" s="216">
        <f t="shared" si="1"/>
        <v>0</v>
      </c>
      <c r="Q208" s="216">
        <v>6.9470000000000004E-2</v>
      </c>
      <c r="R208" s="216">
        <f t="shared" si="2"/>
        <v>6.9470000000000004E-2</v>
      </c>
      <c r="S208" s="216">
        <v>0</v>
      </c>
      <c r="T208" s="217">
        <f t="shared" si="3"/>
        <v>0</v>
      </c>
      <c r="AR208" s="25" t="s">
        <v>338</v>
      </c>
      <c r="AT208" s="25" t="s">
        <v>333</v>
      </c>
      <c r="AU208" s="25" t="s">
        <v>89</v>
      </c>
      <c r="AY208" s="25" t="s">
        <v>331</v>
      </c>
      <c r="BE208" s="218">
        <f t="shared" si="4"/>
        <v>0</v>
      </c>
      <c r="BF208" s="218">
        <f t="shared" si="5"/>
        <v>0</v>
      </c>
      <c r="BG208" s="218">
        <f t="shared" si="6"/>
        <v>0</v>
      </c>
      <c r="BH208" s="218">
        <f t="shared" si="7"/>
        <v>0</v>
      </c>
      <c r="BI208" s="218">
        <f t="shared" si="8"/>
        <v>0</v>
      </c>
      <c r="BJ208" s="25" t="s">
        <v>29</v>
      </c>
      <c r="BK208" s="218">
        <f t="shared" si="9"/>
        <v>0</v>
      </c>
      <c r="BL208" s="25" t="s">
        <v>338</v>
      </c>
      <c r="BM208" s="25" t="s">
        <v>3844</v>
      </c>
    </row>
    <row r="209" spans="2:65" s="1" customFormat="1" ht="25.5" customHeight="1">
      <c r="B209" s="43"/>
      <c r="C209" s="207" t="s">
        <v>564</v>
      </c>
      <c r="D209" s="207" t="s">
        <v>333</v>
      </c>
      <c r="E209" s="208" t="s">
        <v>3845</v>
      </c>
      <c r="F209" s="209" t="s">
        <v>3846</v>
      </c>
      <c r="G209" s="210" t="s">
        <v>484</v>
      </c>
      <c r="H209" s="211">
        <v>2</v>
      </c>
      <c r="I209" s="212"/>
      <c r="J209" s="213">
        <f t="shared" si="0"/>
        <v>0</v>
      </c>
      <c r="K209" s="209" t="s">
        <v>337</v>
      </c>
      <c r="L209" s="63"/>
      <c r="M209" s="214" t="s">
        <v>36</v>
      </c>
      <c r="N209" s="215" t="s">
        <v>51</v>
      </c>
      <c r="O209" s="44"/>
      <c r="P209" s="216">
        <f t="shared" si="1"/>
        <v>0</v>
      </c>
      <c r="Q209" s="216">
        <v>2.6720000000000001E-2</v>
      </c>
      <c r="R209" s="216">
        <f t="shared" si="2"/>
        <v>5.3440000000000001E-2</v>
      </c>
      <c r="S209" s="216">
        <v>0</v>
      </c>
      <c r="T209" s="217">
        <f t="shared" si="3"/>
        <v>0</v>
      </c>
      <c r="AR209" s="25" t="s">
        <v>338</v>
      </c>
      <c r="AT209" s="25" t="s">
        <v>333</v>
      </c>
      <c r="AU209" s="25" t="s">
        <v>89</v>
      </c>
      <c r="AY209" s="25" t="s">
        <v>331</v>
      </c>
      <c r="BE209" s="218">
        <f t="shared" si="4"/>
        <v>0</v>
      </c>
      <c r="BF209" s="218">
        <f t="shared" si="5"/>
        <v>0</v>
      </c>
      <c r="BG209" s="218">
        <f t="shared" si="6"/>
        <v>0</v>
      </c>
      <c r="BH209" s="218">
        <f t="shared" si="7"/>
        <v>0</v>
      </c>
      <c r="BI209" s="218">
        <f t="shared" si="8"/>
        <v>0</v>
      </c>
      <c r="BJ209" s="25" t="s">
        <v>29</v>
      </c>
      <c r="BK209" s="218">
        <f t="shared" si="9"/>
        <v>0</v>
      </c>
      <c r="BL209" s="25" t="s">
        <v>338</v>
      </c>
      <c r="BM209" s="25" t="s">
        <v>3847</v>
      </c>
    </row>
    <row r="210" spans="2:65" s="1" customFormat="1" ht="25.5" customHeight="1">
      <c r="B210" s="43"/>
      <c r="C210" s="207" t="s">
        <v>584</v>
      </c>
      <c r="D210" s="207" t="s">
        <v>333</v>
      </c>
      <c r="E210" s="208" t="s">
        <v>3641</v>
      </c>
      <c r="F210" s="209" t="s">
        <v>3642</v>
      </c>
      <c r="G210" s="210" t="s">
        <v>484</v>
      </c>
      <c r="H210" s="211">
        <v>2</v>
      </c>
      <c r="I210" s="212"/>
      <c r="J210" s="213">
        <f t="shared" si="0"/>
        <v>0</v>
      </c>
      <c r="K210" s="209" t="s">
        <v>337</v>
      </c>
      <c r="L210" s="63"/>
      <c r="M210" s="214" t="s">
        <v>36</v>
      </c>
      <c r="N210" s="215" t="s">
        <v>51</v>
      </c>
      <c r="O210" s="44"/>
      <c r="P210" s="216">
        <f t="shared" si="1"/>
        <v>0</v>
      </c>
      <c r="Q210" s="216">
        <v>2.6720000000000001E-2</v>
      </c>
      <c r="R210" s="216">
        <f t="shared" si="2"/>
        <v>5.3440000000000001E-2</v>
      </c>
      <c r="S210" s="216">
        <v>0</v>
      </c>
      <c r="T210" s="217">
        <f t="shared" si="3"/>
        <v>0</v>
      </c>
      <c r="AR210" s="25" t="s">
        <v>338</v>
      </c>
      <c r="AT210" s="25" t="s">
        <v>333</v>
      </c>
      <c r="AU210" s="25" t="s">
        <v>89</v>
      </c>
      <c r="AY210" s="25" t="s">
        <v>331</v>
      </c>
      <c r="BE210" s="218">
        <f t="shared" si="4"/>
        <v>0</v>
      </c>
      <c r="BF210" s="218">
        <f t="shared" si="5"/>
        <v>0</v>
      </c>
      <c r="BG210" s="218">
        <f t="shared" si="6"/>
        <v>0</v>
      </c>
      <c r="BH210" s="218">
        <f t="shared" si="7"/>
        <v>0</v>
      </c>
      <c r="BI210" s="218">
        <f t="shared" si="8"/>
        <v>0</v>
      </c>
      <c r="BJ210" s="25" t="s">
        <v>29</v>
      </c>
      <c r="BK210" s="218">
        <f t="shared" si="9"/>
        <v>0</v>
      </c>
      <c r="BL210" s="25" t="s">
        <v>338</v>
      </c>
      <c r="BM210" s="25" t="s">
        <v>3848</v>
      </c>
    </row>
    <row r="211" spans="2:65" s="1" customFormat="1" ht="25.5" customHeight="1">
      <c r="B211" s="43"/>
      <c r="C211" s="207" t="s">
        <v>588</v>
      </c>
      <c r="D211" s="207" t="s">
        <v>333</v>
      </c>
      <c r="E211" s="208" t="s">
        <v>3644</v>
      </c>
      <c r="F211" s="209" t="s">
        <v>3645</v>
      </c>
      <c r="G211" s="210" t="s">
        <v>484</v>
      </c>
      <c r="H211" s="211">
        <v>4</v>
      </c>
      <c r="I211" s="212"/>
      <c r="J211" s="213">
        <f t="shared" si="0"/>
        <v>0</v>
      </c>
      <c r="K211" s="209" t="s">
        <v>337</v>
      </c>
      <c r="L211" s="63"/>
      <c r="M211" s="214" t="s">
        <v>36</v>
      </c>
      <c r="N211" s="215" t="s">
        <v>51</v>
      </c>
      <c r="O211" s="44"/>
      <c r="P211" s="216">
        <f t="shared" si="1"/>
        <v>0</v>
      </c>
      <c r="Q211" s="216">
        <v>0</v>
      </c>
      <c r="R211" s="216">
        <f t="shared" si="2"/>
        <v>0</v>
      </c>
      <c r="S211" s="216">
        <v>0</v>
      </c>
      <c r="T211" s="217">
        <f t="shared" si="3"/>
        <v>0</v>
      </c>
      <c r="AR211" s="25" t="s">
        <v>338</v>
      </c>
      <c r="AT211" s="25" t="s">
        <v>333</v>
      </c>
      <c r="AU211" s="25" t="s">
        <v>89</v>
      </c>
      <c r="AY211" s="25" t="s">
        <v>331</v>
      </c>
      <c r="BE211" s="218">
        <f t="shared" si="4"/>
        <v>0</v>
      </c>
      <c r="BF211" s="218">
        <f t="shared" si="5"/>
        <v>0</v>
      </c>
      <c r="BG211" s="218">
        <f t="shared" si="6"/>
        <v>0</v>
      </c>
      <c r="BH211" s="218">
        <f t="shared" si="7"/>
        <v>0</v>
      </c>
      <c r="BI211" s="218">
        <f t="shared" si="8"/>
        <v>0</v>
      </c>
      <c r="BJ211" s="25" t="s">
        <v>29</v>
      </c>
      <c r="BK211" s="218">
        <f t="shared" si="9"/>
        <v>0</v>
      </c>
      <c r="BL211" s="25" t="s">
        <v>338</v>
      </c>
      <c r="BM211" s="25" t="s">
        <v>3849</v>
      </c>
    </row>
    <row r="212" spans="2:65" s="1" customFormat="1" ht="16.5" customHeight="1">
      <c r="B212" s="43"/>
      <c r="C212" s="207" t="s">
        <v>599</v>
      </c>
      <c r="D212" s="207" t="s">
        <v>333</v>
      </c>
      <c r="E212" s="208" t="s">
        <v>3647</v>
      </c>
      <c r="F212" s="209" t="s">
        <v>3648</v>
      </c>
      <c r="G212" s="210" t="s">
        <v>484</v>
      </c>
      <c r="H212" s="211">
        <v>4</v>
      </c>
      <c r="I212" s="212"/>
      <c r="J212" s="213">
        <f t="shared" si="0"/>
        <v>0</v>
      </c>
      <c r="K212" s="209" t="s">
        <v>36</v>
      </c>
      <c r="L212" s="63"/>
      <c r="M212" s="214" t="s">
        <v>36</v>
      </c>
      <c r="N212" s="215" t="s">
        <v>51</v>
      </c>
      <c r="O212" s="44"/>
      <c r="P212" s="216">
        <f t="shared" si="1"/>
        <v>0</v>
      </c>
      <c r="Q212" s="216">
        <v>1.4999999999999999E-2</v>
      </c>
      <c r="R212" s="216">
        <f t="shared" si="2"/>
        <v>0.06</v>
      </c>
      <c r="S212" s="216">
        <v>0</v>
      </c>
      <c r="T212" s="217">
        <f t="shared" si="3"/>
        <v>0</v>
      </c>
      <c r="AR212" s="25" t="s">
        <v>338</v>
      </c>
      <c r="AT212" s="25" t="s">
        <v>333</v>
      </c>
      <c r="AU212" s="25" t="s">
        <v>89</v>
      </c>
      <c r="AY212" s="25" t="s">
        <v>331</v>
      </c>
      <c r="BE212" s="218">
        <f t="shared" si="4"/>
        <v>0</v>
      </c>
      <c r="BF212" s="218">
        <f t="shared" si="5"/>
        <v>0</v>
      </c>
      <c r="BG212" s="218">
        <f t="shared" si="6"/>
        <v>0</v>
      </c>
      <c r="BH212" s="218">
        <f t="shared" si="7"/>
        <v>0</v>
      </c>
      <c r="BI212" s="218">
        <f t="shared" si="8"/>
        <v>0</v>
      </c>
      <c r="BJ212" s="25" t="s">
        <v>29</v>
      </c>
      <c r="BK212" s="218">
        <f t="shared" si="9"/>
        <v>0</v>
      </c>
      <c r="BL212" s="25" t="s">
        <v>338</v>
      </c>
      <c r="BM212" s="25" t="s">
        <v>3850</v>
      </c>
    </row>
    <row r="213" spans="2:65" s="1" customFormat="1" ht="16.5" customHeight="1">
      <c r="B213" s="43"/>
      <c r="C213" s="207" t="s">
        <v>603</v>
      </c>
      <c r="D213" s="207" t="s">
        <v>333</v>
      </c>
      <c r="E213" s="208" t="s">
        <v>3851</v>
      </c>
      <c r="F213" s="209" t="s">
        <v>3852</v>
      </c>
      <c r="G213" s="210" t="s">
        <v>484</v>
      </c>
      <c r="H213" s="211">
        <v>3</v>
      </c>
      <c r="I213" s="212"/>
      <c r="J213" s="213">
        <f t="shared" si="0"/>
        <v>0</v>
      </c>
      <c r="K213" s="209" t="s">
        <v>337</v>
      </c>
      <c r="L213" s="63"/>
      <c r="M213" s="214" t="s">
        <v>36</v>
      </c>
      <c r="N213" s="215" t="s">
        <v>51</v>
      </c>
      <c r="O213" s="44"/>
      <c r="P213" s="216">
        <f t="shared" si="1"/>
        <v>0</v>
      </c>
      <c r="Q213" s="216">
        <v>2.0699999999999998E-3</v>
      </c>
      <c r="R213" s="216">
        <f t="shared" si="2"/>
        <v>6.2099999999999994E-3</v>
      </c>
      <c r="S213" s="216">
        <v>0</v>
      </c>
      <c r="T213" s="217">
        <f t="shared" si="3"/>
        <v>0</v>
      </c>
      <c r="AR213" s="25" t="s">
        <v>338</v>
      </c>
      <c r="AT213" s="25" t="s">
        <v>333</v>
      </c>
      <c r="AU213" s="25" t="s">
        <v>89</v>
      </c>
      <c r="AY213" s="25" t="s">
        <v>331</v>
      </c>
      <c r="BE213" s="218">
        <f t="shared" si="4"/>
        <v>0</v>
      </c>
      <c r="BF213" s="218">
        <f t="shared" si="5"/>
        <v>0</v>
      </c>
      <c r="BG213" s="218">
        <f t="shared" si="6"/>
        <v>0</v>
      </c>
      <c r="BH213" s="218">
        <f t="shared" si="7"/>
        <v>0</v>
      </c>
      <c r="BI213" s="218">
        <f t="shared" si="8"/>
        <v>0</v>
      </c>
      <c r="BJ213" s="25" t="s">
        <v>29</v>
      </c>
      <c r="BK213" s="218">
        <f t="shared" si="9"/>
        <v>0</v>
      </c>
      <c r="BL213" s="25" t="s">
        <v>338</v>
      </c>
      <c r="BM213" s="25" t="s">
        <v>3853</v>
      </c>
    </row>
    <row r="214" spans="2:65" s="14" customFormat="1" ht="13.5">
      <c r="B214" s="241"/>
      <c r="C214" s="242"/>
      <c r="D214" s="221" t="s">
        <v>340</v>
      </c>
      <c r="E214" s="243" t="s">
        <v>36</v>
      </c>
      <c r="F214" s="244" t="s">
        <v>3854</v>
      </c>
      <c r="G214" s="242"/>
      <c r="H214" s="245">
        <v>3</v>
      </c>
      <c r="I214" s="246"/>
      <c r="J214" s="242"/>
      <c r="K214" s="242"/>
      <c r="L214" s="247"/>
      <c r="M214" s="248"/>
      <c r="N214" s="249"/>
      <c r="O214" s="249"/>
      <c r="P214" s="249"/>
      <c r="Q214" s="249"/>
      <c r="R214" s="249"/>
      <c r="S214" s="249"/>
      <c r="T214" s="250"/>
      <c r="AT214" s="251" t="s">
        <v>340</v>
      </c>
      <c r="AU214" s="251" t="s">
        <v>89</v>
      </c>
      <c r="AV214" s="14" t="s">
        <v>89</v>
      </c>
      <c r="AW214" s="14" t="s">
        <v>43</v>
      </c>
      <c r="AX214" s="14" t="s">
        <v>29</v>
      </c>
      <c r="AY214" s="251" t="s">
        <v>331</v>
      </c>
    </row>
    <row r="215" spans="2:65" s="1" customFormat="1" ht="25.5" customHeight="1">
      <c r="B215" s="43"/>
      <c r="C215" s="207" t="s">
        <v>608</v>
      </c>
      <c r="D215" s="207" t="s">
        <v>333</v>
      </c>
      <c r="E215" s="208" t="s">
        <v>3650</v>
      </c>
      <c r="F215" s="209" t="s">
        <v>3651</v>
      </c>
      <c r="G215" s="210" t="s">
        <v>422</v>
      </c>
      <c r="H215" s="211">
        <v>11.079000000000001</v>
      </c>
      <c r="I215" s="212"/>
      <c r="J215" s="213">
        <f>ROUND(I215*H215,2)</f>
        <v>0</v>
      </c>
      <c r="K215" s="209" t="s">
        <v>337</v>
      </c>
      <c r="L215" s="63"/>
      <c r="M215" s="214" t="s">
        <v>36</v>
      </c>
      <c r="N215" s="215" t="s">
        <v>51</v>
      </c>
      <c r="O215" s="44"/>
      <c r="P215" s="216">
        <f>O215*H215</f>
        <v>0</v>
      </c>
      <c r="Q215" s="216">
        <v>2.2563399999999998</v>
      </c>
      <c r="R215" s="216">
        <f>Q215*H215</f>
        <v>24.997990859999998</v>
      </c>
      <c r="S215" s="216">
        <v>0</v>
      </c>
      <c r="T215" s="217">
        <f>S215*H215</f>
        <v>0</v>
      </c>
      <c r="AR215" s="25" t="s">
        <v>338</v>
      </c>
      <c r="AT215" s="25" t="s">
        <v>333</v>
      </c>
      <c r="AU215" s="25" t="s">
        <v>89</v>
      </c>
      <c r="AY215" s="25" t="s">
        <v>331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25" t="s">
        <v>29</v>
      </c>
      <c r="BK215" s="218">
        <f>ROUND(I215*H215,2)</f>
        <v>0</v>
      </c>
      <c r="BL215" s="25" t="s">
        <v>338</v>
      </c>
      <c r="BM215" s="25" t="s">
        <v>3855</v>
      </c>
    </row>
    <row r="216" spans="2:65" s="14" customFormat="1" ht="13.5">
      <c r="B216" s="241"/>
      <c r="C216" s="242"/>
      <c r="D216" s="221" t="s">
        <v>340</v>
      </c>
      <c r="E216" s="243" t="s">
        <v>36</v>
      </c>
      <c r="F216" s="244" t="s">
        <v>3856</v>
      </c>
      <c r="G216" s="242"/>
      <c r="H216" s="245">
        <v>1.786</v>
      </c>
      <c r="I216" s="246"/>
      <c r="J216" s="242"/>
      <c r="K216" s="242"/>
      <c r="L216" s="247"/>
      <c r="M216" s="248"/>
      <c r="N216" s="249"/>
      <c r="O216" s="249"/>
      <c r="P216" s="249"/>
      <c r="Q216" s="249"/>
      <c r="R216" s="249"/>
      <c r="S216" s="249"/>
      <c r="T216" s="250"/>
      <c r="AT216" s="251" t="s">
        <v>340</v>
      </c>
      <c r="AU216" s="251" t="s">
        <v>89</v>
      </c>
      <c r="AV216" s="14" t="s">
        <v>89</v>
      </c>
      <c r="AW216" s="14" t="s">
        <v>43</v>
      </c>
      <c r="AX216" s="14" t="s">
        <v>80</v>
      </c>
      <c r="AY216" s="251" t="s">
        <v>331</v>
      </c>
    </row>
    <row r="217" spans="2:65" s="14" customFormat="1" ht="13.5">
      <c r="B217" s="241"/>
      <c r="C217" s="242"/>
      <c r="D217" s="221" t="s">
        <v>340</v>
      </c>
      <c r="E217" s="243" t="s">
        <v>36</v>
      </c>
      <c r="F217" s="244" t="s">
        <v>3653</v>
      </c>
      <c r="G217" s="242"/>
      <c r="H217" s="245">
        <v>9.2929999999999993</v>
      </c>
      <c r="I217" s="246"/>
      <c r="J217" s="242"/>
      <c r="K217" s="242"/>
      <c r="L217" s="247"/>
      <c r="M217" s="248"/>
      <c r="N217" s="249"/>
      <c r="O217" s="249"/>
      <c r="P217" s="249"/>
      <c r="Q217" s="249"/>
      <c r="R217" s="249"/>
      <c r="S217" s="249"/>
      <c r="T217" s="250"/>
      <c r="AT217" s="251" t="s">
        <v>340</v>
      </c>
      <c r="AU217" s="251" t="s">
        <v>89</v>
      </c>
      <c r="AV217" s="14" t="s">
        <v>89</v>
      </c>
      <c r="AW217" s="14" t="s">
        <v>43</v>
      </c>
      <c r="AX217" s="14" t="s">
        <v>80</v>
      </c>
      <c r="AY217" s="251" t="s">
        <v>331</v>
      </c>
    </row>
    <row r="218" spans="2:65" s="15" customFormat="1" ht="13.5">
      <c r="B218" s="252"/>
      <c r="C218" s="253"/>
      <c r="D218" s="221" t="s">
        <v>340</v>
      </c>
      <c r="E218" s="254" t="s">
        <v>36</v>
      </c>
      <c r="F218" s="255" t="s">
        <v>350</v>
      </c>
      <c r="G218" s="253"/>
      <c r="H218" s="256">
        <v>11.079000000000001</v>
      </c>
      <c r="I218" s="257"/>
      <c r="J218" s="253"/>
      <c r="K218" s="253"/>
      <c r="L218" s="258"/>
      <c r="M218" s="259"/>
      <c r="N218" s="260"/>
      <c r="O218" s="260"/>
      <c r="P218" s="260"/>
      <c r="Q218" s="260"/>
      <c r="R218" s="260"/>
      <c r="S218" s="260"/>
      <c r="T218" s="261"/>
      <c r="AT218" s="262" t="s">
        <v>340</v>
      </c>
      <c r="AU218" s="262" t="s">
        <v>89</v>
      </c>
      <c r="AV218" s="15" t="s">
        <v>338</v>
      </c>
      <c r="AW218" s="15" t="s">
        <v>43</v>
      </c>
      <c r="AX218" s="15" t="s">
        <v>29</v>
      </c>
      <c r="AY218" s="262" t="s">
        <v>331</v>
      </c>
    </row>
    <row r="219" spans="2:65" s="11" customFormat="1" ht="29.85" customHeight="1">
      <c r="B219" s="191"/>
      <c r="C219" s="192"/>
      <c r="D219" s="193" t="s">
        <v>79</v>
      </c>
      <c r="E219" s="205" t="s">
        <v>734</v>
      </c>
      <c r="F219" s="205" t="s">
        <v>735</v>
      </c>
      <c r="G219" s="192"/>
      <c r="H219" s="192"/>
      <c r="I219" s="195"/>
      <c r="J219" s="206">
        <f>BK219</f>
        <v>0</v>
      </c>
      <c r="K219" s="192"/>
      <c r="L219" s="197"/>
      <c r="M219" s="198"/>
      <c r="N219" s="199"/>
      <c r="O219" s="199"/>
      <c r="P219" s="200">
        <f>P220</f>
        <v>0</v>
      </c>
      <c r="Q219" s="199"/>
      <c r="R219" s="200">
        <f>R220</f>
        <v>0</v>
      </c>
      <c r="S219" s="199"/>
      <c r="T219" s="201">
        <f>T220</f>
        <v>0</v>
      </c>
      <c r="AR219" s="202" t="s">
        <v>29</v>
      </c>
      <c r="AT219" s="203" t="s">
        <v>79</v>
      </c>
      <c r="AU219" s="203" t="s">
        <v>29</v>
      </c>
      <c r="AY219" s="202" t="s">
        <v>331</v>
      </c>
      <c r="BK219" s="204">
        <f>BK220</f>
        <v>0</v>
      </c>
    </row>
    <row r="220" spans="2:65" s="1" customFormat="1" ht="16.5" customHeight="1">
      <c r="B220" s="43"/>
      <c r="C220" s="207" t="s">
        <v>618</v>
      </c>
      <c r="D220" s="207" t="s">
        <v>333</v>
      </c>
      <c r="E220" s="208" t="s">
        <v>3654</v>
      </c>
      <c r="F220" s="209" t="s">
        <v>3655</v>
      </c>
      <c r="G220" s="210" t="s">
        <v>448</v>
      </c>
      <c r="H220" s="211">
        <v>37.588999999999999</v>
      </c>
      <c r="I220" s="212"/>
      <c r="J220" s="213">
        <f>ROUND(I220*H220,2)</f>
        <v>0</v>
      </c>
      <c r="K220" s="209" t="s">
        <v>337</v>
      </c>
      <c r="L220" s="63"/>
      <c r="M220" s="214" t="s">
        <v>36</v>
      </c>
      <c r="N220" s="215" t="s">
        <v>51</v>
      </c>
      <c r="O220" s="44"/>
      <c r="P220" s="216">
        <f>O220*H220</f>
        <v>0</v>
      </c>
      <c r="Q220" s="216">
        <v>0</v>
      </c>
      <c r="R220" s="216">
        <f>Q220*H220</f>
        <v>0</v>
      </c>
      <c r="S220" s="216">
        <v>0</v>
      </c>
      <c r="T220" s="217">
        <f>S220*H220</f>
        <v>0</v>
      </c>
      <c r="AR220" s="25" t="s">
        <v>338</v>
      </c>
      <c r="AT220" s="25" t="s">
        <v>333</v>
      </c>
      <c r="AU220" s="25" t="s">
        <v>89</v>
      </c>
      <c r="AY220" s="25" t="s">
        <v>331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25" t="s">
        <v>29</v>
      </c>
      <c r="BK220" s="218">
        <f>ROUND(I220*H220,2)</f>
        <v>0</v>
      </c>
      <c r="BL220" s="25" t="s">
        <v>338</v>
      </c>
      <c r="BM220" s="25" t="s">
        <v>3857</v>
      </c>
    </row>
    <row r="221" spans="2:65" s="11" customFormat="1" ht="37.35" customHeight="1">
      <c r="B221" s="191"/>
      <c r="C221" s="192"/>
      <c r="D221" s="193" t="s">
        <v>79</v>
      </c>
      <c r="E221" s="194" t="s">
        <v>461</v>
      </c>
      <c r="F221" s="194" t="s">
        <v>777</v>
      </c>
      <c r="G221" s="192"/>
      <c r="H221" s="192"/>
      <c r="I221" s="195"/>
      <c r="J221" s="196">
        <f>BK221</f>
        <v>0</v>
      </c>
      <c r="K221" s="192"/>
      <c r="L221" s="197"/>
      <c r="M221" s="198"/>
      <c r="N221" s="199"/>
      <c r="O221" s="199"/>
      <c r="P221" s="200">
        <f>P222</f>
        <v>0</v>
      </c>
      <c r="Q221" s="199"/>
      <c r="R221" s="200">
        <f>R222</f>
        <v>0.30858799999999997</v>
      </c>
      <c r="S221" s="199"/>
      <c r="T221" s="201">
        <f>T222</f>
        <v>0</v>
      </c>
      <c r="AR221" s="202" t="s">
        <v>113</v>
      </c>
      <c r="AT221" s="203" t="s">
        <v>79</v>
      </c>
      <c r="AU221" s="203" t="s">
        <v>80</v>
      </c>
      <c r="AY221" s="202" t="s">
        <v>331</v>
      </c>
      <c r="BK221" s="204">
        <f>BK222</f>
        <v>0</v>
      </c>
    </row>
    <row r="222" spans="2:65" s="11" customFormat="1" ht="19.899999999999999" customHeight="1">
      <c r="B222" s="191"/>
      <c r="C222" s="192"/>
      <c r="D222" s="193" t="s">
        <v>79</v>
      </c>
      <c r="E222" s="205" t="s">
        <v>1393</v>
      </c>
      <c r="F222" s="205" t="s">
        <v>1394</v>
      </c>
      <c r="G222" s="192"/>
      <c r="H222" s="192"/>
      <c r="I222" s="195"/>
      <c r="J222" s="206">
        <f>BK222</f>
        <v>0</v>
      </c>
      <c r="K222" s="192"/>
      <c r="L222" s="197"/>
      <c r="M222" s="198"/>
      <c r="N222" s="199"/>
      <c r="O222" s="199"/>
      <c r="P222" s="200">
        <f>SUM(P223:P225)</f>
        <v>0</v>
      </c>
      <c r="Q222" s="199"/>
      <c r="R222" s="200">
        <f>SUM(R223:R225)</f>
        <v>0.30858799999999997</v>
      </c>
      <c r="S222" s="199"/>
      <c r="T222" s="201">
        <f>SUM(T223:T225)</f>
        <v>0</v>
      </c>
      <c r="AR222" s="202" t="s">
        <v>113</v>
      </c>
      <c r="AT222" s="203" t="s">
        <v>79</v>
      </c>
      <c r="AU222" s="203" t="s">
        <v>29</v>
      </c>
      <c r="AY222" s="202" t="s">
        <v>331</v>
      </c>
      <c r="BK222" s="204">
        <f>SUM(BK223:BK225)</f>
        <v>0</v>
      </c>
    </row>
    <row r="223" spans="2:65" s="1" customFormat="1" ht="16.5" customHeight="1">
      <c r="B223" s="43"/>
      <c r="C223" s="207" t="s">
        <v>622</v>
      </c>
      <c r="D223" s="207" t="s">
        <v>333</v>
      </c>
      <c r="E223" s="208" t="s">
        <v>3657</v>
      </c>
      <c r="F223" s="209" t="s">
        <v>3658</v>
      </c>
      <c r="G223" s="210" t="s">
        <v>402</v>
      </c>
      <c r="H223" s="211">
        <v>8.4</v>
      </c>
      <c r="I223" s="212"/>
      <c r="J223" s="213">
        <f>ROUND(I223*H223,2)</f>
        <v>0</v>
      </c>
      <c r="K223" s="209" t="s">
        <v>36</v>
      </c>
      <c r="L223" s="63"/>
      <c r="M223" s="214" t="s">
        <v>36</v>
      </c>
      <c r="N223" s="215" t="s">
        <v>51</v>
      </c>
      <c r="O223" s="44"/>
      <c r="P223" s="216">
        <f>O223*H223</f>
        <v>0</v>
      </c>
      <c r="Q223" s="216">
        <v>6.9999999999999994E-5</v>
      </c>
      <c r="R223" s="216">
        <f>Q223*H223</f>
        <v>5.8799999999999998E-4</v>
      </c>
      <c r="S223" s="216">
        <v>0</v>
      </c>
      <c r="T223" s="217">
        <f>S223*H223</f>
        <v>0</v>
      </c>
      <c r="AR223" s="25" t="s">
        <v>780</v>
      </c>
      <c r="AT223" s="25" t="s">
        <v>333</v>
      </c>
      <c r="AU223" s="25" t="s">
        <v>89</v>
      </c>
      <c r="AY223" s="25" t="s">
        <v>331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25" t="s">
        <v>29</v>
      </c>
      <c r="BK223" s="218">
        <f>ROUND(I223*H223,2)</f>
        <v>0</v>
      </c>
      <c r="BL223" s="25" t="s">
        <v>780</v>
      </c>
      <c r="BM223" s="25" t="s">
        <v>3858</v>
      </c>
    </row>
    <row r="224" spans="2:65" s="14" customFormat="1" ht="13.5">
      <c r="B224" s="241"/>
      <c r="C224" s="242"/>
      <c r="D224" s="221" t="s">
        <v>340</v>
      </c>
      <c r="E224" s="243" t="s">
        <v>36</v>
      </c>
      <c r="F224" s="244" t="s">
        <v>3859</v>
      </c>
      <c r="G224" s="242"/>
      <c r="H224" s="245">
        <v>8.4</v>
      </c>
      <c r="I224" s="246"/>
      <c r="J224" s="242"/>
      <c r="K224" s="242"/>
      <c r="L224" s="247"/>
      <c r="M224" s="248"/>
      <c r="N224" s="249"/>
      <c r="O224" s="249"/>
      <c r="P224" s="249"/>
      <c r="Q224" s="249"/>
      <c r="R224" s="249"/>
      <c r="S224" s="249"/>
      <c r="T224" s="250"/>
      <c r="AT224" s="251" t="s">
        <v>340</v>
      </c>
      <c r="AU224" s="251" t="s">
        <v>89</v>
      </c>
      <c r="AV224" s="14" t="s">
        <v>89</v>
      </c>
      <c r="AW224" s="14" t="s">
        <v>43</v>
      </c>
      <c r="AX224" s="14" t="s">
        <v>29</v>
      </c>
      <c r="AY224" s="251" t="s">
        <v>331</v>
      </c>
    </row>
    <row r="225" spans="2:65" s="1" customFormat="1" ht="16.5" customHeight="1">
      <c r="B225" s="43"/>
      <c r="C225" s="207" t="s">
        <v>628</v>
      </c>
      <c r="D225" s="207" t="s">
        <v>333</v>
      </c>
      <c r="E225" s="208" t="s">
        <v>3661</v>
      </c>
      <c r="F225" s="209" t="s">
        <v>3662</v>
      </c>
      <c r="G225" s="210" t="s">
        <v>484</v>
      </c>
      <c r="H225" s="211">
        <v>2</v>
      </c>
      <c r="I225" s="212"/>
      <c r="J225" s="213">
        <f>ROUND(I225*H225,2)</f>
        <v>0</v>
      </c>
      <c r="K225" s="209" t="s">
        <v>337</v>
      </c>
      <c r="L225" s="63"/>
      <c r="M225" s="214" t="s">
        <v>36</v>
      </c>
      <c r="N225" s="279" t="s">
        <v>51</v>
      </c>
      <c r="O225" s="280"/>
      <c r="P225" s="281">
        <f>O225*H225</f>
        <v>0</v>
      </c>
      <c r="Q225" s="281">
        <v>0.154</v>
      </c>
      <c r="R225" s="281">
        <f>Q225*H225</f>
        <v>0.308</v>
      </c>
      <c r="S225" s="281">
        <v>0</v>
      </c>
      <c r="T225" s="282">
        <f>S225*H225</f>
        <v>0</v>
      </c>
      <c r="AR225" s="25" t="s">
        <v>780</v>
      </c>
      <c r="AT225" s="25" t="s">
        <v>333</v>
      </c>
      <c r="AU225" s="25" t="s">
        <v>89</v>
      </c>
      <c r="AY225" s="25" t="s">
        <v>331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25" t="s">
        <v>29</v>
      </c>
      <c r="BK225" s="218">
        <f>ROUND(I225*H225,2)</f>
        <v>0</v>
      </c>
      <c r="BL225" s="25" t="s">
        <v>780</v>
      </c>
      <c r="BM225" s="25" t="s">
        <v>3860</v>
      </c>
    </row>
    <row r="226" spans="2:65" s="1" customFormat="1" ht="6.95" customHeight="1">
      <c r="B226" s="58"/>
      <c r="C226" s="59"/>
      <c r="D226" s="59"/>
      <c r="E226" s="59"/>
      <c r="F226" s="59"/>
      <c r="G226" s="59"/>
      <c r="H226" s="59"/>
      <c r="I226" s="152"/>
      <c r="J226" s="59"/>
      <c r="K226" s="59"/>
      <c r="L226" s="63"/>
    </row>
  </sheetData>
  <sheetProtection algorithmName="SHA-512" hashValue="0CSGPAQt6mTxcIJgUUyTH05+21CQMkccbdwS0jVSw6DoRAIumXdYh+WxiAWY/OIrkdXn65rJa0uUOZilxI0fCg==" saltValue="zNwdbRCa9dsnuiNy8M1+tX4F0Avu+JkBDY2fsuVlR9QiNEfI+9ajihnCUjNbuaAig2L4OUQgKIKuzs7kiSmb/w==" spinCount="100000" sheet="1" objects="1" scenarios="1" formatColumns="0" formatRows="0" autoFilter="0"/>
  <autoFilter ref="C82:K225"/>
  <mergeCells count="10">
    <mergeCell ref="J51:J52"/>
    <mergeCell ref="E73:H73"/>
    <mergeCell ref="E75:H75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82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R85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2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3"/>
      <c r="C1" s="123"/>
      <c r="D1" s="124" t="s">
        <v>1</v>
      </c>
      <c r="E1" s="123"/>
      <c r="F1" s="125" t="s">
        <v>257</v>
      </c>
      <c r="G1" s="412" t="s">
        <v>258</v>
      </c>
      <c r="H1" s="412"/>
      <c r="I1" s="126"/>
      <c r="J1" s="125" t="s">
        <v>259</v>
      </c>
      <c r="K1" s="124" t="s">
        <v>260</v>
      </c>
      <c r="L1" s="125" t="s">
        <v>261</v>
      </c>
      <c r="M1" s="125"/>
      <c r="N1" s="125"/>
      <c r="O1" s="125"/>
      <c r="P1" s="125"/>
      <c r="Q1" s="125"/>
      <c r="R1" s="125"/>
      <c r="S1" s="125"/>
      <c r="T1" s="125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" t="s">
        <v>256</v>
      </c>
    </row>
    <row r="3" spans="1:70" ht="6.95" customHeight="1">
      <c r="B3" s="26"/>
      <c r="C3" s="27"/>
      <c r="D3" s="27"/>
      <c r="E3" s="27"/>
      <c r="F3" s="27"/>
      <c r="G3" s="27"/>
      <c r="H3" s="27"/>
      <c r="I3" s="128"/>
      <c r="J3" s="27"/>
      <c r="K3" s="28"/>
      <c r="AT3" s="25" t="s">
        <v>89</v>
      </c>
    </row>
    <row r="4" spans="1:70" ht="36.950000000000003" customHeight="1">
      <c r="B4" s="29"/>
      <c r="C4" s="30"/>
      <c r="D4" s="31" t="s">
        <v>266</v>
      </c>
      <c r="E4" s="30"/>
      <c r="F4" s="30"/>
      <c r="G4" s="30"/>
      <c r="H4" s="30"/>
      <c r="I4" s="129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9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9"/>
      <c r="J6" s="30"/>
      <c r="K6" s="32"/>
    </row>
    <row r="7" spans="1:70" ht="16.5" customHeight="1">
      <c r="B7" s="29"/>
      <c r="C7" s="30"/>
      <c r="D7" s="30"/>
      <c r="E7" s="404" t="str">
        <f>'Rekapitulace stavby'!K6</f>
        <v>ÚPRAVA VEŘEJNÉHO PROSTORU MEZI UL. VÝSTAVNÍ-VELETRŽNÍ PŘI MENDLOVĚ NÁM.ČÁST 1 - PARK</v>
      </c>
      <c r="F7" s="405"/>
      <c r="G7" s="405"/>
      <c r="H7" s="405"/>
      <c r="I7" s="129"/>
      <c r="J7" s="30"/>
      <c r="K7" s="32"/>
    </row>
    <row r="8" spans="1:70" s="1" customFormat="1">
      <c r="B8" s="43"/>
      <c r="C8" s="44"/>
      <c r="D8" s="38" t="s">
        <v>275</v>
      </c>
      <c r="E8" s="44"/>
      <c r="F8" s="44"/>
      <c r="G8" s="44"/>
      <c r="H8" s="44"/>
      <c r="I8" s="130"/>
      <c r="J8" s="44"/>
      <c r="K8" s="47"/>
    </row>
    <row r="9" spans="1:70" s="1" customFormat="1" ht="36.950000000000003" customHeight="1">
      <c r="B9" s="43"/>
      <c r="C9" s="44"/>
      <c r="D9" s="44"/>
      <c r="E9" s="407" t="s">
        <v>3861</v>
      </c>
      <c r="F9" s="406"/>
      <c r="G9" s="406"/>
      <c r="H9" s="406"/>
      <c r="I9" s="130"/>
      <c r="J9" s="44"/>
      <c r="K9" s="47"/>
    </row>
    <row r="10" spans="1:70" s="1" customFormat="1" ht="13.5">
      <c r="B10" s="43"/>
      <c r="C10" s="44"/>
      <c r="D10" s="44"/>
      <c r="E10" s="44"/>
      <c r="F10" s="44"/>
      <c r="G10" s="44"/>
      <c r="H10" s="44"/>
      <c r="I10" s="130"/>
      <c r="J10" s="44"/>
      <c r="K10" s="47"/>
    </row>
    <row r="11" spans="1:70" s="1" customFormat="1" ht="14.45" customHeight="1">
      <c r="B11" s="43"/>
      <c r="C11" s="44"/>
      <c r="D11" s="38" t="s">
        <v>21</v>
      </c>
      <c r="E11" s="44"/>
      <c r="F11" s="36" t="s">
        <v>245</v>
      </c>
      <c r="G11" s="44"/>
      <c r="H11" s="44"/>
      <c r="I11" s="131" t="s">
        <v>23</v>
      </c>
      <c r="J11" s="36" t="s">
        <v>36</v>
      </c>
      <c r="K11" s="47"/>
    </row>
    <row r="12" spans="1:70" s="1" customFormat="1" ht="14.45" customHeight="1">
      <c r="B12" s="43"/>
      <c r="C12" s="44"/>
      <c r="D12" s="38" t="s">
        <v>25</v>
      </c>
      <c r="E12" s="44"/>
      <c r="F12" s="36" t="s">
        <v>26</v>
      </c>
      <c r="G12" s="44"/>
      <c r="H12" s="44"/>
      <c r="I12" s="131" t="s">
        <v>27</v>
      </c>
      <c r="J12" s="132" t="str">
        <f>'Rekapitulace stavby'!AN8</f>
        <v>15. 8. 2017</v>
      </c>
      <c r="K12" s="47"/>
    </row>
    <row r="13" spans="1:70" s="1" customFormat="1" ht="10.9" customHeight="1">
      <c r="B13" s="43"/>
      <c r="C13" s="44"/>
      <c r="D13" s="44"/>
      <c r="E13" s="44"/>
      <c r="F13" s="44"/>
      <c r="G13" s="44"/>
      <c r="H13" s="44"/>
      <c r="I13" s="130"/>
      <c r="J13" s="44"/>
      <c r="K13" s="47"/>
    </row>
    <row r="14" spans="1:70" s="1" customFormat="1" ht="14.45" customHeight="1">
      <c r="B14" s="43"/>
      <c r="C14" s="44"/>
      <c r="D14" s="38" t="s">
        <v>34</v>
      </c>
      <c r="E14" s="44"/>
      <c r="F14" s="44"/>
      <c r="G14" s="44"/>
      <c r="H14" s="44"/>
      <c r="I14" s="131" t="s">
        <v>35</v>
      </c>
      <c r="J14" s="36" t="s">
        <v>36</v>
      </c>
      <c r="K14" s="47"/>
    </row>
    <row r="15" spans="1:70" s="1" customFormat="1" ht="18" customHeight="1">
      <c r="B15" s="43"/>
      <c r="C15" s="44"/>
      <c r="D15" s="44"/>
      <c r="E15" s="36" t="s">
        <v>37</v>
      </c>
      <c r="F15" s="44"/>
      <c r="G15" s="44"/>
      <c r="H15" s="44"/>
      <c r="I15" s="131" t="s">
        <v>38</v>
      </c>
      <c r="J15" s="36" t="s">
        <v>36</v>
      </c>
      <c r="K15" s="47"/>
    </row>
    <row r="16" spans="1:70" s="1" customFormat="1" ht="6.95" customHeight="1">
      <c r="B16" s="43"/>
      <c r="C16" s="44"/>
      <c r="D16" s="44"/>
      <c r="E16" s="44"/>
      <c r="F16" s="44"/>
      <c r="G16" s="44"/>
      <c r="H16" s="44"/>
      <c r="I16" s="130"/>
      <c r="J16" s="44"/>
      <c r="K16" s="47"/>
    </row>
    <row r="17" spans="2:11" s="1" customFormat="1" ht="14.45" customHeight="1">
      <c r="B17" s="43"/>
      <c r="C17" s="44"/>
      <c r="D17" s="38" t="s">
        <v>39</v>
      </c>
      <c r="E17" s="44"/>
      <c r="F17" s="44"/>
      <c r="G17" s="44"/>
      <c r="H17" s="44"/>
      <c r="I17" s="131" t="s">
        <v>35</v>
      </c>
      <c r="J17" s="36" t="str">
        <f>IF('Rekapitulace stavby'!AN13="Vyplň údaj","",IF('Rekapitulace stavby'!AN13="","",'Rekapitulace stavby'!AN13))</f>
        <v/>
      </c>
      <c r="K17" s="47"/>
    </row>
    <row r="18" spans="2:11" s="1" customFormat="1" ht="18" customHeight="1">
      <c r="B18" s="43"/>
      <c r="C18" s="44"/>
      <c r="D18" s="44"/>
      <c r="E18" s="36" t="str">
        <f>IF('Rekapitulace stavby'!E14="Vyplň údaj","",IF('Rekapitulace stavby'!E14="","",'Rekapitulace stavby'!E14))</f>
        <v/>
      </c>
      <c r="F18" s="44"/>
      <c r="G18" s="44"/>
      <c r="H18" s="44"/>
      <c r="I18" s="131" t="s">
        <v>38</v>
      </c>
      <c r="J18" s="36" t="str">
        <f>IF('Rekapitulace stavby'!AN14="Vyplň údaj","",IF('Rekapitulace stavby'!AN14="","",'Rekapitulace stavby'!AN14))</f>
        <v/>
      </c>
      <c r="K18" s="47"/>
    </row>
    <row r="19" spans="2:11" s="1" customFormat="1" ht="6.95" customHeight="1">
      <c r="B19" s="43"/>
      <c r="C19" s="44"/>
      <c r="D19" s="44"/>
      <c r="E19" s="44"/>
      <c r="F19" s="44"/>
      <c r="G19" s="44"/>
      <c r="H19" s="44"/>
      <c r="I19" s="130"/>
      <c r="J19" s="44"/>
      <c r="K19" s="47"/>
    </row>
    <row r="20" spans="2:11" s="1" customFormat="1" ht="14.45" customHeight="1">
      <c r="B20" s="43"/>
      <c r="C20" s="44"/>
      <c r="D20" s="38" t="s">
        <v>41</v>
      </c>
      <c r="E20" s="44"/>
      <c r="F20" s="44"/>
      <c r="G20" s="44"/>
      <c r="H20" s="44"/>
      <c r="I20" s="131" t="s">
        <v>35</v>
      </c>
      <c r="J20" s="36" t="s">
        <v>36</v>
      </c>
      <c r="K20" s="47"/>
    </row>
    <row r="21" spans="2:11" s="1" customFormat="1" ht="18" customHeight="1">
      <c r="B21" s="43"/>
      <c r="C21" s="44"/>
      <c r="D21" s="44"/>
      <c r="E21" s="36" t="s">
        <v>42</v>
      </c>
      <c r="F21" s="44"/>
      <c r="G21" s="44"/>
      <c r="H21" s="44"/>
      <c r="I21" s="131" t="s">
        <v>38</v>
      </c>
      <c r="J21" s="36" t="s">
        <v>36</v>
      </c>
      <c r="K21" s="47"/>
    </row>
    <row r="22" spans="2:11" s="1" customFormat="1" ht="6.95" customHeight="1">
      <c r="B22" s="43"/>
      <c r="C22" s="44"/>
      <c r="D22" s="44"/>
      <c r="E22" s="44"/>
      <c r="F22" s="44"/>
      <c r="G22" s="44"/>
      <c r="H22" s="44"/>
      <c r="I22" s="130"/>
      <c r="J22" s="44"/>
      <c r="K22" s="47"/>
    </row>
    <row r="23" spans="2:11" s="1" customFormat="1" ht="14.45" customHeight="1">
      <c r="B23" s="43"/>
      <c r="C23" s="44"/>
      <c r="D23" s="38" t="s">
        <v>44</v>
      </c>
      <c r="E23" s="44"/>
      <c r="F23" s="44"/>
      <c r="G23" s="44"/>
      <c r="H23" s="44"/>
      <c r="I23" s="130"/>
      <c r="J23" s="44"/>
      <c r="K23" s="47"/>
    </row>
    <row r="24" spans="2:11" s="7" customFormat="1" ht="16.5" customHeight="1">
      <c r="B24" s="134"/>
      <c r="C24" s="135"/>
      <c r="D24" s="135"/>
      <c r="E24" s="368" t="s">
        <v>36</v>
      </c>
      <c r="F24" s="368"/>
      <c r="G24" s="368"/>
      <c r="H24" s="368"/>
      <c r="I24" s="136"/>
      <c r="J24" s="135"/>
      <c r="K24" s="137"/>
    </row>
    <row r="25" spans="2:11" s="1" customFormat="1" ht="6.95" customHeight="1">
      <c r="B25" s="43"/>
      <c r="C25" s="44"/>
      <c r="D25" s="44"/>
      <c r="E25" s="44"/>
      <c r="F25" s="44"/>
      <c r="G25" s="44"/>
      <c r="H25" s="44"/>
      <c r="I25" s="130"/>
      <c r="J25" s="44"/>
      <c r="K25" s="47"/>
    </row>
    <row r="26" spans="2:11" s="1" customFormat="1" ht="6.95" customHeight="1">
      <c r="B26" s="43"/>
      <c r="C26" s="44"/>
      <c r="D26" s="87"/>
      <c r="E26" s="87"/>
      <c r="F26" s="87"/>
      <c r="G26" s="87"/>
      <c r="H26" s="87"/>
      <c r="I26" s="138"/>
      <c r="J26" s="87"/>
      <c r="K26" s="139"/>
    </row>
    <row r="27" spans="2:11" s="1" customFormat="1" ht="25.35" customHeight="1">
      <c r="B27" s="43"/>
      <c r="C27" s="44"/>
      <c r="D27" s="140" t="s">
        <v>46</v>
      </c>
      <c r="E27" s="44"/>
      <c r="F27" s="44"/>
      <c r="G27" s="44"/>
      <c r="H27" s="44"/>
      <c r="I27" s="130"/>
      <c r="J27" s="141">
        <f>ROUND(J77,0)</f>
        <v>0</v>
      </c>
      <c r="K27" s="47"/>
    </row>
    <row r="28" spans="2:11" s="1" customFormat="1" ht="6.95" customHeight="1">
      <c r="B28" s="43"/>
      <c r="C28" s="44"/>
      <c r="D28" s="87"/>
      <c r="E28" s="87"/>
      <c r="F28" s="87"/>
      <c r="G28" s="87"/>
      <c r="H28" s="87"/>
      <c r="I28" s="138"/>
      <c r="J28" s="87"/>
      <c r="K28" s="139"/>
    </row>
    <row r="29" spans="2:11" s="1" customFormat="1" ht="14.45" customHeight="1">
      <c r="B29" s="43"/>
      <c r="C29" s="44"/>
      <c r="D29" s="44"/>
      <c r="E29" s="44"/>
      <c r="F29" s="48" t="s">
        <v>48</v>
      </c>
      <c r="G29" s="44"/>
      <c r="H29" s="44"/>
      <c r="I29" s="142" t="s">
        <v>47</v>
      </c>
      <c r="J29" s="48" t="s">
        <v>49</v>
      </c>
      <c r="K29" s="47"/>
    </row>
    <row r="30" spans="2:11" s="1" customFormat="1" ht="14.45" customHeight="1">
      <c r="B30" s="43"/>
      <c r="C30" s="44"/>
      <c r="D30" s="51" t="s">
        <v>50</v>
      </c>
      <c r="E30" s="51" t="s">
        <v>51</v>
      </c>
      <c r="F30" s="143">
        <f>ROUND(SUM(BE77:BE84), 0)</f>
        <v>0</v>
      </c>
      <c r="G30" s="44"/>
      <c r="H30" s="44"/>
      <c r="I30" s="144">
        <v>0.21</v>
      </c>
      <c r="J30" s="143">
        <f>ROUND(ROUND((SUM(BE77:BE84)), 0)*I30, 0)</f>
        <v>0</v>
      </c>
      <c r="K30" s="47"/>
    </row>
    <row r="31" spans="2:11" s="1" customFormat="1" ht="14.45" customHeight="1">
      <c r="B31" s="43"/>
      <c r="C31" s="44"/>
      <c r="D31" s="44"/>
      <c r="E31" s="51" t="s">
        <v>52</v>
      </c>
      <c r="F31" s="143">
        <f>ROUND(SUM(BF77:BF84), 0)</f>
        <v>0</v>
      </c>
      <c r="G31" s="44"/>
      <c r="H31" s="44"/>
      <c r="I31" s="144">
        <v>0.15</v>
      </c>
      <c r="J31" s="143">
        <f>ROUND(ROUND((SUM(BF77:BF84)), 0)*I31, 0)</f>
        <v>0</v>
      </c>
      <c r="K31" s="47"/>
    </row>
    <row r="32" spans="2:11" s="1" customFormat="1" ht="14.45" hidden="1" customHeight="1">
      <c r="B32" s="43"/>
      <c r="C32" s="44"/>
      <c r="D32" s="44"/>
      <c r="E32" s="51" t="s">
        <v>53</v>
      </c>
      <c r="F32" s="143">
        <f>ROUND(SUM(BG77:BG84), 0)</f>
        <v>0</v>
      </c>
      <c r="G32" s="44"/>
      <c r="H32" s="44"/>
      <c r="I32" s="144">
        <v>0.21</v>
      </c>
      <c r="J32" s="143">
        <v>0</v>
      </c>
      <c r="K32" s="47"/>
    </row>
    <row r="33" spans="2:11" s="1" customFormat="1" ht="14.45" hidden="1" customHeight="1">
      <c r="B33" s="43"/>
      <c r="C33" s="44"/>
      <c r="D33" s="44"/>
      <c r="E33" s="51" t="s">
        <v>54</v>
      </c>
      <c r="F33" s="143">
        <f>ROUND(SUM(BH77:BH84), 0)</f>
        <v>0</v>
      </c>
      <c r="G33" s="44"/>
      <c r="H33" s="44"/>
      <c r="I33" s="144">
        <v>0.15</v>
      </c>
      <c r="J33" s="143">
        <v>0</v>
      </c>
      <c r="K33" s="47"/>
    </row>
    <row r="34" spans="2:11" s="1" customFormat="1" ht="14.45" hidden="1" customHeight="1">
      <c r="B34" s="43"/>
      <c r="C34" s="44"/>
      <c r="D34" s="44"/>
      <c r="E34" s="51" t="s">
        <v>55</v>
      </c>
      <c r="F34" s="143">
        <f>ROUND(SUM(BI77:BI84), 0)</f>
        <v>0</v>
      </c>
      <c r="G34" s="44"/>
      <c r="H34" s="44"/>
      <c r="I34" s="144">
        <v>0</v>
      </c>
      <c r="J34" s="143">
        <v>0</v>
      </c>
      <c r="K34" s="47"/>
    </row>
    <row r="35" spans="2:11" s="1" customFormat="1" ht="6.95" customHeight="1">
      <c r="B35" s="43"/>
      <c r="C35" s="44"/>
      <c r="D35" s="44"/>
      <c r="E35" s="44"/>
      <c r="F35" s="44"/>
      <c r="G35" s="44"/>
      <c r="H35" s="44"/>
      <c r="I35" s="130"/>
      <c r="J35" s="44"/>
      <c r="K35" s="47"/>
    </row>
    <row r="36" spans="2:11" s="1" customFormat="1" ht="25.35" customHeight="1">
      <c r="B36" s="43"/>
      <c r="C36" s="145"/>
      <c r="D36" s="146" t="s">
        <v>56</v>
      </c>
      <c r="E36" s="81"/>
      <c r="F36" s="81"/>
      <c r="G36" s="147" t="s">
        <v>57</v>
      </c>
      <c r="H36" s="148" t="s">
        <v>58</v>
      </c>
      <c r="I36" s="149"/>
      <c r="J36" s="150">
        <f>SUM(J27:J34)</f>
        <v>0</v>
      </c>
      <c r="K36" s="151"/>
    </row>
    <row r="37" spans="2:11" s="1" customFormat="1" ht="14.45" customHeight="1">
      <c r="B37" s="58"/>
      <c r="C37" s="59"/>
      <c r="D37" s="59"/>
      <c r="E37" s="59"/>
      <c r="F37" s="59"/>
      <c r="G37" s="59"/>
      <c r="H37" s="59"/>
      <c r="I37" s="152"/>
      <c r="J37" s="59"/>
      <c r="K37" s="60"/>
    </row>
    <row r="41" spans="2:11" s="1" customFormat="1" ht="6.95" customHeight="1">
      <c r="B41" s="153"/>
      <c r="C41" s="154"/>
      <c r="D41" s="154"/>
      <c r="E41" s="154"/>
      <c r="F41" s="154"/>
      <c r="G41" s="154"/>
      <c r="H41" s="154"/>
      <c r="I41" s="155"/>
      <c r="J41" s="154"/>
      <c r="K41" s="156"/>
    </row>
    <row r="42" spans="2:11" s="1" customFormat="1" ht="36.950000000000003" customHeight="1">
      <c r="B42" s="43"/>
      <c r="C42" s="31" t="s">
        <v>298</v>
      </c>
      <c r="D42" s="44"/>
      <c r="E42" s="44"/>
      <c r="F42" s="44"/>
      <c r="G42" s="44"/>
      <c r="H42" s="44"/>
      <c r="I42" s="130"/>
      <c r="J42" s="44"/>
      <c r="K42" s="47"/>
    </row>
    <row r="43" spans="2:11" s="1" customFormat="1" ht="6.95" customHeight="1">
      <c r="B43" s="43"/>
      <c r="C43" s="44"/>
      <c r="D43" s="44"/>
      <c r="E43" s="44"/>
      <c r="F43" s="44"/>
      <c r="G43" s="44"/>
      <c r="H43" s="44"/>
      <c r="I43" s="130"/>
      <c r="J43" s="44"/>
      <c r="K43" s="47"/>
    </row>
    <row r="44" spans="2:11" s="1" customFormat="1" ht="14.45" customHeight="1">
      <c r="B44" s="43"/>
      <c r="C44" s="38" t="s">
        <v>18</v>
      </c>
      <c r="D44" s="44"/>
      <c r="E44" s="44"/>
      <c r="F44" s="44"/>
      <c r="G44" s="44"/>
      <c r="H44" s="44"/>
      <c r="I44" s="130"/>
      <c r="J44" s="44"/>
      <c r="K44" s="47"/>
    </row>
    <row r="45" spans="2:11" s="1" customFormat="1" ht="16.5" customHeight="1">
      <c r="B45" s="43"/>
      <c r="C45" s="44"/>
      <c r="D45" s="44"/>
      <c r="E45" s="404" t="str">
        <f>E7</f>
        <v>ÚPRAVA VEŘEJNÉHO PROSTORU MEZI UL. VÝSTAVNÍ-VELETRŽNÍ PŘI MENDLOVĚ NÁM.ČÁST 1 - PARK</v>
      </c>
      <c r="F45" s="405"/>
      <c r="G45" s="405"/>
      <c r="H45" s="405"/>
      <c r="I45" s="130"/>
      <c r="J45" s="44"/>
      <c r="K45" s="47"/>
    </row>
    <row r="46" spans="2:11" s="1" customFormat="1" ht="14.45" customHeight="1">
      <c r="B46" s="43"/>
      <c r="C46" s="38" t="s">
        <v>275</v>
      </c>
      <c r="D46" s="44"/>
      <c r="E46" s="44"/>
      <c r="F46" s="44"/>
      <c r="G46" s="44"/>
      <c r="H46" s="44"/>
      <c r="I46" s="130"/>
      <c r="J46" s="44"/>
      <c r="K46" s="47"/>
    </row>
    <row r="47" spans="2:11" s="1" customFormat="1" ht="17.25" customHeight="1">
      <c r="B47" s="43"/>
      <c r="C47" s="44"/>
      <c r="D47" s="44"/>
      <c r="E47" s="407" t="str">
        <f>E9</f>
        <v>99 - OSTATNÍ NÁKLADY</v>
      </c>
      <c r="F47" s="406"/>
      <c r="G47" s="406"/>
      <c r="H47" s="406"/>
      <c r="I47" s="130"/>
      <c r="J47" s="44"/>
      <c r="K47" s="47"/>
    </row>
    <row r="48" spans="2:11" s="1" customFormat="1" ht="6.95" customHeight="1">
      <c r="B48" s="43"/>
      <c r="C48" s="44"/>
      <c r="D48" s="44"/>
      <c r="E48" s="44"/>
      <c r="F48" s="44"/>
      <c r="G48" s="44"/>
      <c r="H48" s="44"/>
      <c r="I48" s="130"/>
      <c r="J48" s="44"/>
      <c r="K48" s="47"/>
    </row>
    <row r="49" spans="2:47" s="1" customFormat="1" ht="18" customHeight="1">
      <c r="B49" s="43"/>
      <c r="C49" s="38" t="s">
        <v>25</v>
      </c>
      <c r="D49" s="44"/>
      <c r="E49" s="44"/>
      <c r="F49" s="36" t="str">
        <f>F12</f>
        <v>BRNO</v>
      </c>
      <c r="G49" s="44"/>
      <c r="H49" s="44"/>
      <c r="I49" s="131" t="s">
        <v>27</v>
      </c>
      <c r="J49" s="132" t="str">
        <f>IF(J12="","",J12)</f>
        <v>15. 8. 2017</v>
      </c>
      <c r="K49" s="47"/>
    </row>
    <row r="50" spans="2:47" s="1" customFormat="1" ht="6.95" customHeight="1">
      <c r="B50" s="43"/>
      <c r="C50" s="44"/>
      <c r="D50" s="44"/>
      <c r="E50" s="44"/>
      <c r="F50" s="44"/>
      <c r="G50" s="44"/>
      <c r="H50" s="44"/>
      <c r="I50" s="130"/>
      <c r="J50" s="44"/>
      <c r="K50" s="47"/>
    </row>
    <row r="51" spans="2:47" s="1" customFormat="1">
      <c r="B51" s="43"/>
      <c r="C51" s="38" t="s">
        <v>34</v>
      </c>
      <c r="D51" s="44"/>
      <c r="E51" s="44"/>
      <c r="F51" s="36" t="str">
        <f>E15</f>
        <v>Statutární město Brno</v>
      </c>
      <c r="G51" s="44"/>
      <c r="H51" s="44"/>
      <c r="I51" s="131" t="s">
        <v>41</v>
      </c>
      <c r="J51" s="368" t="str">
        <f>E21</f>
        <v>ATELIÉR ZAHRADNÍ A KRAJIN. ARCHITEKTURY  Z.SENDLER</v>
      </c>
      <c r="K51" s="47"/>
    </row>
    <row r="52" spans="2:47" s="1" customFormat="1" ht="14.45" customHeight="1">
      <c r="B52" s="43"/>
      <c r="C52" s="38" t="s">
        <v>39</v>
      </c>
      <c r="D52" s="44"/>
      <c r="E52" s="44"/>
      <c r="F52" s="36" t="str">
        <f>IF(E18="","",E18)</f>
        <v/>
      </c>
      <c r="G52" s="44"/>
      <c r="H52" s="44"/>
      <c r="I52" s="130"/>
      <c r="J52" s="408"/>
      <c r="K52" s="47"/>
    </row>
    <row r="53" spans="2:47" s="1" customFormat="1" ht="10.35" customHeight="1">
      <c r="B53" s="43"/>
      <c r="C53" s="44"/>
      <c r="D53" s="44"/>
      <c r="E53" s="44"/>
      <c r="F53" s="44"/>
      <c r="G53" s="44"/>
      <c r="H53" s="44"/>
      <c r="I53" s="130"/>
      <c r="J53" s="44"/>
      <c r="K53" s="47"/>
    </row>
    <row r="54" spans="2:47" s="1" customFormat="1" ht="29.25" customHeight="1">
      <c r="B54" s="43"/>
      <c r="C54" s="157" t="s">
        <v>299</v>
      </c>
      <c r="D54" s="145"/>
      <c r="E54" s="145"/>
      <c r="F54" s="145"/>
      <c r="G54" s="145"/>
      <c r="H54" s="145"/>
      <c r="I54" s="158"/>
      <c r="J54" s="159" t="s">
        <v>300</v>
      </c>
      <c r="K54" s="160"/>
    </row>
    <row r="55" spans="2:47" s="1" customFormat="1" ht="10.35" customHeight="1">
      <c r="B55" s="43"/>
      <c r="C55" s="44"/>
      <c r="D55" s="44"/>
      <c r="E55" s="44"/>
      <c r="F55" s="44"/>
      <c r="G55" s="44"/>
      <c r="H55" s="44"/>
      <c r="I55" s="130"/>
      <c r="J55" s="44"/>
      <c r="K55" s="47"/>
    </row>
    <row r="56" spans="2:47" s="1" customFormat="1" ht="29.25" customHeight="1">
      <c r="B56" s="43"/>
      <c r="C56" s="161" t="s">
        <v>301</v>
      </c>
      <c r="D56" s="44"/>
      <c r="E56" s="44"/>
      <c r="F56" s="44"/>
      <c r="G56" s="44"/>
      <c r="H56" s="44"/>
      <c r="I56" s="130"/>
      <c r="J56" s="141">
        <f>J77</f>
        <v>0</v>
      </c>
      <c r="K56" s="47"/>
      <c r="AU56" s="25" t="s">
        <v>302</v>
      </c>
    </row>
    <row r="57" spans="2:47" s="8" customFormat="1" ht="24.95" customHeight="1">
      <c r="B57" s="162"/>
      <c r="C57" s="163"/>
      <c r="D57" s="164" t="s">
        <v>3862</v>
      </c>
      <c r="E57" s="165"/>
      <c r="F57" s="165"/>
      <c r="G57" s="165"/>
      <c r="H57" s="165"/>
      <c r="I57" s="166"/>
      <c r="J57" s="167">
        <f>J78</f>
        <v>0</v>
      </c>
      <c r="K57" s="168"/>
    </row>
    <row r="58" spans="2:47" s="1" customFormat="1" ht="21.75" customHeight="1">
      <c r="B58" s="43"/>
      <c r="C58" s="44"/>
      <c r="D58" s="44"/>
      <c r="E58" s="44"/>
      <c r="F58" s="44"/>
      <c r="G58" s="44"/>
      <c r="H58" s="44"/>
      <c r="I58" s="130"/>
      <c r="J58" s="44"/>
      <c r="K58" s="47"/>
    </row>
    <row r="59" spans="2:47" s="1" customFormat="1" ht="6.95" customHeight="1">
      <c r="B59" s="58"/>
      <c r="C59" s="59"/>
      <c r="D59" s="59"/>
      <c r="E59" s="59"/>
      <c r="F59" s="59"/>
      <c r="G59" s="59"/>
      <c r="H59" s="59"/>
      <c r="I59" s="152"/>
      <c r="J59" s="59"/>
      <c r="K59" s="60"/>
    </row>
    <row r="63" spans="2:47" s="1" customFormat="1" ht="6.95" customHeight="1">
      <c r="B63" s="61"/>
      <c r="C63" s="62"/>
      <c r="D63" s="62"/>
      <c r="E63" s="62"/>
      <c r="F63" s="62"/>
      <c r="G63" s="62"/>
      <c r="H63" s="62"/>
      <c r="I63" s="155"/>
      <c r="J63" s="62"/>
      <c r="K63" s="62"/>
      <c r="L63" s="63"/>
    </row>
    <row r="64" spans="2:47" s="1" customFormat="1" ht="36.950000000000003" customHeight="1">
      <c r="B64" s="43"/>
      <c r="C64" s="64" t="s">
        <v>315</v>
      </c>
      <c r="D64" s="65"/>
      <c r="E64" s="65"/>
      <c r="F64" s="65"/>
      <c r="G64" s="65"/>
      <c r="H64" s="65"/>
      <c r="I64" s="176"/>
      <c r="J64" s="65"/>
      <c r="K64" s="65"/>
      <c r="L64" s="63"/>
    </row>
    <row r="65" spans="2:65" s="1" customFormat="1" ht="6.95" customHeight="1">
      <c r="B65" s="43"/>
      <c r="C65" s="65"/>
      <c r="D65" s="65"/>
      <c r="E65" s="65"/>
      <c r="F65" s="65"/>
      <c r="G65" s="65"/>
      <c r="H65" s="65"/>
      <c r="I65" s="176"/>
      <c r="J65" s="65"/>
      <c r="K65" s="65"/>
      <c r="L65" s="63"/>
    </row>
    <row r="66" spans="2:65" s="1" customFormat="1" ht="14.45" customHeight="1">
      <c r="B66" s="43"/>
      <c r="C66" s="67" t="s">
        <v>18</v>
      </c>
      <c r="D66" s="65"/>
      <c r="E66" s="65"/>
      <c r="F66" s="65"/>
      <c r="G66" s="65"/>
      <c r="H66" s="65"/>
      <c r="I66" s="176"/>
      <c r="J66" s="65"/>
      <c r="K66" s="65"/>
      <c r="L66" s="63"/>
    </row>
    <row r="67" spans="2:65" s="1" customFormat="1" ht="16.5" customHeight="1">
      <c r="B67" s="43"/>
      <c r="C67" s="65"/>
      <c r="D67" s="65"/>
      <c r="E67" s="409" t="str">
        <f>E7</f>
        <v>ÚPRAVA VEŘEJNÉHO PROSTORU MEZI UL. VÝSTAVNÍ-VELETRŽNÍ PŘI MENDLOVĚ NÁM.ČÁST 1 - PARK</v>
      </c>
      <c r="F67" s="410"/>
      <c r="G67" s="410"/>
      <c r="H67" s="410"/>
      <c r="I67" s="176"/>
      <c r="J67" s="65"/>
      <c r="K67" s="65"/>
      <c r="L67" s="63"/>
    </row>
    <row r="68" spans="2:65" s="1" customFormat="1" ht="14.45" customHeight="1">
      <c r="B68" s="43"/>
      <c r="C68" s="67" t="s">
        <v>275</v>
      </c>
      <c r="D68" s="65"/>
      <c r="E68" s="65"/>
      <c r="F68" s="65"/>
      <c r="G68" s="65"/>
      <c r="H68" s="65"/>
      <c r="I68" s="176"/>
      <c r="J68" s="65"/>
      <c r="K68" s="65"/>
      <c r="L68" s="63"/>
    </row>
    <row r="69" spans="2:65" s="1" customFormat="1" ht="17.25" customHeight="1">
      <c r="B69" s="43"/>
      <c r="C69" s="65"/>
      <c r="D69" s="65"/>
      <c r="E69" s="379" t="str">
        <f>E9</f>
        <v>99 - OSTATNÍ NÁKLADY</v>
      </c>
      <c r="F69" s="411"/>
      <c r="G69" s="411"/>
      <c r="H69" s="411"/>
      <c r="I69" s="176"/>
      <c r="J69" s="65"/>
      <c r="K69" s="65"/>
      <c r="L69" s="63"/>
    </row>
    <row r="70" spans="2:65" s="1" customFormat="1" ht="6.95" customHeight="1">
      <c r="B70" s="43"/>
      <c r="C70" s="65"/>
      <c r="D70" s="65"/>
      <c r="E70" s="65"/>
      <c r="F70" s="65"/>
      <c r="G70" s="65"/>
      <c r="H70" s="65"/>
      <c r="I70" s="176"/>
      <c r="J70" s="65"/>
      <c r="K70" s="65"/>
      <c r="L70" s="63"/>
    </row>
    <row r="71" spans="2:65" s="1" customFormat="1" ht="18" customHeight="1">
      <c r="B71" s="43"/>
      <c r="C71" s="67" t="s">
        <v>25</v>
      </c>
      <c r="D71" s="65"/>
      <c r="E71" s="65"/>
      <c r="F71" s="179" t="str">
        <f>F12</f>
        <v>BRNO</v>
      </c>
      <c r="G71" s="65"/>
      <c r="H71" s="65"/>
      <c r="I71" s="180" t="s">
        <v>27</v>
      </c>
      <c r="J71" s="75" t="str">
        <f>IF(J12="","",J12)</f>
        <v>15. 8. 2017</v>
      </c>
      <c r="K71" s="65"/>
      <c r="L71" s="63"/>
    </row>
    <row r="72" spans="2:65" s="1" customFormat="1" ht="6.95" customHeight="1">
      <c r="B72" s="43"/>
      <c r="C72" s="65"/>
      <c r="D72" s="65"/>
      <c r="E72" s="65"/>
      <c r="F72" s="65"/>
      <c r="G72" s="65"/>
      <c r="H72" s="65"/>
      <c r="I72" s="176"/>
      <c r="J72" s="65"/>
      <c r="K72" s="65"/>
      <c r="L72" s="63"/>
    </row>
    <row r="73" spans="2:65" s="1" customFormat="1">
      <c r="B73" s="43"/>
      <c r="C73" s="67" t="s">
        <v>34</v>
      </c>
      <c r="D73" s="65"/>
      <c r="E73" s="65"/>
      <c r="F73" s="179" t="str">
        <f>E15</f>
        <v>Statutární město Brno</v>
      </c>
      <c r="G73" s="65"/>
      <c r="H73" s="65"/>
      <c r="I73" s="180" t="s">
        <v>41</v>
      </c>
      <c r="J73" s="179" t="str">
        <f>E21</f>
        <v>ATELIÉR ZAHRADNÍ A KRAJIN. ARCHITEKTURY  Z.SENDLER</v>
      </c>
      <c r="K73" s="65"/>
      <c r="L73" s="63"/>
    </row>
    <row r="74" spans="2:65" s="1" customFormat="1" ht="14.45" customHeight="1">
      <c r="B74" s="43"/>
      <c r="C74" s="67" t="s">
        <v>39</v>
      </c>
      <c r="D74" s="65"/>
      <c r="E74" s="65"/>
      <c r="F74" s="179" t="str">
        <f>IF(E18="","",E18)</f>
        <v/>
      </c>
      <c r="G74" s="65"/>
      <c r="H74" s="65"/>
      <c r="I74" s="176"/>
      <c r="J74" s="65"/>
      <c r="K74" s="65"/>
      <c r="L74" s="63"/>
    </row>
    <row r="75" spans="2:65" s="1" customFormat="1" ht="10.35" customHeight="1">
      <c r="B75" s="43"/>
      <c r="C75" s="65"/>
      <c r="D75" s="65"/>
      <c r="E75" s="65"/>
      <c r="F75" s="65"/>
      <c r="G75" s="65"/>
      <c r="H75" s="65"/>
      <c r="I75" s="176"/>
      <c r="J75" s="65"/>
      <c r="K75" s="65"/>
      <c r="L75" s="63"/>
    </row>
    <row r="76" spans="2:65" s="10" customFormat="1" ht="29.25" customHeight="1">
      <c r="B76" s="181"/>
      <c r="C76" s="182" t="s">
        <v>316</v>
      </c>
      <c r="D76" s="183" t="s">
        <v>65</v>
      </c>
      <c r="E76" s="183" t="s">
        <v>61</v>
      </c>
      <c r="F76" s="183" t="s">
        <v>317</v>
      </c>
      <c r="G76" s="183" t="s">
        <v>318</v>
      </c>
      <c r="H76" s="183" t="s">
        <v>319</v>
      </c>
      <c r="I76" s="184" t="s">
        <v>320</v>
      </c>
      <c r="J76" s="183" t="s">
        <v>300</v>
      </c>
      <c r="K76" s="185" t="s">
        <v>321</v>
      </c>
      <c r="L76" s="186"/>
      <c r="M76" s="83" t="s">
        <v>322</v>
      </c>
      <c r="N76" s="84" t="s">
        <v>50</v>
      </c>
      <c r="O76" s="84" t="s">
        <v>323</v>
      </c>
      <c r="P76" s="84" t="s">
        <v>324</v>
      </c>
      <c r="Q76" s="84" t="s">
        <v>325</v>
      </c>
      <c r="R76" s="84" t="s">
        <v>326</v>
      </c>
      <c r="S76" s="84" t="s">
        <v>327</v>
      </c>
      <c r="T76" s="85" t="s">
        <v>328</v>
      </c>
    </row>
    <row r="77" spans="2:65" s="1" customFormat="1" ht="29.25" customHeight="1">
      <c r="B77" s="43"/>
      <c r="C77" s="89" t="s">
        <v>301</v>
      </c>
      <c r="D77" s="65"/>
      <c r="E77" s="65"/>
      <c r="F77" s="65"/>
      <c r="G77" s="65"/>
      <c r="H77" s="65"/>
      <c r="I77" s="176"/>
      <c r="J77" s="187">
        <f>BK77</f>
        <v>0</v>
      </c>
      <c r="K77" s="65"/>
      <c r="L77" s="63"/>
      <c r="M77" s="86"/>
      <c r="N77" s="87"/>
      <c r="O77" s="87"/>
      <c r="P77" s="188">
        <f>P78</f>
        <v>0</v>
      </c>
      <c r="Q77" s="87"/>
      <c r="R77" s="188">
        <f>R78</f>
        <v>0</v>
      </c>
      <c r="S77" s="87"/>
      <c r="T77" s="189">
        <f>T78</f>
        <v>0</v>
      </c>
      <c r="AT77" s="25" t="s">
        <v>79</v>
      </c>
      <c r="AU77" s="25" t="s">
        <v>302</v>
      </c>
      <c r="BK77" s="190">
        <f>BK78</f>
        <v>0</v>
      </c>
    </row>
    <row r="78" spans="2:65" s="11" customFormat="1" ht="37.35" customHeight="1">
      <c r="B78" s="191"/>
      <c r="C78" s="192"/>
      <c r="D78" s="193" t="s">
        <v>79</v>
      </c>
      <c r="E78" s="194" t="s">
        <v>3863</v>
      </c>
      <c r="F78" s="194" t="s">
        <v>3864</v>
      </c>
      <c r="G78" s="192"/>
      <c r="H78" s="192"/>
      <c r="I78" s="195"/>
      <c r="J78" s="196">
        <f>BK78</f>
        <v>0</v>
      </c>
      <c r="K78" s="192"/>
      <c r="L78" s="197"/>
      <c r="M78" s="198"/>
      <c r="N78" s="199"/>
      <c r="O78" s="199"/>
      <c r="P78" s="200">
        <f>SUM(P79:P84)</f>
        <v>0</v>
      </c>
      <c r="Q78" s="199"/>
      <c r="R78" s="200">
        <f>SUM(R79:R84)</f>
        <v>0</v>
      </c>
      <c r="S78" s="199"/>
      <c r="T78" s="201">
        <f>SUM(T79:T84)</f>
        <v>0</v>
      </c>
      <c r="AR78" s="202" t="s">
        <v>369</v>
      </c>
      <c r="AT78" s="203" t="s">
        <v>79</v>
      </c>
      <c r="AU78" s="203" t="s">
        <v>80</v>
      </c>
      <c r="AY78" s="202" t="s">
        <v>331</v>
      </c>
      <c r="BK78" s="204">
        <f>SUM(BK79:BK84)</f>
        <v>0</v>
      </c>
    </row>
    <row r="79" spans="2:65" s="1" customFormat="1" ht="16.5" customHeight="1">
      <c r="B79" s="43"/>
      <c r="C79" s="207" t="s">
        <v>29</v>
      </c>
      <c r="D79" s="207" t="s">
        <v>333</v>
      </c>
      <c r="E79" s="208" t="s">
        <v>3865</v>
      </c>
      <c r="F79" s="209" t="s">
        <v>3866</v>
      </c>
      <c r="G79" s="210" t="s">
        <v>484</v>
      </c>
      <c r="H79" s="211">
        <v>1</v>
      </c>
      <c r="I79" s="212"/>
      <c r="J79" s="213">
        <f t="shared" ref="J79:J84" si="0">ROUND(I79*H79,2)</f>
        <v>0</v>
      </c>
      <c r="K79" s="209" t="s">
        <v>36</v>
      </c>
      <c r="L79" s="63"/>
      <c r="M79" s="214" t="s">
        <v>36</v>
      </c>
      <c r="N79" s="215" t="s">
        <v>51</v>
      </c>
      <c r="O79" s="44"/>
      <c r="P79" s="216">
        <f t="shared" ref="P79:P84" si="1">O79*H79</f>
        <v>0</v>
      </c>
      <c r="Q79" s="216">
        <v>0</v>
      </c>
      <c r="R79" s="216">
        <f t="shared" ref="R79:R84" si="2">Q79*H79</f>
        <v>0</v>
      </c>
      <c r="S79" s="216">
        <v>0</v>
      </c>
      <c r="T79" s="217">
        <f t="shared" ref="T79:T84" si="3">S79*H79</f>
        <v>0</v>
      </c>
      <c r="AR79" s="25" t="s">
        <v>3867</v>
      </c>
      <c r="AT79" s="25" t="s">
        <v>333</v>
      </c>
      <c r="AU79" s="25" t="s">
        <v>29</v>
      </c>
      <c r="AY79" s="25" t="s">
        <v>331</v>
      </c>
      <c r="BE79" s="218">
        <f t="shared" ref="BE79:BE84" si="4">IF(N79="základní",J79,0)</f>
        <v>0</v>
      </c>
      <c r="BF79" s="218">
        <f t="shared" ref="BF79:BF84" si="5">IF(N79="snížená",J79,0)</f>
        <v>0</v>
      </c>
      <c r="BG79" s="218">
        <f t="shared" ref="BG79:BG84" si="6">IF(N79="zákl. přenesená",J79,0)</f>
        <v>0</v>
      </c>
      <c r="BH79" s="218">
        <f t="shared" ref="BH79:BH84" si="7">IF(N79="sníž. přenesená",J79,0)</f>
        <v>0</v>
      </c>
      <c r="BI79" s="218">
        <f t="shared" ref="BI79:BI84" si="8">IF(N79="nulová",J79,0)</f>
        <v>0</v>
      </c>
      <c r="BJ79" s="25" t="s">
        <v>29</v>
      </c>
      <c r="BK79" s="218">
        <f t="shared" ref="BK79:BK84" si="9">ROUND(I79*H79,2)</f>
        <v>0</v>
      </c>
      <c r="BL79" s="25" t="s">
        <v>3867</v>
      </c>
      <c r="BM79" s="25" t="s">
        <v>3868</v>
      </c>
    </row>
    <row r="80" spans="2:65" s="1" customFormat="1" ht="16.5" customHeight="1">
      <c r="B80" s="43"/>
      <c r="C80" s="207" t="s">
        <v>89</v>
      </c>
      <c r="D80" s="207" t="s">
        <v>333</v>
      </c>
      <c r="E80" s="208" t="s">
        <v>3869</v>
      </c>
      <c r="F80" s="209" t="s">
        <v>3870</v>
      </c>
      <c r="G80" s="210" t="s">
        <v>484</v>
      </c>
      <c r="H80" s="211">
        <v>1</v>
      </c>
      <c r="I80" s="212"/>
      <c r="J80" s="213">
        <f t="shared" si="0"/>
        <v>0</v>
      </c>
      <c r="K80" s="209" t="s">
        <v>337</v>
      </c>
      <c r="L80" s="63"/>
      <c r="M80" s="214" t="s">
        <v>36</v>
      </c>
      <c r="N80" s="215" t="s">
        <v>51</v>
      </c>
      <c r="O80" s="44"/>
      <c r="P80" s="216">
        <f t="shared" si="1"/>
        <v>0</v>
      </c>
      <c r="Q80" s="216">
        <v>0</v>
      </c>
      <c r="R80" s="216">
        <f t="shared" si="2"/>
        <v>0</v>
      </c>
      <c r="S80" s="216">
        <v>0</v>
      </c>
      <c r="T80" s="217">
        <f t="shared" si="3"/>
        <v>0</v>
      </c>
      <c r="AR80" s="25" t="s">
        <v>3867</v>
      </c>
      <c r="AT80" s="25" t="s">
        <v>333</v>
      </c>
      <c r="AU80" s="25" t="s">
        <v>29</v>
      </c>
      <c r="AY80" s="25" t="s">
        <v>331</v>
      </c>
      <c r="BE80" s="218">
        <f t="shared" si="4"/>
        <v>0</v>
      </c>
      <c r="BF80" s="218">
        <f t="shared" si="5"/>
        <v>0</v>
      </c>
      <c r="BG80" s="218">
        <f t="shared" si="6"/>
        <v>0</v>
      </c>
      <c r="BH80" s="218">
        <f t="shared" si="7"/>
        <v>0</v>
      </c>
      <c r="BI80" s="218">
        <f t="shared" si="8"/>
        <v>0</v>
      </c>
      <c r="BJ80" s="25" t="s">
        <v>29</v>
      </c>
      <c r="BK80" s="218">
        <f t="shared" si="9"/>
        <v>0</v>
      </c>
      <c r="BL80" s="25" t="s">
        <v>3867</v>
      </c>
      <c r="BM80" s="25" t="s">
        <v>3871</v>
      </c>
    </row>
    <row r="81" spans="2:65" s="1" customFormat="1" ht="16.5" customHeight="1">
      <c r="B81" s="43"/>
      <c r="C81" s="207" t="s">
        <v>113</v>
      </c>
      <c r="D81" s="207" t="s">
        <v>333</v>
      </c>
      <c r="E81" s="208" t="s">
        <v>3872</v>
      </c>
      <c r="F81" s="209" t="s">
        <v>3873</v>
      </c>
      <c r="G81" s="210" t="s">
        <v>3874</v>
      </c>
      <c r="H81" s="211">
        <v>1</v>
      </c>
      <c r="I81" s="212"/>
      <c r="J81" s="213">
        <f t="shared" si="0"/>
        <v>0</v>
      </c>
      <c r="K81" s="209" t="s">
        <v>36</v>
      </c>
      <c r="L81" s="63"/>
      <c r="M81" s="214" t="s">
        <v>36</v>
      </c>
      <c r="N81" s="215" t="s">
        <v>51</v>
      </c>
      <c r="O81" s="44"/>
      <c r="P81" s="216">
        <f t="shared" si="1"/>
        <v>0</v>
      </c>
      <c r="Q81" s="216">
        <v>0</v>
      </c>
      <c r="R81" s="216">
        <f t="shared" si="2"/>
        <v>0</v>
      </c>
      <c r="S81" s="216">
        <v>0</v>
      </c>
      <c r="T81" s="217">
        <f t="shared" si="3"/>
        <v>0</v>
      </c>
      <c r="AR81" s="25" t="s">
        <v>3867</v>
      </c>
      <c r="AT81" s="25" t="s">
        <v>333</v>
      </c>
      <c r="AU81" s="25" t="s">
        <v>29</v>
      </c>
      <c r="AY81" s="25" t="s">
        <v>331</v>
      </c>
      <c r="BE81" s="218">
        <f t="shared" si="4"/>
        <v>0</v>
      </c>
      <c r="BF81" s="218">
        <f t="shared" si="5"/>
        <v>0</v>
      </c>
      <c r="BG81" s="218">
        <f t="shared" si="6"/>
        <v>0</v>
      </c>
      <c r="BH81" s="218">
        <f t="shared" si="7"/>
        <v>0</v>
      </c>
      <c r="BI81" s="218">
        <f t="shared" si="8"/>
        <v>0</v>
      </c>
      <c r="BJ81" s="25" t="s">
        <v>29</v>
      </c>
      <c r="BK81" s="218">
        <f t="shared" si="9"/>
        <v>0</v>
      </c>
      <c r="BL81" s="25" t="s">
        <v>3867</v>
      </c>
      <c r="BM81" s="25" t="s">
        <v>3875</v>
      </c>
    </row>
    <row r="82" spans="2:65" s="1" customFormat="1" ht="16.5" customHeight="1">
      <c r="B82" s="43"/>
      <c r="C82" s="207" t="s">
        <v>338</v>
      </c>
      <c r="D82" s="207" t="s">
        <v>333</v>
      </c>
      <c r="E82" s="208" t="s">
        <v>3876</v>
      </c>
      <c r="F82" s="209" t="s">
        <v>3877</v>
      </c>
      <c r="G82" s="210" t="s">
        <v>484</v>
      </c>
      <c r="H82" s="211">
        <v>1</v>
      </c>
      <c r="I82" s="212"/>
      <c r="J82" s="213">
        <f t="shared" si="0"/>
        <v>0</v>
      </c>
      <c r="K82" s="209" t="s">
        <v>36</v>
      </c>
      <c r="L82" s="63"/>
      <c r="M82" s="214" t="s">
        <v>36</v>
      </c>
      <c r="N82" s="215" t="s">
        <v>51</v>
      </c>
      <c r="O82" s="44"/>
      <c r="P82" s="216">
        <f t="shared" si="1"/>
        <v>0</v>
      </c>
      <c r="Q82" s="216">
        <v>0</v>
      </c>
      <c r="R82" s="216">
        <f t="shared" si="2"/>
        <v>0</v>
      </c>
      <c r="S82" s="216">
        <v>0</v>
      </c>
      <c r="T82" s="217">
        <f t="shared" si="3"/>
        <v>0</v>
      </c>
      <c r="AR82" s="25" t="s">
        <v>3867</v>
      </c>
      <c r="AT82" s="25" t="s">
        <v>333</v>
      </c>
      <c r="AU82" s="25" t="s">
        <v>29</v>
      </c>
      <c r="AY82" s="25" t="s">
        <v>331</v>
      </c>
      <c r="BE82" s="218">
        <f t="shared" si="4"/>
        <v>0</v>
      </c>
      <c r="BF82" s="218">
        <f t="shared" si="5"/>
        <v>0</v>
      </c>
      <c r="BG82" s="218">
        <f t="shared" si="6"/>
        <v>0</v>
      </c>
      <c r="BH82" s="218">
        <f t="shared" si="7"/>
        <v>0</v>
      </c>
      <c r="BI82" s="218">
        <f t="shared" si="8"/>
        <v>0</v>
      </c>
      <c r="BJ82" s="25" t="s">
        <v>29</v>
      </c>
      <c r="BK82" s="218">
        <f t="shared" si="9"/>
        <v>0</v>
      </c>
      <c r="BL82" s="25" t="s">
        <v>3867</v>
      </c>
      <c r="BM82" s="25" t="s">
        <v>3878</v>
      </c>
    </row>
    <row r="83" spans="2:65" s="1" customFormat="1" ht="16.5" customHeight="1">
      <c r="B83" s="43"/>
      <c r="C83" s="207" t="s">
        <v>369</v>
      </c>
      <c r="D83" s="207" t="s">
        <v>333</v>
      </c>
      <c r="E83" s="208" t="s">
        <v>3879</v>
      </c>
      <c r="F83" s="209" t="s">
        <v>3880</v>
      </c>
      <c r="G83" s="210" t="s">
        <v>484</v>
      </c>
      <c r="H83" s="211">
        <v>1</v>
      </c>
      <c r="I83" s="212"/>
      <c r="J83" s="213">
        <f t="shared" si="0"/>
        <v>0</v>
      </c>
      <c r="K83" s="209" t="s">
        <v>337</v>
      </c>
      <c r="L83" s="63"/>
      <c r="M83" s="214" t="s">
        <v>36</v>
      </c>
      <c r="N83" s="215" t="s">
        <v>51</v>
      </c>
      <c r="O83" s="44"/>
      <c r="P83" s="216">
        <f t="shared" si="1"/>
        <v>0</v>
      </c>
      <c r="Q83" s="216">
        <v>0</v>
      </c>
      <c r="R83" s="216">
        <f t="shared" si="2"/>
        <v>0</v>
      </c>
      <c r="S83" s="216">
        <v>0</v>
      </c>
      <c r="T83" s="217">
        <f t="shared" si="3"/>
        <v>0</v>
      </c>
      <c r="AR83" s="25" t="s">
        <v>3867</v>
      </c>
      <c r="AT83" s="25" t="s">
        <v>333</v>
      </c>
      <c r="AU83" s="25" t="s">
        <v>29</v>
      </c>
      <c r="AY83" s="25" t="s">
        <v>331</v>
      </c>
      <c r="BE83" s="218">
        <f t="shared" si="4"/>
        <v>0</v>
      </c>
      <c r="BF83" s="218">
        <f t="shared" si="5"/>
        <v>0</v>
      </c>
      <c r="BG83" s="218">
        <f t="shared" si="6"/>
        <v>0</v>
      </c>
      <c r="BH83" s="218">
        <f t="shared" si="7"/>
        <v>0</v>
      </c>
      <c r="BI83" s="218">
        <f t="shared" si="8"/>
        <v>0</v>
      </c>
      <c r="BJ83" s="25" t="s">
        <v>29</v>
      </c>
      <c r="BK83" s="218">
        <f t="shared" si="9"/>
        <v>0</v>
      </c>
      <c r="BL83" s="25" t="s">
        <v>3867</v>
      </c>
      <c r="BM83" s="25" t="s">
        <v>3881</v>
      </c>
    </row>
    <row r="84" spans="2:65" s="1" customFormat="1" ht="16.5" customHeight="1">
      <c r="B84" s="43"/>
      <c r="C84" s="207" t="s">
        <v>377</v>
      </c>
      <c r="D84" s="207" t="s">
        <v>333</v>
      </c>
      <c r="E84" s="208" t="s">
        <v>3882</v>
      </c>
      <c r="F84" s="209" t="s">
        <v>3883</v>
      </c>
      <c r="G84" s="210" t="s">
        <v>484</v>
      </c>
      <c r="H84" s="211">
        <v>1</v>
      </c>
      <c r="I84" s="212"/>
      <c r="J84" s="213">
        <f t="shared" si="0"/>
        <v>0</v>
      </c>
      <c r="K84" s="209" t="s">
        <v>36</v>
      </c>
      <c r="L84" s="63"/>
      <c r="M84" s="214" t="s">
        <v>36</v>
      </c>
      <c r="N84" s="279" t="s">
        <v>51</v>
      </c>
      <c r="O84" s="280"/>
      <c r="P84" s="281">
        <f t="shared" si="1"/>
        <v>0</v>
      </c>
      <c r="Q84" s="281">
        <v>0</v>
      </c>
      <c r="R84" s="281">
        <f t="shared" si="2"/>
        <v>0</v>
      </c>
      <c r="S84" s="281">
        <v>0</v>
      </c>
      <c r="T84" s="282">
        <f t="shared" si="3"/>
        <v>0</v>
      </c>
      <c r="AR84" s="25" t="s">
        <v>3867</v>
      </c>
      <c r="AT84" s="25" t="s">
        <v>333</v>
      </c>
      <c r="AU84" s="25" t="s">
        <v>29</v>
      </c>
      <c r="AY84" s="25" t="s">
        <v>331</v>
      </c>
      <c r="BE84" s="218">
        <f t="shared" si="4"/>
        <v>0</v>
      </c>
      <c r="BF84" s="218">
        <f t="shared" si="5"/>
        <v>0</v>
      </c>
      <c r="BG84" s="218">
        <f t="shared" si="6"/>
        <v>0</v>
      </c>
      <c r="BH84" s="218">
        <f t="shared" si="7"/>
        <v>0</v>
      </c>
      <c r="BI84" s="218">
        <f t="shared" si="8"/>
        <v>0</v>
      </c>
      <c r="BJ84" s="25" t="s">
        <v>29</v>
      </c>
      <c r="BK84" s="218">
        <f t="shared" si="9"/>
        <v>0</v>
      </c>
      <c r="BL84" s="25" t="s">
        <v>3867</v>
      </c>
      <c r="BM84" s="25" t="s">
        <v>3884</v>
      </c>
    </row>
    <row r="85" spans="2:65" s="1" customFormat="1" ht="6.95" customHeight="1">
      <c r="B85" s="58"/>
      <c r="C85" s="59"/>
      <c r="D85" s="59"/>
      <c r="E85" s="59"/>
      <c r="F85" s="59"/>
      <c r="G85" s="59"/>
      <c r="H85" s="59"/>
      <c r="I85" s="152"/>
      <c r="J85" s="59"/>
      <c r="K85" s="59"/>
      <c r="L85" s="63"/>
    </row>
  </sheetData>
  <sheetProtection algorithmName="SHA-512" hashValue="euMl4xW3Y0UTlXcqUUj19CJkLd5mQSmIe6A/0Mfv0j1HQSDjjgMw/n58yi9q26pkRUdKr/bzfDhiRAqAPp+pAQ==" saltValue="0wnnqj0tDL1QNfQ2QKC7N1ExVTwM5Lk9uL8cgonRTrdkicTbPAP6/KPDiVngAXoOiM4oLbkxPTknwufSJXH3OA==" spinCount="100000" sheet="1" objects="1" scenarios="1" formatColumns="0" formatRows="0" autoFilter="0"/>
  <autoFilter ref="C76:K84"/>
  <mergeCells count="10">
    <mergeCell ref="J51:J52"/>
    <mergeCell ref="E67:H67"/>
    <mergeCell ref="E69:H69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6" display="3) Soupis prací"/>
    <hyperlink ref="L1:V1" location="'Rekapitulace stavby'!C2" display="Rekapitulace stavby"/>
  </hyperlinks>
  <printOptions horizontalCentered="1"/>
  <pageMargins left="0.59055118110236227" right="0.59055118110236227" top="0.59055118110236227" bottom="0.59055118110236227" header="0" footer="0"/>
  <pageSetup paperSize="9" fitToHeight="100" orientation="landscape" r:id="rId1"/>
  <headerFooter>
    <oddFooter>&amp;CStrana &amp;P z &amp;N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6"/>
  <sheetViews>
    <sheetView showGridLines="0" zoomScaleNormal="100" workbookViewId="0"/>
  </sheetViews>
  <sheetFormatPr defaultRowHeight="13.5"/>
  <cols>
    <col min="1" max="1" width="8.33203125" style="283" customWidth="1"/>
    <col min="2" max="2" width="1.6640625" style="283" customWidth="1"/>
    <col min="3" max="4" width="5" style="283" customWidth="1"/>
    <col min="5" max="5" width="11.6640625" style="283" customWidth="1"/>
    <col min="6" max="6" width="9.1640625" style="283" customWidth="1"/>
    <col min="7" max="7" width="5" style="283" customWidth="1"/>
    <col min="8" max="8" width="77.83203125" style="283" customWidth="1"/>
    <col min="9" max="10" width="20" style="283" customWidth="1"/>
    <col min="11" max="11" width="1.6640625" style="283" customWidth="1"/>
  </cols>
  <sheetData>
    <row r="1" spans="2:11" ht="37.5" customHeight="1"/>
    <row r="2" spans="2:11" ht="7.5" customHeight="1">
      <c r="B2" s="284"/>
      <c r="C2" s="285"/>
      <c r="D2" s="285"/>
      <c r="E2" s="285"/>
      <c r="F2" s="285"/>
      <c r="G2" s="285"/>
      <c r="H2" s="285"/>
      <c r="I2" s="285"/>
      <c r="J2" s="285"/>
      <c r="K2" s="286"/>
    </row>
    <row r="3" spans="2:11" s="16" customFormat="1" ht="45" customHeight="1">
      <c r="B3" s="287"/>
      <c r="C3" s="418" t="s">
        <v>3885</v>
      </c>
      <c r="D3" s="418"/>
      <c r="E3" s="418"/>
      <c r="F3" s="418"/>
      <c r="G3" s="418"/>
      <c r="H3" s="418"/>
      <c r="I3" s="418"/>
      <c r="J3" s="418"/>
      <c r="K3" s="288"/>
    </row>
    <row r="4" spans="2:11" ht="25.5" customHeight="1">
      <c r="B4" s="289"/>
      <c r="C4" s="422" t="s">
        <v>3886</v>
      </c>
      <c r="D4" s="422"/>
      <c r="E4" s="422"/>
      <c r="F4" s="422"/>
      <c r="G4" s="422"/>
      <c r="H4" s="422"/>
      <c r="I4" s="422"/>
      <c r="J4" s="422"/>
      <c r="K4" s="290"/>
    </row>
    <row r="5" spans="2:11" ht="5.25" customHeight="1">
      <c r="B5" s="289"/>
      <c r="C5" s="291"/>
      <c r="D5" s="291"/>
      <c r="E5" s="291"/>
      <c r="F5" s="291"/>
      <c r="G5" s="291"/>
      <c r="H5" s="291"/>
      <c r="I5" s="291"/>
      <c r="J5" s="291"/>
      <c r="K5" s="290"/>
    </row>
    <row r="6" spans="2:11" ht="15" customHeight="1">
      <c r="B6" s="289"/>
      <c r="C6" s="421" t="s">
        <v>3887</v>
      </c>
      <c r="D6" s="421"/>
      <c r="E6" s="421"/>
      <c r="F6" s="421"/>
      <c r="G6" s="421"/>
      <c r="H6" s="421"/>
      <c r="I6" s="421"/>
      <c r="J6" s="421"/>
      <c r="K6" s="290"/>
    </row>
    <row r="7" spans="2:11" ht="15" customHeight="1">
      <c r="B7" s="293"/>
      <c r="C7" s="421" t="s">
        <v>3888</v>
      </c>
      <c r="D7" s="421"/>
      <c r="E7" s="421"/>
      <c r="F7" s="421"/>
      <c r="G7" s="421"/>
      <c r="H7" s="421"/>
      <c r="I7" s="421"/>
      <c r="J7" s="421"/>
      <c r="K7" s="290"/>
    </row>
    <row r="8" spans="2:11" ht="12.75" customHeight="1">
      <c r="B8" s="293"/>
      <c r="C8" s="292"/>
      <c r="D8" s="292"/>
      <c r="E8" s="292"/>
      <c r="F8" s="292"/>
      <c r="G8" s="292"/>
      <c r="H8" s="292"/>
      <c r="I8" s="292"/>
      <c r="J8" s="292"/>
      <c r="K8" s="290"/>
    </row>
    <row r="9" spans="2:11" ht="15" customHeight="1">
      <c r="B9" s="293"/>
      <c r="C9" s="421" t="s">
        <v>3889</v>
      </c>
      <c r="D9" s="421"/>
      <c r="E9" s="421"/>
      <c r="F9" s="421"/>
      <c r="G9" s="421"/>
      <c r="H9" s="421"/>
      <c r="I9" s="421"/>
      <c r="J9" s="421"/>
      <c r="K9" s="290"/>
    </row>
    <row r="10" spans="2:11" ht="15" customHeight="1">
      <c r="B10" s="293"/>
      <c r="C10" s="292"/>
      <c r="D10" s="421" t="s">
        <v>3890</v>
      </c>
      <c r="E10" s="421"/>
      <c r="F10" s="421"/>
      <c r="G10" s="421"/>
      <c r="H10" s="421"/>
      <c r="I10" s="421"/>
      <c r="J10" s="421"/>
      <c r="K10" s="290"/>
    </row>
    <row r="11" spans="2:11" ht="15" customHeight="1">
      <c r="B11" s="293"/>
      <c r="C11" s="294"/>
      <c r="D11" s="421" t="s">
        <v>3891</v>
      </c>
      <c r="E11" s="421"/>
      <c r="F11" s="421"/>
      <c r="G11" s="421"/>
      <c r="H11" s="421"/>
      <c r="I11" s="421"/>
      <c r="J11" s="421"/>
      <c r="K11" s="290"/>
    </row>
    <row r="12" spans="2:11" ht="12.75" customHeight="1">
      <c r="B12" s="293"/>
      <c r="C12" s="294"/>
      <c r="D12" s="294"/>
      <c r="E12" s="294"/>
      <c r="F12" s="294"/>
      <c r="G12" s="294"/>
      <c r="H12" s="294"/>
      <c r="I12" s="294"/>
      <c r="J12" s="294"/>
      <c r="K12" s="290"/>
    </row>
    <row r="13" spans="2:11" ht="15" customHeight="1">
      <c r="B13" s="293"/>
      <c r="C13" s="294"/>
      <c r="D13" s="421" t="s">
        <v>3892</v>
      </c>
      <c r="E13" s="421"/>
      <c r="F13" s="421"/>
      <c r="G13" s="421"/>
      <c r="H13" s="421"/>
      <c r="I13" s="421"/>
      <c r="J13" s="421"/>
      <c r="K13" s="290"/>
    </row>
    <row r="14" spans="2:11" ht="15" customHeight="1">
      <c r="B14" s="293"/>
      <c r="C14" s="294"/>
      <c r="D14" s="421" t="s">
        <v>3893</v>
      </c>
      <c r="E14" s="421"/>
      <c r="F14" s="421"/>
      <c r="G14" s="421"/>
      <c r="H14" s="421"/>
      <c r="I14" s="421"/>
      <c r="J14" s="421"/>
      <c r="K14" s="290"/>
    </row>
    <row r="15" spans="2:11" ht="15" customHeight="1">
      <c r="B15" s="293"/>
      <c r="C15" s="294"/>
      <c r="D15" s="421" t="s">
        <v>3894</v>
      </c>
      <c r="E15" s="421"/>
      <c r="F15" s="421"/>
      <c r="G15" s="421"/>
      <c r="H15" s="421"/>
      <c r="I15" s="421"/>
      <c r="J15" s="421"/>
      <c r="K15" s="290"/>
    </row>
    <row r="16" spans="2:11" ht="15" customHeight="1">
      <c r="B16" s="293"/>
      <c r="C16" s="294"/>
      <c r="D16" s="294"/>
      <c r="E16" s="295" t="s">
        <v>3895</v>
      </c>
      <c r="F16" s="421" t="s">
        <v>3896</v>
      </c>
      <c r="G16" s="421"/>
      <c r="H16" s="421"/>
      <c r="I16" s="421"/>
      <c r="J16" s="421"/>
      <c r="K16" s="290"/>
    </row>
    <row r="17" spans="2:11" ht="15" customHeight="1">
      <c r="B17" s="293"/>
      <c r="C17" s="294"/>
      <c r="D17" s="294"/>
      <c r="E17" s="295" t="s">
        <v>86</v>
      </c>
      <c r="F17" s="421" t="s">
        <v>3897</v>
      </c>
      <c r="G17" s="421"/>
      <c r="H17" s="421"/>
      <c r="I17" s="421"/>
      <c r="J17" s="421"/>
      <c r="K17" s="290"/>
    </row>
    <row r="18" spans="2:11" ht="15" customHeight="1">
      <c r="B18" s="293"/>
      <c r="C18" s="294"/>
      <c r="D18" s="294"/>
      <c r="E18" s="295" t="s">
        <v>3898</v>
      </c>
      <c r="F18" s="421" t="s">
        <v>3899</v>
      </c>
      <c r="G18" s="421"/>
      <c r="H18" s="421"/>
      <c r="I18" s="421"/>
      <c r="J18" s="421"/>
      <c r="K18" s="290"/>
    </row>
    <row r="19" spans="2:11" ht="15" customHeight="1">
      <c r="B19" s="293"/>
      <c r="C19" s="294"/>
      <c r="D19" s="294"/>
      <c r="E19" s="295" t="s">
        <v>255</v>
      </c>
      <c r="F19" s="421" t="s">
        <v>3900</v>
      </c>
      <c r="G19" s="421"/>
      <c r="H19" s="421"/>
      <c r="I19" s="421"/>
      <c r="J19" s="421"/>
      <c r="K19" s="290"/>
    </row>
    <row r="20" spans="2:11" ht="15" customHeight="1">
      <c r="B20" s="293"/>
      <c r="C20" s="294"/>
      <c r="D20" s="294"/>
      <c r="E20" s="295" t="s">
        <v>3901</v>
      </c>
      <c r="F20" s="421" t="s">
        <v>3902</v>
      </c>
      <c r="G20" s="421"/>
      <c r="H20" s="421"/>
      <c r="I20" s="421"/>
      <c r="J20" s="421"/>
      <c r="K20" s="290"/>
    </row>
    <row r="21" spans="2:11" ht="15" customHeight="1">
      <c r="B21" s="293"/>
      <c r="C21" s="294"/>
      <c r="D21" s="294"/>
      <c r="E21" s="295" t="s">
        <v>93</v>
      </c>
      <c r="F21" s="421" t="s">
        <v>3903</v>
      </c>
      <c r="G21" s="421"/>
      <c r="H21" s="421"/>
      <c r="I21" s="421"/>
      <c r="J21" s="421"/>
      <c r="K21" s="290"/>
    </row>
    <row r="22" spans="2:11" ht="12.75" customHeight="1">
      <c r="B22" s="293"/>
      <c r="C22" s="294"/>
      <c r="D22" s="294"/>
      <c r="E22" s="294"/>
      <c r="F22" s="294"/>
      <c r="G22" s="294"/>
      <c r="H22" s="294"/>
      <c r="I22" s="294"/>
      <c r="J22" s="294"/>
      <c r="K22" s="290"/>
    </row>
    <row r="23" spans="2:11" ht="15" customHeight="1">
      <c r="B23" s="293"/>
      <c r="C23" s="421" t="s">
        <v>3904</v>
      </c>
      <c r="D23" s="421"/>
      <c r="E23" s="421"/>
      <c r="F23" s="421"/>
      <c r="G23" s="421"/>
      <c r="H23" s="421"/>
      <c r="I23" s="421"/>
      <c r="J23" s="421"/>
      <c r="K23" s="290"/>
    </row>
    <row r="24" spans="2:11" ht="15" customHeight="1">
      <c r="B24" s="293"/>
      <c r="C24" s="421" t="s">
        <v>3905</v>
      </c>
      <c r="D24" s="421"/>
      <c r="E24" s="421"/>
      <c r="F24" s="421"/>
      <c r="G24" s="421"/>
      <c r="H24" s="421"/>
      <c r="I24" s="421"/>
      <c r="J24" s="421"/>
      <c r="K24" s="290"/>
    </row>
    <row r="25" spans="2:11" ht="15" customHeight="1">
      <c r="B25" s="293"/>
      <c r="C25" s="292"/>
      <c r="D25" s="421" t="s">
        <v>3906</v>
      </c>
      <c r="E25" s="421"/>
      <c r="F25" s="421"/>
      <c r="G25" s="421"/>
      <c r="H25" s="421"/>
      <c r="I25" s="421"/>
      <c r="J25" s="421"/>
      <c r="K25" s="290"/>
    </row>
    <row r="26" spans="2:11" ht="15" customHeight="1">
      <c r="B26" s="293"/>
      <c r="C26" s="294"/>
      <c r="D26" s="421" t="s">
        <v>3907</v>
      </c>
      <c r="E26" s="421"/>
      <c r="F26" s="421"/>
      <c r="G26" s="421"/>
      <c r="H26" s="421"/>
      <c r="I26" s="421"/>
      <c r="J26" s="421"/>
      <c r="K26" s="290"/>
    </row>
    <row r="27" spans="2:11" ht="12.75" customHeight="1">
      <c r="B27" s="293"/>
      <c r="C27" s="294"/>
      <c r="D27" s="294"/>
      <c r="E27" s="294"/>
      <c r="F27" s="294"/>
      <c r="G27" s="294"/>
      <c r="H27" s="294"/>
      <c r="I27" s="294"/>
      <c r="J27" s="294"/>
      <c r="K27" s="290"/>
    </row>
    <row r="28" spans="2:11" ht="15" customHeight="1">
      <c r="B28" s="293"/>
      <c r="C28" s="294"/>
      <c r="D28" s="421" t="s">
        <v>3908</v>
      </c>
      <c r="E28" s="421"/>
      <c r="F28" s="421"/>
      <c r="G28" s="421"/>
      <c r="H28" s="421"/>
      <c r="I28" s="421"/>
      <c r="J28" s="421"/>
      <c r="K28" s="290"/>
    </row>
    <row r="29" spans="2:11" ht="15" customHeight="1">
      <c r="B29" s="293"/>
      <c r="C29" s="294"/>
      <c r="D29" s="421" t="s">
        <v>3909</v>
      </c>
      <c r="E29" s="421"/>
      <c r="F29" s="421"/>
      <c r="G29" s="421"/>
      <c r="H29" s="421"/>
      <c r="I29" s="421"/>
      <c r="J29" s="421"/>
      <c r="K29" s="290"/>
    </row>
    <row r="30" spans="2:11" ht="12.75" customHeight="1">
      <c r="B30" s="293"/>
      <c r="C30" s="294"/>
      <c r="D30" s="294"/>
      <c r="E30" s="294"/>
      <c r="F30" s="294"/>
      <c r="G30" s="294"/>
      <c r="H30" s="294"/>
      <c r="I30" s="294"/>
      <c r="J30" s="294"/>
      <c r="K30" s="290"/>
    </row>
    <row r="31" spans="2:11" ht="15" customHeight="1">
      <c r="B31" s="293"/>
      <c r="C31" s="294"/>
      <c r="D31" s="421" t="s">
        <v>3910</v>
      </c>
      <c r="E31" s="421"/>
      <c r="F31" s="421"/>
      <c r="G31" s="421"/>
      <c r="H31" s="421"/>
      <c r="I31" s="421"/>
      <c r="J31" s="421"/>
      <c r="K31" s="290"/>
    </row>
    <row r="32" spans="2:11" ht="15" customHeight="1">
      <c r="B32" s="293"/>
      <c r="C32" s="294"/>
      <c r="D32" s="421" t="s">
        <v>3911</v>
      </c>
      <c r="E32" s="421"/>
      <c r="F32" s="421"/>
      <c r="G32" s="421"/>
      <c r="H32" s="421"/>
      <c r="I32" s="421"/>
      <c r="J32" s="421"/>
      <c r="K32" s="290"/>
    </row>
    <row r="33" spans="2:11" ht="15" customHeight="1">
      <c r="B33" s="293"/>
      <c r="C33" s="294"/>
      <c r="D33" s="421" t="s">
        <v>3912</v>
      </c>
      <c r="E33" s="421"/>
      <c r="F33" s="421"/>
      <c r="G33" s="421"/>
      <c r="H33" s="421"/>
      <c r="I33" s="421"/>
      <c r="J33" s="421"/>
      <c r="K33" s="290"/>
    </row>
    <row r="34" spans="2:11" ht="15" customHeight="1">
      <c r="B34" s="293"/>
      <c r="C34" s="294"/>
      <c r="D34" s="292"/>
      <c r="E34" s="296" t="s">
        <v>316</v>
      </c>
      <c r="F34" s="292"/>
      <c r="G34" s="421" t="s">
        <v>3913</v>
      </c>
      <c r="H34" s="421"/>
      <c r="I34" s="421"/>
      <c r="J34" s="421"/>
      <c r="K34" s="290"/>
    </row>
    <row r="35" spans="2:11" ht="30.75" customHeight="1">
      <c r="B35" s="293"/>
      <c r="C35" s="294"/>
      <c r="D35" s="292"/>
      <c r="E35" s="296" t="s">
        <v>3914</v>
      </c>
      <c r="F35" s="292"/>
      <c r="G35" s="421" t="s">
        <v>3915</v>
      </c>
      <c r="H35" s="421"/>
      <c r="I35" s="421"/>
      <c r="J35" s="421"/>
      <c r="K35" s="290"/>
    </row>
    <row r="36" spans="2:11" ht="15" customHeight="1">
      <c r="B36" s="293"/>
      <c r="C36" s="294"/>
      <c r="D36" s="292"/>
      <c r="E36" s="296" t="s">
        <v>61</v>
      </c>
      <c r="F36" s="292"/>
      <c r="G36" s="421" t="s">
        <v>3916</v>
      </c>
      <c r="H36" s="421"/>
      <c r="I36" s="421"/>
      <c r="J36" s="421"/>
      <c r="K36" s="290"/>
    </row>
    <row r="37" spans="2:11" ht="15" customHeight="1">
      <c r="B37" s="293"/>
      <c r="C37" s="294"/>
      <c r="D37" s="292"/>
      <c r="E37" s="296" t="s">
        <v>317</v>
      </c>
      <c r="F37" s="292"/>
      <c r="G37" s="421" t="s">
        <v>3917</v>
      </c>
      <c r="H37" s="421"/>
      <c r="I37" s="421"/>
      <c r="J37" s="421"/>
      <c r="K37" s="290"/>
    </row>
    <row r="38" spans="2:11" ht="15" customHeight="1">
      <c r="B38" s="293"/>
      <c r="C38" s="294"/>
      <c r="D38" s="292"/>
      <c r="E38" s="296" t="s">
        <v>318</v>
      </c>
      <c r="F38" s="292"/>
      <c r="G38" s="421" t="s">
        <v>3918</v>
      </c>
      <c r="H38" s="421"/>
      <c r="I38" s="421"/>
      <c r="J38" s="421"/>
      <c r="K38" s="290"/>
    </row>
    <row r="39" spans="2:11" ht="15" customHeight="1">
      <c r="B39" s="293"/>
      <c r="C39" s="294"/>
      <c r="D39" s="292"/>
      <c r="E39" s="296" t="s">
        <v>319</v>
      </c>
      <c r="F39" s="292"/>
      <c r="G39" s="421" t="s">
        <v>3919</v>
      </c>
      <c r="H39" s="421"/>
      <c r="I39" s="421"/>
      <c r="J39" s="421"/>
      <c r="K39" s="290"/>
    </row>
    <row r="40" spans="2:11" ht="15" customHeight="1">
      <c r="B40" s="293"/>
      <c r="C40" s="294"/>
      <c r="D40" s="292"/>
      <c r="E40" s="296" t="s">
        <v>3920</v>
      </c>
      <c r="F40" s="292"/>
      <c r="G40" s="421" t="s">
        <v>3921</v>
      </c>
      <c r="H40" s="421"/>
      <c r="I40" s="421"/>
      <c r="J40" s="421"/>
      <c r="K40" s="290"/>
    </row>
    <row r="41" spans="2:11" ht="15" customHeight="1">
      <c r="B41" s="293"/>
      <c r="C41" s="294"/>
      <c r="D41" s="292"/>
      <c r="E41" s="296"/>
      <c r="F41" s="292"/>
      <c r="G41" s="421" t="s">
        <v>3922</v>
      </c>
      <c r="H41" s="421"/>
      <c r="I41" s="421"/>
      <c r="J41" s="421"/>
      <c r="K41" s="290"/>
    </row>
    <row r="42" spans="2:11" ht="15" customHeight="1">
      <c r="B42" s="293"/>
      <c r="C42" s="294"/>
      <c r="D42" s="292"/>
      <c r="E42" s="296" t="s">
        <v>3923</v>
      </c>
      <c r="F42" s="292"/>
      <c r="G42" s="421" t="s">
        <v>3924</v>
      </c>
      <c r="H42" s="421"/>
      <c r="I42" s="421"/>
      <c r="J42" s="421"/>
      <c r="K42" s="290"/>
    </row>
    <row r="43" spans="2:11" ht="15" customHeight="1">
      <c r="B43" s="293"/>
      <c r="C43" s="294"/>
      <c r="D43" s="292"/>
      <c r="E43" s="296" t="s">
        <v>321</v>
      </c>
      <c r="F43" s="292"/>
      <c r="G43" s="421" t="s">
        <v>3925</v>
      </c>
      <c r="H43" s="421"/>
      <c r="I43" s="421"/>
      <c r="J43" s="421"/>
      <c r="K43" s="290"/>
    </row>
    <row r="44" spans="2:11" ht="12.75" customHeight="1">
      <c r="B44" s="293"/>
      <c r="C44" s="294"/>
      <c r="D44" s="292"/>
      <c r="E44" s="292"/>
      <c r="F44" s="292"/>
      <c r="G44" s="292"/>
      <c r="H44" s="292"/>
      <c r="I44" s="292"/>
      <c r="J44" s="292"/>
      <c r="K44" s="290"/>
    </row>
    <row r="45" spans="2:11" ht="15" customHeight="1">
      <c r="B45" s="293"/>
      <c r="C45" s="294"/>
      <c r="D45" s="421" t="s">
        <v>3926</v>
      </c>
      <c r="E45" s="421"/>
      <c r="F45" s="421"/>
      <c r="G45" s="421"/>
      <c r="H45" s="421"/>
      <c r="I45" s="421"/>
      <c r="J45" s="421"/>
      <c r="K45" s="290"/>
    </row>
    <row r="46" spans="2:11" ht="15" customHeight="1">
      <c r="B46" s="293"/>
      <c r="C46" s="294"/>
      <c r="D46" s="294"/>
      <c r="E46" s="421" t="s">
        <v>3927</v>
      </c>
      <c r="F46" s="421"/>
      <c r="G46" s="421"/>
      <c r="H46" s="421"/>
      <c r="I46" s="421"/>
      <c r="J46" s="421"/>
      <c r="K46" s="290"/>
    </row>
    <row r="47" spans="2:11" ht="15" customHeight="1">
      <c r="B47" s="293"/>
      <c r="C47" s="294"/>
      <c r="D47" s="294"/>
      <c r="E47" s="421" t="s">
        <v>3928</v>
      </c>
      <c r="F47" s="421"/>
      <c r="G47" s="421"/>
      <c r="H47" s="421"/>
      <c r="I47" s="421"/>
      <c r="J47" s="421"/>
      <c r="K47" s="290"/>
    </row>
    <row r="48" spans="2:11" ht="15" customHeight="1">
      <c r="B48" s="293"/>
      <c r="C48" s="294"/>
      <c r="D48" s="294"/>
      <c r="E48" s="421" t="s">
        <v>3929</v>
      </c>
      <c r="F48" s="421"/>
      <c r="G48" s="421"/>
      <c r="H48" s="421"/>
      <c r="I48" s="421"/>
      <c r="J48" s="421"/>
      <c r="K48" s="290"/>
    </row>
    <row r="49" spans="2:11" ht="15" customHeight="1">
      <c r="B49" s="293"/>
      <c r="C49" s="294"/>
      <c r="D49" s="421" t="s">
        <v>3930</v>
      </c>
      <c r="E49" s="421"/>
      <c r="F49" s="421"/>
      <c r="G49" s="421"/>
      <c r="H49" s="421"/>
      <c r="I49" s="421"/>
      <c r="J49" s="421"/>
      <c r="K49" s="290"/>
    </row>
    <row r="50" spans="2:11" ht="25.5" customHeight="1">
      <c r="B50" s="289"/>
      <c r="C50" s="422" t="s">
        <v>3931</v>
      </c>
      <c r="D50" s="422"/>
      <c r="E50" s="422"/>
      <c r="F50" s="422"/>
      <c r="G50" s="422"/>
      <c r="H50" s="422"/>
      <c r="I50" s="422"/>
      <c r="J50" s="422"/>
      <c r="K50" s="290"/>
    </row>
    <row r="51" spans="2:11" ht="5.25" customHeight="1">
      <c r="B51" s="289"/>
      <c r="C51" s="291"/>
      <c r="D51" s="291"/>
      <c r="E51" s="291"/>
      <c r="F51" s="291"/>
      <c r="G51" s="291"/>
      <c r="H51" s="291"/>
      <c r="I51" s="291"/>
      <c r="J51" s="291"/>
      <c r="K51" s="290"/>
    </row>
    <row r="52" spans="2:11" ht="15" customHeight="1">
      <c r="B52" s="289"/>
      <c r="C52" s="421" t="s">
        <v>3932</v>
      </c>
      <c r="D52" s="421"/>
      <c r="E52" s="421"/>
      <c r="F52" s="421"/>
      <c r="G52" s="421"/>
      <c r="H52" s="421"/>
      <c r="I52" s="421"/>
      <c r="J52" s="421"/>
      <c r="K52" s="290"/>
    </row>
    <row r="53" spans="2:11" ht="15" customHeight="1">
      <c r="B53" s="289"/>
      <c r="C53" s="421" t="s">
        <v>3933</v>
      </c>
      <c r="D53" s="421"/>
      <c r="E53" s="421"/>
      <c r="F53" s="421"/>
      <c r="G53" s="421"/>
      <c r="H53" s="421"/>
      <c r="I53" s="421"/>
      <c r="J53" s="421"/>
      <c r="K53" s="290"/>
    </row>
    <row r="54" spans="2:11" ht="12.75" customHeight="1">
      <c r="B54" s="289"/>
      <c r="C54" s="292"/>
      <c r="D54" s="292"/>
      <c r="E54" s="292"/>
      <c r="F54" s="292"/>
      <c r="G54" s="292"/>
      <c r="H54" s="292"/>
      <c r="I54" s="292"/>
      <c r="J54" s="292"/>
      <c r="K54" s="290"/>
    </row>
    <row r="55" spans="2:11" ht="15" customHeight="1">
      <c r="B55" s="289"/>
      <c r="C55" s="421" t="s">
        <v>3934</v>
      </c>
      <c r="D55" s="421"/>
      <c r="E55" s="421"/>
      <c r="F55" s="421"/>
      <c r="G55" s="421"/>
      <c r="H55" s="421"/>
      <c r="I55" s="421"/>
      <c r="J55" s="421"/>
      <c r="K55" s="290"/>
    </row>
    <row r="56" spans="2:11" ht="15" customHeight="1">
      <c r="B56" s="289"/>
      <c r="C56" s="294"/>
      <c r="D56" s="421" t="s">
        <v>3935</v>
      </c>
      <c r="E56" s="421"/>
      <c r="F56" s="421"/>
      <c r="G56" s="421"/>
      <c r="H56" s="421"/>
      <c r="I56" s="421"/>
      <c r="J56" s="421"/>
      <c r="K56" s="290"/>
    </row>
    <row r="57" spans="2:11" ht="15" customHeight="1">
      <c r="B57" s="289"/>
      <c r="C57" s="294"/>
      <c r="D57" s="421" t="s">
        <v>3936</v>
      </c>
      <c r="E57" s="421"/>
      <c r="F57" s="421"/>
      <c r="G57" s="421"/>
      <c r="H57" s="421"/>
      <c r="I57" s="421"/>
      <c r="J57" s="421"/>
      <c r="K57" s="290"/>
    </row>
    <row r="58" spans="2:11" ht="15" customHeight="1">
      <c r="B58" s="289"/>
      <c r="C58" s="294"/>
      <c r="D58" s="421" t="s">
        <v>3937</v>
      </c>
      <c r="E58" s="421"/>
      <c r="F58" s="421"/>
      <c r="G58" s="421"/>
      <c r="H58" s="421"/>
      <c r="I58" s="421"/>
      <c r="J58" s="421"/>
      <c r="K58" s="290"/>
    </row>
    <row r="59" spans="2:11" ht="15" customHeight="1">
      <c r="B59" s="289"/>
      <c r="C59" s="294"/>
      <c r="D59" s="421" t="s">
        <v>3938</v>
      </c>
      <c r="E59" s="421"/>
      <c r="F59" s="421"/>
      <c r="G59" s="421"/>
      <c r="H59" s="421"/>
      <c r="I59" s="421"/>
      <c r="J59" s="421"/>
      <c r="K59" s="290"/>
    </row>
    <row r="60" spans="2:11" ht="15" customHeight="1">
      <c r="B60" s="289"/>
      <c r="C60" s="294"/>
      <c r="D60" s="420" t="s">
        <v>3939</v>
      </c>
      <c r="E60" s="420"/>
      <c r="F60" s="420"/>
      <c r="G60" s="420"/>
      <c r="H60" s="420"/>
      <c r="I60" s="420"/>
      <c r="J60" s="420"/>
      <c r="K60" s="290"/>
    </row>
    <row r="61" spans="2:11" ht="15" customHeight="1">
      <c r="B61" s="289"/>
      <c r="C61" s="294"/>
      <c r="D61" s="421" t="s">
        <v>3940</v>
      </c>
      <c r="E61" s="421"/>
      <c r="F61" s="421"/>
      <c r="G61" s="421"/>
      <c r="H61" s="421"/>
      <c r="I61" s="421"/>
      <c r="J61" s="421"/>
      <c r="K61" s="290"/>
    </row>
    <row r="62" spans="2:11" ht="12.75" customHeight="1">
      <c r="B62" s="289"/>
      <c r="C62" s="294"/>
      <c r="D62" s="294"/>
      <c r="E62" s="297"/>
      <c r="F62" s="294"/>
      <c r="G62" s="294"/>
      <c r="H62" s="294"/>
      <c r="I62" s="294"/>
      <c r="J62" s="294"/>
      <c r="K62" s="290"/>
    </row>
    <row r="63" spans="2:11" ht="15" customHeight="1">
      <c r="B63" s="289"/>
      <c r="C63" s="294"/>
      <c r="D63" s="421" t="s">
        <v>3941</v>
      </c>
      <c r="E63" s="421"/>
      <c r="F63" s="421"/>
      <c r="G63" s="421"/>
      <c r="H63" s="421"/>
      <c r="I63" s="421"/>
      <c r="J63" s="421"/>
      <c r="K63" s="290"/>
    </row>
    <row r="64" spans="2:11" ht="15" customHeight="1">
      <c r="B64" s="289"/>
      <c r="C64" s="294"/>
      <c r="D64" s="420" t="s">
        <v>3942</v>
      </c>
      <c r="E64" s="420"/>
      <c r="F64" s="420"/>
      <c r="G64" s="420"/>
      <c r="H64" s="420"/>
      <c r="I64" s="420"/>
      <c r="J64" s="420"/>
      <c r="K64" s="290"/>
    </row>
    <row r="65" spans="2:11" ht="15" customHeight="1">
      <c r="B65" s="289"/>
      <c r="C65" s="294"/>
      <c r="D65" s="421" t="s">
        <v>3943</v>
      </c>
      <c r="E65" s="421"/>
      <c r="F65" s="421"/>
      <c r="G65" s="421"/>
      <c r="H65" s="421"/>
      <c r="I65" s="421"/>
      <c r="J65" s="421"/>
      <c r="K65" s="290"/>
    </row>
    <row r="66" spans="2:11" ht="15" customHeight="1">
      <c r="B66" s="289"/>
      <c r="C66" s="294"/>
      <c r="D66" s="421" t="s">
        <v>3944</v>
      </c>
      <c r="E66" s="421"/>
      <c r="F66" s="421"/>
      <c r="G66" s="421"/>
      <c r="H66" s="421"/>
      <c r="I66" s="421"/>
      <c r="J66" s="421"/>
      <c r="K66" s="290"/>
    </row>
    <row r="67" spans="2:11" ht="15" customHeight="1">
      <c r="B67" s="289"/>
      <c r="C67" s="294"/>
      <c r="D67" s="421" t="s">
        <v>3945</v>
      </c>
      <c r="E67" s="421"/>
      <c r="F67" s="421"/>
      <c r="G67" s="421"/>
      <c r="H67" s="421"/>
      <c r="I67" s="421"/>
      <c r="J67" s="421"/>
      <c r="K67" s="290"/>
    </row>
    <row r="68" spans="2:11" ht="15" customHeight="1">
      <c r="B68" s="289"/>
      <c r="C68" s="294"/>
      <c r="D68" s="421" t="s">
        <v>3946</v>
      </c>
      <c r="E68" s="421"/>
      <c r="F68" s="421"/>
      <c r="G68" s="421"/>
      <c r="H68" s="421"/>
      <c r="I68" s="421"/>
      <c r="J68" s="421"/>
      <c r="K68" s="290"/>
    </row>
    <row r="69" spans="2:11" ht="12.75" customHeight="1">
      <c r="B69" s="298"/>
      <c r="C69" s="299"/>
      <c r="D69" s="299"/>
      <c r="E69" s="299"/>
      <c r="F69" s="299"/>
      <c r="G69" s="299"/>
      <c r="H69" s="299"/>
      <c r="I69" s="299"/>
      <c r="J69" s="299"/>
      <c r="K69" s="300"/>
    </row>
    <row r="70" spans="2:11" ht="18.75" customHeight="1">
      <c r="B70" s="301"/>
      <c r="C70" s="301"/>
      <c r="D70" s="301"/>
      <c r="E70" s="301"/>
      <c r="F70" s="301"/>
      <c r="G70" s="301"/>
      <c r="H70" s="301"/>
      <c r="I70" s="301"/>
      <c r="J70" s="301"/>
      <c r="K70" s="302"/>
    </row>
    <row r="71" spans="2:11" ht="18.75" customHeight="1">
      <c r="B71" s="302"/>
      <c r="C71" s="302"/>
      <c r="D71" s="302"/>
      <c r="E71" s="302"/>
      <c r="F71" s="302"/>
      <c r="G71" s="302"/>
      <c r="H71" s="302"/>
      <c r="I71" s="302"/>
      <c r="J71" s="302"/>
      <c r="K71" s="302"/>
    </row>
    <row r="72" spans="2:11" ht="7.5" customHeight="1">
      <c r="B72" s="303"/>
      <c r="C72" s="304"/>
      <c r="D72" s="304"/>
      <c r="E72" s="304"/>
      <c r="F72" s="304"/>
      <c r="G72" s="304"/>
      <c r="H72" s="304"/>
      <c r="I72" s="304"/>
      <c r="J72" s="304"/>
      <c r="K72" s="305"/>
    </row>
    <row r="73" spans="2:11" ht="45" customHeight="1">
      <c r="B73" s="306"/>
      <c r="C73" s="419" t="s">
        <v>261</v>
      </c>
      <c r="D73" s="419"/>
      <c r="E73" s="419"/>
      <c r="F73" s="419"/>
      <c r="G73" s="419"/>
      <c r="H73" s="419"/>
      <c r="I73" s="419"/>
      <c r="J73" s="419"/>
      <c r="K73" s="307"/>
    </row>
    <row r="74" spans="2:11" ht="17.25" customHeight="1">
      <c r="B74" s="306"/>
      <c r="C74" s="308" t="s">
        <v>3947</v>
      </c>
      <c r="D74" s="308"/>
      <c r="E74" s="308"/>
      <c r="F74" s="308" t="s">
        <v>3948</v>
      </c>
      <c r="G74" s="309"/>
      <c r="H74" s="308" t="s">
        <v>317</v>
      </c>
      <c r="I74" s="308" t="s">
        <v>65</v>
      </c>
      <c r="J74" s="308" t="s">
        <v>3949</v>
      </c>
      <c r="K74" s="307"/>
    </row>
    <row r="75" spans="2:11" ht="17.25" customHeight="1">
      <c r="B75" s="306"/>
      <c r="C75" s="310" t="s">
        <v>3950</v>
      </c>
      <c r="D75" s="310"/>
      <c r="E75" s="310"/>
      <c r="F75" s="311" t="s">
        <v>3951</v>
      </c>
      <c r="G75" s="312"/>
      <c r="H75" s="310"/>
      <c r="I75" s="310"/>
      <c r="J75" s="310" t="s">
        <v>3952</v>
      </c>
      <c r="K75" s="307"/>
    </row>
    <row r="76" spans="2:11" ht="5.25" customHeight="1">
      <c r="B76" s="306"/>
      <c r="C76" s="313"/>
      <c r="D76" s="313"/>
      <c r="E76" s="313"/>
      <c r="F76" s="313"/>
      <c r="G76" s="314"/>
      <c r="H76" s="313"/>
      <c r="I76" s="313"/>
      <c r="J76" s="313"/>
      <c r="K76" s="307"/>
    </row>
    <row r="77" spans="2:11" ht="15" customHeight="1">
      <c r="B77" s="306"/>
      <c r="C77" s="296" t="s">
        <v>61</v>
      </c>
      <c r="D77" s="313"/>
      <c r="E77" s="313"/>
      <c r="F77" s="315" t="s">
        <v>3953</v>
      </c>
      <c r="G77" s="314"/>
      <c r="H77" s="296" t="s">
        <v>3954</v>
      </c>
      <c r="I77" s="296" t="s">
        <v>3955</v>
      </c>
      <c r="J77" s="296">
        <v>20</v>
      </c>
      <c r="K77" s="307"/>
    </row>
    <row r="78" spans="2:11" ht="15" customHeight="1">
      <c r="B78" s="306"/>
      <c r="C78" s="296" t="s">
        <v>3956</v>
      </c>
      <c r="D78" s="296"/>
      <c r="E78" s="296"/>
      <c r="F78" s="315" t="s">
        <v>3953</v>
      </c>
      <c r="G78" s="314"/>
      <c r="H78" s="296" t="s">
        <v>3957</v>
      </c>
      <c r="I78" s="296" t="s">
        <v>3955</v>
      </c>
      <c r="J78" s="296">
        <v>120</v>
      </c>
      <c r="K78" s="307"/>
    </row>
    <row r="79" spans="2:11" ht="15" customHeight="1">
      <c r="B79" s="316"/>
      <c r="C79" s="296" t="s">
        <v>3958</v>
      </c>
      <c r="D79" s="296"/>
      <c r="E79" s="296"/>
      <c r="F79" s="315" t="s">
        <v>3959</v>
      </c>
      <c r="G79" s="314"/>
      <c r="H79" s="296" t="s">
        <v>3960</v>
      </c>
      <c r="I79" s="296" t="s">
        <v>3955</v>
      </c>
      <c r="J79" s="296">
        <v>50</v>
      </c>
      <c r="K79" s="307"/>
    </row>
    <row r="80" spans="2:11" ht="15" customHeight="1">
      <c r="B80" s="316"/>
      <c r="C80" s="296" t="s">
        <v>3961</v>
      </c>
      <c r="D80" s="296"/>
      <c r="E80" s="296"/>
      <c r="F80" s="315" t="s">
        <v>3953</v>
      </c>
      <c r="G80" s="314"/>
      <c r="H80" s="296" t="s">
        <v>3962</v>
      </c>
      <c r="I80" s="296" t="s">
        <v>3963</v>
      </c>
      <c r="J80" s="296"/>
      <c r="K80" s="307"/>
    </row>
    <row r="81" spans="2:11" ht="15" customHeight="1">
      <c r="B81" s="316"/>
      <c r="C81" s="317" t="s">
        <v>3964</v>
      </c>
      <c r="D81" s="317"/>
      <c r="E81" s="317"/>
      <c r="F81" s="318" t="s">
        <v>3959</v>
      </c>
      <c r="G81" s="317"/>
      <c r="H81" s="317" t="s">
        <v>3965</v>
      </c>
      <c r="I81" s="317" t="s">
        <v>3955</v>
      </c>
      <c r="J81" s="317">
        <v>15</v>
      </c>
      <c r="K81" s="307"/>
    </row>
    <row r="82" spans="2:11" ht="15" customHeight="1">
      <c r="B82" s="316"/>
      <c r="C82" s="317" t="s">
        <v>3966</v>
      </c>
      <c r="D82" s="317"/>
      <c r="E82" s="317"/>
      <c r="F82" s="318" t="s">
        <v>3959</v>
      </c>
      <c r="G82" s="317"/>
      <c r="H82" s="317" t="s">
        <v>3967</v>
      </c>
      <c r="I82" s="317" t="s">
        <v>3955</v>
      </c>
      <c r="J82" s="317">
        <v>15</v>
      </c>
      <c r="K82" s="307"/>
    </row>
    <row r="83" spans="2:11" ht="15" customHeight="1">
      <c r="B83" s="316"/>
      <c r="C83" s="317" t="s">
        <v>3968</v>
      </c>
      <c r="D83" s="317"/>
      <c r="E83" s="317"/>
      <c r="F83" s="318" t="s">
        <v>3959</v>
      </c>
      <c r="G83" s="317"/>
      <c r="H83" s="317" t="s">
        <v>3969</v>
      </c>
      <c r="I83" s="317" t="s">
        <v>3955</v>
      </c>
      <c r="J83" s="317">
        <v>20</v>
      </c>
      <c r="K83" s="307"/>
    </row>
    <row r="84" spans="2:11" ht="15" customHeight="1">
      <c r="B84" s="316"/>
      <c r="C84" s="317" t="s">
        <v>3970</v>
      </c>
      <c r="D84" s="317"/>
      <c r="E84" s="317"/>
      <c r="F84" s="318" t="s">
        <v>3959</v>
      </c>
      <c r="G84" s="317"/>
      <c r="H84" s="317" t="s">
        <v>3971</v>
      </c>
      <c r="I84" s="317" t="s">
        <v>3955</v>
      </c>
      <c r="J84" s="317">
        <v>20</v>
      </c>
      <c r="K84" s="307"/>
    </row>
    <row r="85" spans="2:11" ht="15" customHeight="1">
      <c r="B85" s="316"/>
      <c r="C85" s="296" t="s">
        <v>3972</v>
      </c>
      <c r="D85" s="296"/>
      <c r="E85" s="296"/>
      <c r="F85" s="315" t="s">
        <v>3959</v>
      </c>
      <c r="G85" s="314"/>
      <c r="H85" s="296" t="s">
        <v>3973</v>
      </c>
      <c r="I85" s="296" t="s">
        <v>3955</v>
      </c>
      <c r="J85" s="296">
        <v>50</v>
      </c>
      <c r="K85" s="307"/>
    </row>
    <row r="86" spans="2:11" ht="15" customHeight="1">
      <c r="B86" s="316"/>
      <c r="C86" s="296" t="s">
        <v>3974</v>
      </c>
      <c r="D86" s="296"/>
      <c r="E86" s="296"/>
      <c r="F86" s="315" t="s">
        <v>3959</v>
      </c>
      <c r="G86" s="314"/>
      <c r="H86" s="296" t="s">
        <v>3975</v>
      </c>
      <c r="I86" s="296" t="s">
        <v>3955</v>
      </c>
      <c r="J86" s="296">
        <v>20</v>
      </c>
      <c r="K86" s="307"/>
    </row>
    <row r="87" spans="2:11" ht="15" customHeight="1">
      <c r="B87" s="316"/>
      <c r="C87" s="296" t="s">
        <v>3976</v>
      </c>
      <c r="D87" s="296"/>
      <c r="E87" s="296"/>
      <c r="F87" s="315" t="s">
        <v>3959</v>
      </c>
      <c r="G87" s="314"/>
      <c r="H87" s="296" t="s">
        <v>3977</v>
      </c>
      <c r="I87" s="296" t="s">
        <v>3955</v>
      </c>
      <c r="J87" s="296">
        <v>20</v>
      </c>
      <c r="K87" s="307"/>
    </row>
    <row r="88" spans="2:11" ht="15" customHeight="1">
      <c r="B88" s="316"/>
      <c r="C88" s="296" t="s">
        <v>3978</v>
      </c>
      <c r="D88" s="296"/>
      <c r="E88" s="296"/>
      <c r="F88" s="315" t="s">
        <v>3959</v>
      </c>
      <c r="G88" s="314"/>
      <c r="H88" s="296" t="s">
        <v>3979</v>
      </c>
      <c r="I88" s="296" t="s">
        <v>3955</v>
      </c>
      <c r="J88" s="296">
        <v>50</v>
      </c>
      <c r="K88" s="307"/>
    </row>
    <row r="89" spans="2:11" ht="15" customHeight="1">
      <c r="B89" s="316"/>
      <c r="C89" s="296" t="s">
        <v>3980</v>
      </c>
      <c r="D89" s="296"/>
      <c r="E89" s="296"/>
      <c r="F89" s="315" t="s">
        <v>3959</v>
      </c>
      <c r="G89" s="314"/>
      <c r="H89" s="296" t="s">
        <v>3980</v>
      </c>
      <c r="I89" s="296" t="s">
        <v>3955</v>
      </c>
      <c r="J89" s="296">
        <v>50</v>
      </c>
      <c r="K89" s="307"/>
    </row>
    <row r="90" spans="2:11" ht="15" customHeight="1">
      <c r="B90" s="316"/>
      <c r="C90" s="296" t="s">
        <v>322</v>
      </c>
      <c r="D90" s="296"/>
      <c r="E90" s="296"/>
      <c r="F90" s="315" t="s">
        <v>3959</v>
      </c>
      <c r="G90" s="314"/>
      <c r="H90" s="296" t="s">
        <v>3981</v>
      </c>
      <c r="I90" s="296" t="s">
        <v>3955</v>
      </c>
      <c r="J90" s="296">
        <v>255</v>
      </c>
      <c r="K90" s="307"/>
    </row>
    <row r="91" spans="2:11" ht="15" customHeight="1">
      <c r="B91" s="316"/>
      <c r="C91" s="296" t="s">
        <v>3982</v>
      </c>
      <c r="D91" s="296"/>
      <c r="E91" s="296"/>
      <c r="F91" s="315" t="s">
        <v>3953</v>
      </c>
      <c r="G91" s="314"/>
      <c r="H91" s="296" t="s">
        <v>3983</v>
      </c>
      <c r="I91" s="296" t="s">
        <v>3984</v>
      </c>
      <c r="J91" s="296"/>
      <c r="K91" s="307"/>
    </row>
    <row r="92" spans="2:11" ht="15" customHeight="1">
      <c r="B92" s="316"/>
      <c r="C92" s="296" t="s">
        <v>3985</v>
      </c>
      <c r="D92" s="296"/>
      <c r="E92" s="296"/>
      <c r="F92" s="315" t="s">
        <v>3953</v>
      </c>
      <c r="G92" s="314"/>
      <c r="H92" s="296" t="s">
        <v>3986</v>
      </c>
      <c r="I92" s="296" t="s">
        <v>3987</v>
      </c>
      <c r="J92" s="296"/>
      <c r="K92" s="307"/>
    </row>
    <row r="93" spans="2:11" ht="15" customHeight="1">
      <c r="B93" s="316"/>
      <c r="C93" s="296" t="s">
        <v>3988</v>
      </c>
      <c r="D93" s="296"/>
      <c r="E93" s="296"/>
      <c r="F93" s="315" t="s">
        <v>3953</v>
      </c>
      <c r="G93" s="314"/>
      <c r="H93" s="296" t="s">
        <v>3988</v>
      </c>
      <c r="I93" s="296" t="s">
        <v>3987</v>
      </c>
      <c r="J93" s="296"/>
      <c r="K93" s="307"/>
    </row>
    <row r="94" spans="2:11" ht="15" customHeight="1">
      <c r="B94" s="316"/>
      <c r="C94" s="296" t="s">
        <v>46</v>
      </c>
      <c r="D94" s="296"/>
      <c r="E94" s="296"/>
      <c r="F94" s="315" t="s">
        <v>3953</v>
      </c>
      <c r="G94" s="314"/>
      <c r="H94" s="296" t="s">
        <v>3989</v>
      </c>
      <c r="I94" s="296" t="s">
        <v>3987</v>
      </c>
      <c r="J94" s="296"/>
      <c r="K94" s="307"/>
    </row>
    <row r="95" spans="2:11" ht="15" customHeight="1">
      <c r="B95" s="316"/>
      <c r="C95" s="296" t="s">
        <v>56</v>
      </c>
      <c r="D95" s="296"/>
      <c r="E95" s="296"/>
      <c r="F95" s="315" t="s">
        <v>3953</v>
      </c>
      <c r="G95" s="314"/>
      <c r="H95" s="296" t="s">
        <v>3990</v>
      </c>
      <c r="I95" s="296" t="s">
        <v>3987</v>
      </c>
      <c r="J95" s="296"/>
      <c r="K95" s="307"/>
    </row>
    <row r="96" spans="2:11" ht="15" customHeight="1">
      <c r="B96" s="319"/>
      <c r="C96" s="320"/>
      <c r="D96" s="320"/>
      <c r="E96" s="320"/>
      <c r="F96" s="320"/>
      <c r="G96" s="320"/>
      <c r="H96" s="320"/>
      <c r="I96" s="320"/>
      <c r="J96" s="320"/>
      <c r="K96" s="321"/>
    </row>
    <row r="97" spans="2:11" ht="18.75" customHeight="1">
      <c r="B97" s="322"/>
      <c r="C97" s="323"/>
      <c r="D97" s="323"/>
      <c r="E97" s="323"/>
      <c r="F97" s="323"/>
      <c r="G97" s="323"/>
      <c r="H97" s="323"/>
      <c r="I97" s="323"/>
      <c r="J97" s="323"/>
      <c r="K97" s="322"/>
    </row>
    <row r="98" spans="2:11" ht="18.75" customHeight="1">
      <c r="B98" s="302"/>
      <c r="C98" s="302"/>
      <c r="D98" s="302"/>
      <c r="E98" s="302"/>
      <c r="F98" s="302"/>
      <c r="G98" s="302"/>
      <c r="H98" s="302"/>
      <c r="I98" s="302"/>
      <c r="J98" s="302"/>
      <c r="K98" s="302"/>
    </row>
    <row r="99" spans="2:11" ht="7.5" customHeight="1">
      <c r="B99" s="303"/>
      <c r="C99" s="304"/>
      <c r="D99" s="304"/>
      <c r="E99" s="304"/>
      <c r="F99" s="304"/>
      <c r="G99" s="304"/>
      <c r="H99" s="304"/>
      <c r="I99" s="304"/>
      <c r="J99" s="304"/>
      <c r="K99" s="305"/>
    </row>
    <row r="100" spans="2:11" ht="45" customHeight="1">
      <c r="B100" s="306"/>
      <c r="C100" s="419" t="s">
        <v>3991</v>
      </c>
      <c r="D100" s="419"/>
      <c r="E100" s="419"/>
      <c r="F100" s="419"/>
      <c r="G100" s="419"/>
      <c r="H100" s="419"/>
      <c r="I100" s="419"/>
      <c r="J100" s="419"/>
      <c r="K100" s="307"/>
    </row>
    <row r="101" spans="2:11" ht="17.25" customHeight="1">
      <c r="B101" s="306"/>
      <c r="C101" s="308" t="s">
        <v>3947</v>
      </c>
      <c r="D101" s="308"/>
      <c r="E101" s="308"/>
      <c r="F101" s="308" t="s">
        <v>3948</v>
      </c>
      <c r="G101" s="309"/>
      <c r="H101" s="308" t="s">
        <v>317</v>
      </c>
      <c r="I101" s="308" t="s">
        <v>65</v>
      </c>
      <c r="J101" s="308" t="s">
        <v>3949</v>
      </c>
      <c r="K101" s="307"/>
    </row>
    <row r="102" spans="2:11" ht="17.25" customHeight="1">
      <c r="B102" s="306"/>
      <c r="C102" s="310" t="s">
        <v>3950</v>
      </c>
      <c r="D102" s="310"/>
      <c r="E102" s="310"/>
      <c r="F102" s="311" t="s">
        <v>3951</v>
      </c>
      <c r="G102" s="312"/>
      <c r="H102" s="310"/>
      <c r="I102" s="310"/>
      <c r="J102" s="310" t="s">
        <v>3952</v>
      </c>
      <c r="K102" s="307"/>
    </row>
    <row r="103" spans="2:11" ht="5.25" customHeight="1">
      <c r="B103" s="306"/>
      <c r="C103" s="308"/>
      <c r="D103" s="308"/>
      <c r="E103" s="308"/>
      <c r="F103" s="308"/>
      <c r="G103" s="324"/>
      <c r="H103" s="308"/>
      <c r="I103" s="308"/>
      <c r="J103" s="308"/>
      <c r="K103" s="307"/>
    </row>
    <row r="104" spans="2:11" ht="15" customHeight="1">
      <c r="B104" s="306"/>
      <c r="C104" s="296" t="s">
        <v>61</v>
      </c>
      <c r="D104" s="313"/>
      <c r="E104" s="313"/>
      <c r="F104" s="315" t="s">
        <v>3953</v>
      </c>
      <c r="G104" s="324"/>
      <c r="H104" s="296" t="s">
        <v>3992</v>
      </c>
      <c r="I104" s="296" t="s">
        <v>3955</v>
      </c>
      <c r="J104" s="296">
        <v>20</v>
      </c>
      <c r="K104" s="307"/>
    </row>
    <row r="105" spans="2:11" ht="15" customHeight="1">
      <c r="B105" s="306"/>
      <c r="C105" s="296" t="s">
        <v>3956</v>
      </c>
      <c r="D105" s="296"/>
      <c r="E105" s="296"/>
      <c r="F105" s="315" t="s">
        <v>3953</v>
      </c>
      <c r="G105" s="296"/>
      <c r="H105" s="296" t="s">
        <v>3992</v>
      </c>
      <c r="I105" s="296" t="s">
        <v>3955</v>
      </c>
      <c r="J105" s="296">
        <v>120</v>
      </c>
      <c r="K105" s="307"/>
    </row>
    <row r="106" spans="2:11" ht="15" customHeight="1">
      <c r="B106" s="316"/>
      <c r="C106" s="296" t="s">
        <v>3958</v>
      </c>
      <c r="D106" s="296"/>
      <c r="E106" s="296"/>
      <c r="F106" s="315" t="s">
        <v>3959</v>
      </c>
      <c r="G106" s="296"/>
      <c r="H106" s="296" t="s">
        <v>3992</v>
      </c>
      <c r="I106" s="296" t="s">
        <v>3955</v>
      </c>
      <c r="J106" s="296">
        <v>50</v>
      </c>
      <c r="K106" s="307"/>
    </row>
    <row r="107" spans="2:11" ht="15" customHeight="1">
      <c r="B107" s="316"/>
      <c r="C107" s="296" t="s">
        <v>3961</v>
      </c>
      <c r="D107" s="296"/>
      <c r="E107" s="296"/>
      <c r="F107" s="315" t="s">
        <v>3953</v>
      </c>
      <c r="G107" s="296"/>
      <c r="H107" s="296" t="s">
        <v>3992</v>
      </c>
      <c r="I107" s="296" t="s">
        <v>3963</v>
      </c>
      <c r="J107" s="296"/>
      <c r="K107" s="307"/>
    </row>
    <row r="108" spans="2:11" ht="15" customHeight="1">
      <c r="B108" s="316"/>
      <c r="C108" s="296" t="s">
        <v>3972</v>
      </c>
      <c r="D108" s="296"/>
      <c r="E108" s="296"/>
      <c r="F108" s="315" t="s">
        <v>3959</v>
      </c>
      <c r="G108" s="296"/>
      <c r="H108" s="296" t="s">
        <v>3992</v>
      </c>
      <c r="I108" s="296" t="s">
        <v>3955</v>
      </c>
      <c r="J108" s="296">
        <v>50</v>
      </c>
      <c r="K108" s="307"/>
    </row>
    <row r="109" spans="2:11" ht="15" customHeight="1">
      <c r="B109" s="316"/>
      <c r="C109" s="296" t="s">
        <v>3980</v>
      </c>
      <c r="D109" s="296"/>
      <c r="E109" s="296"/>
      <c r="F109" s="315" t="s">
        <v>3959</v>
      </c>
      <c r="G109" s="296"/>
      <c r="H109" s="296" t="s">
        <v>3992</v>
      </c>
      <c r="I109" s="296" t="s">
        <v>3955</v>
      </c>
      <c r="J109" s="296">
        <v>50</v>
      </c>
      <c r="K109" s="307"/>
    </row>
    <row r="110" spans="2:11" ht="15" customHeight="1">
      <c r="B110" s="316"/>
      <c r="C110" s="296" t="s">
        <v>3978</v>
      </c>
      <c r="D110" s="296"/>
      <c r="E110" s="296"/>
      <c r="F110" s="315" t="s">
        <v>3959</v>
      </c>
      <c r="G110" s="296"/>
      <c r="H110" s="296" t="s">
        <v>3992</v>
      </c>
      <c r="I110" s="296" t="s">
        <v>3955</v>
      </c>
      <c r="J110" s="296">
        <v>50</v>
      </c>
      <c r="K110" s="307"/>
    </row>
    <row r="111" spans="2:11" ht="15" customHeight="1">
      <c r="B111" s="316"/>
      <c r="C111" s="296" t="s">
        <v>61</v>
      </c>
      <c r="D111" s="296"/>
      <c r="E111" s="296"/>
      <c r="F111" s="315" t="s">
        <v>3953</v>
      </c>
      <c r="G111" s="296"/>
      <c r="H111" s="296" t="s">
        <v>3993</v>
      </c>
      <c r="I111" s="296" t="s">
        <v>3955</v>
      </c>
      <c r="J111" s="296">
        <v>20</v>
      </c>
      <c r="K111" s="307"/>
    </row>
    <row r="112" spans="2:11" ht="15" customHeight="1">
      <c r="B112" s="316"/>
      <c r="C112" s="296" t="s">
        <v>3994</v>
      </c>
      <c r="D112" s="296"/>
      <c r="E112" s="296"/>
      <c r="F112" s="315" t="s">
        <v>3953</v>
      </c>
      <c r="G112" s="296"/>
      <c r="H112" s="296" t="s">
        <v>3995</v>
      </c>
      <c r="I112" s="296" t="s">
        <v>3955</v>
      </c>
      <c r="J112" s="296">
        <v>120</v>
      </c>
      <c r="K112" s="307"/>
    </row>
    <row r="113" spans="2:11" ht="15" customHeight="1">
      <c r="B113" s="316"/>
      <c r="C113" s="296" t="s">
        <v>46</v>
      </c>
      <c r="D113" s="296"/>
      <c r="E113" s="296"/>
      <c r="F113" s="315" t="s">
        <v>3953</v>
      </c>
      <c r="G113" s="296"/>
      <c r="H113" s="296" t="s">
        <v>3996</v>
      </c>
      <c r="I113" s="296" t="s">
        <v>3987</v>
      </c>
      <c r="J113" s="296"/>
      <c r="K113" s="307"/>
    </row>
    <row r="114" spans="2:11" ht="15" customHeight="1">
      <c r="B114" s="316"/>
      <c r="C114" s="296" t="s">
        <v>56</v>
      </c>
      <c r="D114" s="296"/>
      <c r="E114" s="296"/>
      <c r="F114" s="315" t="s">
        <v>3953</v>
      </c>
      <c r="G114" s="296"/>
      <c r="H114" s="296" t="s">
        <v>3997</v>
      </c>
      <c r="I114" s="296" t="s">
        <v>3987</v>
      </c>
      <c r="J114" s="296"/>
      <c r="K114" s="307"/>
    </row>
    <row r="115" spans="2:11" ht="15" customHeight="1">
      <c r="B115" s="316"/>
      <c r="C115" s="296" t="s">
        <v>65</v>
      </c>
      <c r="D115" s="296"/>
      <c r="E115" s="296"/>
      <c r="F115" s="315" t="s">
        <v>3953</v>
      </c>
      <c r="G115" s="296"/>
      <c r="H115" s="296" t="s">
        <v>3998</v>
      </c>
      <c r="I115" s="296" t="s">
        <v>3999</v>
      </c>
      <c r="J115" s="296"/>
      <c r="K115" s="307"/>
    </row>
    <row r="116" spans="2:11" ht="15" customHeight="1">
      <c r="B116" s="319"/>
      <c r="C116" s="325"/>
      <c r="D116" s="325"/>
      <c r="E116" s="325"/>
      <c r="F116" s="325"/>
      <c r="G116" s="325"/>
      <c r="H116" s="325"/>
      <c r="I116" s="325"/>
      <c r="J116" s="325"/>
      <c r="K116" s="321"/>
    </row>
    <row r="117" spans="2:11" ht="18.75" customHeight="1">
      <c r="B117" s="326"/>
      <c r="C117" s="292"/>
      <c r="D117" s="292"/>
      <c r="E117" s="292"/>
      <c r="F117" s="327"/>
      <c r="G117" s="292"/>
      <c r="H117" s="292"/>
      <c r="I117" s="292"/>
      <c r="J117" s="292"/>
      <c r="K117" s="326"/>
    </row>
    <row r="118" spans="2:11" ht="18.75" customHeight="1">
      <c r="B118" s="302"/>
      <c r="C118" s="302"/>
      <c r="D118" s="302"/>
      <c r="E118" s="302"/>
      <c r="F118" s="302"/>
      <c r="G118" s="302"/>
      <c r="H118" s="302"/>
      <c r="I118" s="302"/>
      <c r="J118" s="302"/>
      <c r="K118" s="302"/>
    </row>
    <row r="119" spans="2:11" ht="7.5" customHeight="1">
      <c r="B119" s="328"/>
      <c r="C119" s="329"/>
      <c r="D119" s="329"/>
      <c r="E119" s="329"/>
      <c r="F119" s="329"/>
      <c r="G119" s="329"/>
      <c r="H119" s="329"/>
      <c r="I119" s="329"/>
      <c r="J119" s="329"/>
      <c r="K119" s="330"/>
    </row>
    <row r="120" spans="2:11" ht="45" customHeight="1">
      <c r="B120" s="331"/>
      <c r="C120" s="418" t="s">
        <v>4000</v>
      </c>
      <c r="D120" s="418"/>
      <c r="E120" s="418"/>
      <c r="F120" s="418"/>
      <c r="G120" s="418"/>
      <c r="H120" s="418"/>
      <c r="I120" s="418"/>
      <c r="J120" s="418"/>
      <c r="K120" s="332"/>
    </row>
    <row r="121" spans="2:11" ht="17.25" customHeight="1">
      <c r="B121" s="333"/>
      <c r="C121" s="308" t="s">
        <v>3947</v>
      </c>
      <c r="D121" s="308"/>
      <c r="E121" s="308"/>
      <c r="F121" s="308" t="s">
        <v>3948</v>
      </c>
      <c r="G121" s="309"/>
      <c r="H121" s="308" t="s">
        <v>317</v>
      </c>
      <c r="I121" s="308" t="s">
        <v>65</v>
      </c>
      <c r="J121" s="308" t="s">
        <v>3949</v>
      </c>
      <c r="K121" s="334"/>
    </row>
    <row r="122" spans="2:11" ht="17.25" customHeight="1">
      <c r="B122" s="333"/>
      <c r="C122" s="310" t="s">
        <v>3950</v>
      </c>
      <c r="D122" s="310"/>
      <c r="E122" s="310"/>
      <c r="F122" s="311" t="s">
        <v>3951</v>
      </c>
      <c r="G122" s="312"/>
      <c r="H122" s="310"/>
      <c r="I122" s="310"/>
      <c r="J122" s="310" t="s">
        <v>3952</v>
      </c>
      <c r="K122" s="334"/>
    </row>
    <row r="123" spans="2:11" ht="5.25" customHeight="1">
      <c r="B123" s="335"/>
      <c r="C123" s="313"/>
      <c r="D123" s="313"/>
      <c r="E123" s="313"/>
      <c r="F123" s="313"/>
      <c r="G123" s="296"/>
      <c r="H123" s="313"/>
      <c r="I123" s="313"/>
      <c r="J123" s="313"/>
      <c r="K123" s="336"/>
    </row>
    <row r="124" spans="2:11" ht="15" customHeight="1">
      <c r="B124" s="335"/>
      <c r="C124" s="296" t="s">
        <v>3956</v>
      </c>
      <c r="D124" s="313"/>
      <c r="E124" s="313"/>
      <c r="F124" s="315" t="s">
        <v>3953</v>
      </c>
      <c r="G124" s="296"/>
      <c r="H124" s="296" t="s">
        <v>3992</v>
      </c>
      <c r="I124" s="296" t="s">
        <v>3955</v>
      </c>
      <c r="J124" s="296">
        <v>120</v>
      </c>
      <c r="K124" s="337"/>
    </row>
    <row r="125" spans="2:11" ht="15" customHeight="1">
      <c r="B125" s="335"/>
      <c r="C125" s="296" t="s">
        <v>4001</v>
      </c>
      <c r="D125" s="296"/>
      <c r="E125" s="296"/>
      <c r="F125" s="315" t="s">
        <v>3953</v>
      </c>
      <c r="G125" s="296"/>
      <c r="H125" s="296" t="s">
        <v>4002</v>
      </c>
      <c r="I125" s="296" t="s">
        <v>3955</v>
      </c>
      <c r="J125" s="296" t="s">
        <v>4003</v>
      </c>
      <c r="K125" s="337"/>
    </row>
    <row r="126" spans="2:11" ht="15" customHeight="1">
      <c r="B126" s="335"/>
      <c r="C126" s="296" t="s">
        <v>93</v>
      </c>
      <c r="D126" s="296"/>
      <c r="E126" s="296"/>
      <c r="F126" s="315" t="s">
        <v>3953</v>
      </c>
      <c r="G126" s="296"/>
      <c r="H126" s="296" t="s">
        <v>4004</v>
      </c>
      <c r="I126" s="296" t="s">
        <v>3955</v>
      </c>
      <c r="J126" s="296" t="s">
        <v>4003</v>
      </c>
      <c r="K126" s="337"/>
    </row>
    <row r="127" spans="2:11" ht="15" customHeight="1">
      <c r="B127" s="335"/>
      <c r="C127" s="296" t="s">
        <v>3964</v>
      </c>
      <c r="D127" s="296"/>
      <c r="E127" s="296"/>
      <c r="F127" s="315" t="s">
        <v>3959</v>
      </c>
      <c r="G127" s="296"/>
      <c r="H127" s="296" t="s">
        <v>3965</v>
      </c>
      <c r="I127" s="296" t="s">
        <v>3955</v>
      </c>
      <c r="J127" s="296">
        <v>15</v>
      </c>
      <c r="K127" s="337"/>
    </row>
    <row r="128" spans="2:11" ht="15" customHeight="1">
      <c r="B128" s="335"/>
      <c r="C128" s="317" t="s">
        <v>3966</v>
      </c>
      <c r="D128" s="317"/>
      <c r="E128" s="317"/>
      <c r="F128" s="318" t="s">
        <v>3959</v>
      </c>
      <c r="G128" s="317"/>
      <c r="H128" s="317" t="s">
        <v>3967</v>
      </c>
      <c r="I128" s="317" t="s">
        <v>3955</v>
      </c>
      <c r="J128" s="317">
        <v>15</v>
      </c>
      <c r="K128" s="337"/>
    </row>
    <row r="129" spans="2:11" ht="15" customHeight="1">
      <c r="B129" s="335"/>
      <c r="C129" s="317" t="s">
        <v>3968</v>
      </c>
      <c r="D129" s="317"/>
      <c r="E129" s="317"/>
      <c r="F129" s="318" t="s">
        <v>3959</v>
      </c>
      <c r="G129" s="317"/>
      <c r="H129" s="317" t="s">
        <v>3969</v>
      </c>
      <c r="I129" s="317" t="s">
        <v>3955</v>
      </c>
      <c r="J129" s="317">
        <v>20</v>
      </c>
      <c r="K129" s="337"/>
    </row>
    <row r="130" spans="2:11" ht="15" customHeight="1">
      <c r="B130" s="335"/>
      <c r="C130" s="317" t="s">
        <v>3970</v>
      </c>
      <c r="D130" s="317"/>
      <c r="E130" s="317"/>
      <c r="F130" s="318" t="s">
        <v>3959</v>
      </c>
      <c r="G130" s="317"/>
      <c r="H130" s="317" t="s">
        <v>3971</v>
      </c>
      <c r="I130" s="317" t="s">
        <v>3955</v>
      </c>
      <c r="J130" s="317">
        <v>20</v>
      </c>
      <c r="K130" s="337"/>
    </row>
    <row r="131" spans="2:11" ht="15" customHeight="1">
      <c r="B131" s="335"/>
      <c r="C131" s="296" t="s">
        <v>3958</v>
      </c>
      <c r="D131" s="296"/>
      <c r="E131" s="296"/>
      <c r="F131" s="315" t="s">
        <v>3959</v>
      </c>
      <c r="G131" s="296"/>
      <c r="H131" s="296" t="s">
        <v>3992</v>
      </c>
      <c r="I131" s="296" t="s">
        <v>3955</v>
      </c>
      <c r="J131" s="296">
        <v>50</v>
      </c>
      <c r="K131" s="337"/>
    </row>
    <row r="132" spans="2:11" ht="15" customHeight="1">
      <c r="B132" s="335"/>
      <c r="C132" s="296" t="s">
        <v>3972</v>
      </c>
      <c r="D132" s="296"/>
      <c r="E132" s="296"/>
      <c r="F132" s="315" t="s">
        <v>3959</v>
      </c>
      <c r="G132" s="296"/>
      <c r="H132" s="296" t="s">
        <v>3992</v>
      </c>
      <c r="I132" s="296" t="s">
        <v>3955</v>
      </c>
      <c r="J132" s="296">
        <v>50</v>
      </c>
      <c r="K132" s="337"/>
    </row>
    <row r="133" spans="2:11" ht="15" customHeight="1">
      <c r="B133" s="335"/>
      <c r="C133" s="296" t="s">
        <v>3978</v>
      </c>
      <c r="D133" s="296"/>
      <c r="E133" s="296"/>
      <c r="F133" s="315" t="s">
        <v>3959</v>
      </c>
      <c r="G133" s="296"/>
      <c r="H133" s="296" t="s">
        <v>3992</v>
      </c>
      <c r="I133" s="296" t="s">
        <v>3955</v>
      </c>
      <c r="J133" s="296">
        <v>50</v>
      </c>
      <c r="K133" s="337"/>
    </row>
    <row r="134" spans="2:11" ht="15" customHeight="1">
      <c r="B134" s="335"/>
      <c r="C134" s="296" t="s">
        <v>3980</v>
      </c>
      <c r="D134" s="296"/>
      <c r="E134" s="296"/>
      <c r="F134" s="315" t="s">
        <v>3959</v>
      </c>
      <c r="G134" s="296"/>
      <c r="H134" s="296" t="s">
        <v>3992</v>
      </c>
      <c r="I134" s="296" t="s">
        <v>3955</v>
      </c>
      <c r="J134" s="296">
        <v>50</v>
      </c>
      <c r="K134" s="337"/>
    </row>
    <row r="135" spans="2:11" ht="15" customHeight="1">
      <c r="B135" s="335"/>
      <c r="C135" s="296" t="s">
        <v>322</v>
      </c>
      <c r="D135" s="296"/>
      <c r="E135" s="296"/>
      <c r="F135" s="315" t="s">
        <v>3959</v>
      </c>
      <c r="G135" s="296"/>
      <c r="H135" s="296" t="s">
        <v>4005</v>
      </c>
      <c r="I135" s="296" t="s">
        <v>3955</v>
      </c>
      <c r="J135" s="296">
        <v>255</v>
      </c>
      <c r="K135" s="337"/>
    </row>
    <row r="136" spans="2:11" ht="15" customHeight="1">
      <c r="B136" s="335"/>
      <c r="C136" s="296" t="s">
        <v>3982</v>
      </c>
      <c r="D136" s="296"/>
      <c r="E136" s="296"/>
      <c r="F136" s="315" t="s">
        <v>3953</v>
      </c>
      <c r="G136" s="296"/>
      <c r="H136" s="296" t="s">
        <v>4006</v>
      </c>
      <c r="I136" s="296" t="s">
        <v>3984</v>
      </c>
      <c r="J136" s="296"/>
      <c r="K136" s="337"/>
    </row>
    <row r="137" spans="2:11" ht="15" customHeight="1">
      <c r="B137" s="335"/>
      <c r="C137" s="296" t="s">
        <v>3985</v>
      </c>
      <c r="D137" s="296"/>
      <c r="E137" s="296"/>
      <c r="F137" s="315" t="s">
        <v>3953</v>
      </c>
      <c r="G137" s="296"/>
      <c r="H137" s="296" t="s">
        <v>4007</v>
      </c>
      <c r="I137" s="296" t="s">
        <v>3987</v>
      </c>
      <c r="J137" s="296"/>
      <c r="K137" s="337"/>
    </row>
    <row r="138" spans="2:11" ht="15" customHeight="1">
      <c r="B138" s="335"/>
      <c r="C138" s="296" t="s">
        <v>3988</v>
      </c>
      <c r="D138" s="296"/>
      <c r="E138" s="296"/>
      <c r="F138" s="315" t="s">
        <v>3953</v>
      </c>
      <c r="G138" s="296"/>
      <c r="H138" s="296" t="s">
        <v>3988</v>
      </c>
      <c r="I138" s="296" t="s">
        <v>3987</v>
      </c>
      <c r="J138" s="296"/>
      <c r="K138" s="337"/>
    </row>
    <row r="139" spans="2:11" ht="15" customHeight="1">
      <c r="B139" s="335"/>
      <c r="C139" s="296" t="s">
        <v>46</v>
      </c>
      <c r="D139" s="296"/>
      <c r="E139" s="296"/>
      <c r="F139" s="315" t="s">
        <v>3953</v>
      </c>
      <c r="G139" s="296"/>
      <c r="H139" s="296" t="s">
        <v>4008</v>
      </c>
      <c r="I139" s="296" t="s">
        <v>3987</v>
      </c>
      <c r="J139" s="296"/>
      <c r="K139" s="337"/>
    </row>
    <row r="140" spans="2:11" ht="15" customHeight="1">
      <c r="B140" s="335"/>
      <c r="C140" s="296" t="s">
        <v>4009</v>
      </c>
      <c r="D140" s="296"/>
      <c r="E140" s="296"/>
      <c r="F140" s="315" t="s">
        <v>3953</v>
      </c>
      <c r="G140" s="296"/>
      <c r="H140" s="296" t="s">
        <v>4010</v>
      </c>
      <c r="I140" s="296" t="s">
        <v>3987</v>
      </c>
      <c r="J140" s="296"/>
      <c r="K140" s="337"/>
    </row>
    <row r="141" spans="2:11" ht="15" customHeight="1">
      <c r="B141" s="338"/>
      <c r="C141" s="339"/>
      <c r="D141" s="339"/>
      <c r="E141" s="339"/>
      <c r="F141" s="339"/>
      <c r="G141" s="339"/>
      <c r="H141" s="339"/>
      <c r="I141" s="339"/>
      <c r="J141" s="339"/>
      <c r="K141" s="340"/>
    </row>
    <row r="142" spans="2:11" ht="18.75" customHeight="1">
      <c r="B142" s="292"/>
      <c r="C142" s="292"/>
      <c r="D142" s="292"/>
      <c r="E142" s="292"/>
      <c r="F142" s="327"/>
      <c r="G142" s="292"/>
      <c r="H142" s="292"/>
      <c r="I142" s="292"/>
      <c r="J142" s="292"/>
      <c r="K142" s="292"/>
    </row>
    <row r="143" spans="2:11" ht="18.75" customHeight="1">
      <c r="B143" s="302"/>
      <c r="C143" s="302"/>
      <c r="D143" s="302"/>
      <c r="E143" s="302"/>
      <c r="F143" s="302"/>
      <c r="G143" s="302"/>
      <c r="H143" s="302"/>
      <c r="I143" s="302"/>
      <c r="J143" s="302"/>
      <c r="K143" s="302"/>
    </row>
    <row r="144" spans="2:11" ht="7.5" customHeight="1">
      <c r="B144" s="303"/>
      <c r="C144" s="304"/>
      <c r="D144" s="304"/>
      <c r="E144" s="304"/>
      <c r="F144" s="304"/>
      <c r="G144" s="304"/>
      <c r="H144" s="304"/>
      <c r="I144" s="304"/>
      <c r="J144" s="304"/>
      <c r="K144" s="305"/>
    </row>
    <row r="145" spans="2:11" ht="45" customHeight="1">
      <c r="B145" s="306"/>
      <c r="C145" s="419" t="s">
        <v>4011</v>
      </c>
      <c r="D145" s="419"/>
      <c r="E145" s="419"/>
      <c r="F145" s="419"/>
      <c r="G145" s="419"/>
      <c r="H145" s="419"/>
      <c r="I145" s="419"/>
      <c r="J145" s="419"/>
      <c r="K145" s="307"/>
    </row>
    <row r="146" spans="2:11" ht="17.25" customHeight="1">
      <c r="B146" s="306"/>
      <c r="C146" s="308" t="s">
        <v>3947</v>
      </c>
      <c r="D146" s="308"/>
      <c r="E146" s="308"/>
      <c r="F146" s="308" t="s">
        <v>3948</v>
      </c>
      <c r="G146" s="309"/>
      <c r="H146" s="308" t="s">
        <v>317</v>
      </c>
      <c r="I146" s="308" t="s">
        <v>65</v>
      </c>
      <c r="J146" s="308" t="s">
        <v>3949</v>
      </c>
      <c r="K146" s="307"/>
    </row>
    <row r="147" spans="2:11" ht="17.25" customHeight="1">
      <c r="B147" s="306"/>
      <c r="C147" s="310" t="s">
        <v>3950</v>
      </c>
      <c r="D147" s="310"/>
      <c r="E147" s="310"/>
      <c r="F147" s="311" t="s">
        <v>3951</v>
      </c>
      <c r="G147" s="312"/>
      <c r="H147" s="310"/>
      <c r="I147" s="310"/>
      <c r="J147" s="310" t="s">
        <v>3952</v>
      </c>
      <c r="K147" s="307"/>
    </row>
    <row r="148" spans="2:11" ht="5.25" customHeight="1">
      <c r="B148" s="316"/>
      <c r="C148" s="313"/>
      <c r="D148" s="313"/>
      <c r="E148" s="313"/>
      <c r="F148" s="313"/>
      <c r="G148" s="314"/>
      <c r="H148" s="313"/>
      <c r="I148" s="313"/>
      <c r="J148" s="313"/>
      <c r="K148" s="337"/>
    </row>
    <row r="149" spans="2:11" ht="15" customHeight="1">
      <c r="B149" s="316"/>
      <c r="C149" s="341" t="s">
        <v>3956</v>
      </c>
      <c r="D149" s="296"/>
      <c r="E149" s="296"/>
      <c r="F149" s="342" t="s">
        <v>3953</v>
      </c>
      <c r="G149" s="296"/>
      <c r="H149" s="341" t="s">
        <v>3992</v>
      </c>
      <c r="I149" s="341" t="s">
        <v>3955</v>
      </c>
      <c r="J149" s="341">
        <v>120</v>
      </c>
      <c r="K149" s="337"/>
    </row>
    <row r="150" spans="2:11" ht="15" customHeight="1">
      <c r="B150" s="316"/>
      <c r="C150" s="341" t="s">
        <v>4001</v>
      </c>
      <c r="D150" s="296"/>
      <c r="E150" s="296"/>
      <c r="F150" s="342" t="s">
        <v>3953</v>
      </c>
      <c r="G150" s="296"/>
      <c r="H150" s="341" t="s">
        <v>4012</v>
      </c>
      <c r="I150" s="341" t="s">
        <v>3955</v>
      </c>
      <c r="J150" s="341" t="s">
        <v>4003</v>
      </c>
      <c r="K150" s="337"/>
    </row>
    <row r="151" spans="2:11" ht="15" customHeight="1">
      <c r="B151" s="316"/>
      <c r="C151" s="341" t="s">
        <v>93</v>
      </c>
      <c r="D151" s="296"/>
      <c r="E151" s="296"/>
      <c r="F151" s="342" t="s">
        <v>3953</v>
      </c>
      <c r="G151" s="296"/>
      <c r="H151" s="341" t="s">
        <v>4013</v>
      </c>
      <c r="I151" s="341" t="s">
        <v>3955</v>
      </c>
      <c r="J151" s="341" t="s">
        <v>4003</v>
      </c>
      <c r="K151" s="337"/>
    </row>
    <row r="152" spans="2:11" ht="15" customHeight="1">
      <c r="B152" s="316"/>
      <c r="C152" s="341" t="s">
        <v>3958</v>
      </c>
      <c r="D152" s="296"/>
      <c r="E152" s="296"/>
      <c r="F152" s="342" t="s">
        <v>3959</v>
      </c>
      <c r="G152" s="296"/>
      <c r="H152" s="341" t="s">
        <v>3992</v>
      </c>
      <c r="I152" s="341" t="s">
        <v>3955</v>
      </c>
      <c r="J152" s="341">
        <v>50</v>
      </c>
      <c r="K152" s="337"/>
    </row>
    <row r="153" spans="2:11" ht="15" customHeight="1">
      <c r="B153" s="316"/>
      <c r="C153" s="341" t="s">
        <v>3961</v>
      </c>
      <c r="D153" s="296"/>
      <c r="E153" s="296"/>
      <c r="F153" s="342" t="s">
        <v>3953</v>
      </c>
      <c r="G153" s="296"/>
      <c r="H153" s="341" t="s">
        <v>3992</v>
      </c>
      <c r="I153" s="341" t="s">
        <v>3963</v>
      </c>
      <c r="J153" s="341"/>
      <c r="K153" s="337"/>
    </row>
    <row r="154" spans="2:11" ht="15" customHeight="1">
      <c r="B154" s="316"/>
      <c r="C154" s="341" t="s">
        <v>3972</v>
      </c>
      <c r="D154" s="296"/>
      <c r="E154" s="296"/>
      <c r="F154" s="342" t="s">
        <v>3959</v>
      </c>
      <c r="G154" s="296"/>
      <c r="H154" s="341" t="s">
        <v>3992</v>
      </c>
      <c r="I154" s="341" t="s">
        <v>3955</v>
      </c>
      <c r="J154" s="341">
        <v>50</v>
      </c>
      <c r="K154" s="337"/>
    </row>
    <row r="155" spans="2:11" ht="15" customHeight="1">
      <c r="B155" s="316"/>
      <c r="C155" s="341" t="s">
        <v>3980</v>
      </c>
      <c r="D155" s="296"/>
      <c r="E155" s="296"/>
      <c r="F155" s="342" t="s">
        <v>3959</v>
      </c>
      <c r="G155" s="296"/>
      <c r="H155" s="341" t="s">
        <v>3992</v>
      </c>
      <c r="I155" s="341" t="s">
        <v>3955</v>
      </c>
      <c r="J155" s="341">
        <v>50</v>
      </c>
      <c r="K155" s="337"/>
    </row>
    <row r="156" spans="2:11" ht="15" customHeight="1">
      <c r="B156" s="316"/>
      <c r="C156" s="341" t="s">
        <v>3978</v>
      </c>
      <c r="D156" s="296"/>
      <c r="E156" s="296"/>
      <c r="F156" s="342" t="s">
        <v>3959</v>
      </c>
      <c r="G156" s="296"/>
      <c r="H156" s="341" t="s">
        <v>3992</v>
      </c>
      <c r="I156" s="341" t="s">
        <v>3955</v>
      </c>
      <c r="J156" s="341">
        <v>50</v>
      </c>
      <c r="K156" s="337"/>
    </row>
    <row r="157" spans="2:11" ht="15" customHeight="1">
      <c r="B157" s="316"/>
      <c r="C157" s="341" t="s">
        <v>299</v>
      </c>
      <c r="D157" s="296"/>
      <c r="E157" s="296"/>
      <c r="F157" s="342" t="s">
        <v>3953</v>
      </c>
      <c r="G157" s="296"/>
      <c r="H157" s="341" t="s">
        <v>4014</v>
      </c>
      <c r="I157" s="341" t="s">
        <v>3955</v>
      </c>
      <c r="J157" s="341" t="s">
        <v>4015</v>
      </c>
      <c r="K157" s="337"/>
    </row>
    <row r="158" spans="2:11" ht="15" customHeight="1">
      <c r="B158" s="316"/>
      <c r="C158" s="341" t="s">
        <v>4016</v>
      </c>
      <c r="D158" s="296"/>
      <c r="E158" s="296"/>
      <c r="F158" s="342" t="s">
        <v>3953</v>
      </c>
      <c r="G158" s="296"/>
      <c r="H158" s="341" t="s">
        <v>4017</v>
      </c>
      <c r="I158" s="341" t="s">
        <v>3987</v>
      </c>
      <c r="J158" s="341"/>
      <c r="K158" s="337"/>
    </row>
    <row r="159" spans="2:11" ht="15" customHeight="1">
      <c r="B159" s="343"/>
      <c r="C159" s="325"/>
      <c r="D159" s="325"/>
      <c r="E159" s="325"/>
      <c r="F159" s="325"/>
      <c r="G159" s="325"/>
      <c r="H159" s="325"/>
      <c r="I159" s="325"/>
      <c r="J159" s="325"/>
      <c r="K159" s="344"/>
    </row>
    <row r="160" spans="2:11" ht="18.75" customHeight="1">
      <c r="B160" s="292"/>
      <c r="C160" s="296"/>
      <c r="D160" s="296"/>
      <c r="E160" s="296"/>
      <c r="F160" s="315"/>
      <c r="G160" s="296"/>
      <c r="H160" s="296"/>
      <c r="I160" s="296"/>
      <c r="J160" s="296"/>
      <c r="K160" s="292"/>
    </row>
    <row r="161" spans="2:11" ht="18.75" customHeight="1">
      <c r="B161" s="302"/>
      <c r="C161" s="302"/>
      <c r="D161" s="302"/>
      <c r="E161" s="302"/>
      <c r="F161" s="302"/>
      <c r="G161" s="302"/>
      <c r="H161" s="302"/>
      <c r="I161" s="302"/>
      <c r="J161" s="302"/>
      <c r="K161" s="302"/>
    </row>
    <row r="162" spans="2:11" ht="7.5" customHeight="1">
      <c r="B162" s="284"/>
      <c r="C162" s="285"/>
      <c r="D162" s="285"/>
      <c r="E162" s="285"/>
      <c r="F162" s="285"/>
      <c r="G162" s="285"/>
      <c r="H162" s="285"/>
      <c r="I162" s="285"/>
      <c r="J162" s="285"/>
      <c r="K162" s="286"/>
    </row>
    <row r="163" spans="2:11" ht="45" customHeight="1">
      <c r="B163" s="287"/>
      <c r="C163" s="418" t="s">
        <v>4018</v>
      </c>
      <c r="D163" s="418"/>
      <c r="E163" s="418"/>
      <c r="F163" s="418"/>
      <c r="G163" s="418"/>
      <c r="H163" s="418"/>
      <c r="I163" s="418"/>
      <c r="J163" s="418"/>
      <c r="K163" s="288"/>
    </row>
    <row r="164" spans="2:11" ht="17.25" customHeight="1">
      <c r="B164" s="287"/>
      <c r="C164" s="308" t="s">
        <v>3947</v>
      </c>
      <c r="D164" s="308"/>
      <c r="E164" s="308"/>
      <c r="F164" s="308" t="s">
        <v>3948</v>
      </c>
      <c r="G164" s="345"/>
      <c r="H164" s="346" t="s">
        <v>317</v>
      </c>
      <c r="I164" s="346" t="s">
        <v>65</v>
      </c>
      <c r="J164" s="308" t="s">
        <v>3949</v>
      </c>
      <c r="K164" s="288"/>
    </row>
    <row r="165" spans="2:11" ht="17.25" customHeight="1">
      <c r="B165" s="289"/>
      <c r="C165" s="310" t="s">
        <v>3950</v>
      </c>
      <c r="D165" s="310"/>
      <c r="E165" s="310"/>
      <c r="F165" s="311" t="s">
        <v>3951</v>
      </c>
      <c r="G165" s="347"/>
      <c r="H165" s="348"/>
      <c r="I165" s="348"/>
      <c r="J165" s="310" t="s">
        <v>3952</v>
      </c>
      <c r="K165" s="290"/>
    </row>
    <row r="166" spans="2:11" ht="5.25" customHeight="1">
      <c r="B166" s="316"/>
      <c r="C166" s="313"/>
      <c r="D166" s="313"/>
      <c r="E166" s="313"/>
      <c r="F166" s="313"/>
      <c r="G166" s="314"/>
      <c r="H166" s="313"/>
      <c r="I166" s="313"/>
      <c r="J166" s="313"/>
      <c r="K166" s="337"/>
    </row>
    <row r="167" spans="2:11" ht="15" customHeight="1">
      <c r="B167" s="316"/>
      <c r="C167" s="296" t="s">
        <v>3956</v>
      </c>
      <c r="D167" s="296"/>
      <c r="E167" s="296"/>
      <c r="F167" s="315" t="s">
        <v>3953</v>
      </c>
      <c r="G167" s="296"/>
      <c r="H167" s="296" t="s">
        <v>3992</v>
      </c>
      <c r="I167" s="296" t="s">
        <v>3955</v>
      </c>
      <c r="J167" s="296">
        <v>120</v>
      </c>
      <c r="K167" s="337"/>
    </row>
    <row r="168" spans="2:11" ht="15" customHeight="1">
      <c r="B168" s="316"/>
      <c r="C168" s="296" t="s">
        <v>4001</v>
      </c>
      <c r="D168" s="296"/>
      <c r="E168" s="296"/>
      <c r="F168" s="315" t="s">
        <v>3953</v>
      </c>
      <c r="G168" s="296"/>
      <c r="H168" s="296" t="s">
        <v>4002</v>
      </c>
      <c r="I168" s="296" t="s">
        <v>3955</v>
      </c>
      <c r="J168" s="296" t="s">
        <v>4003</v>
      </c>
      <c r="K168" s="337"/>
    </row>
    <row r="169" spans="2:11" ht="15" customHeight="1">
      <c r="B169" s="316"/>
      <c r="C169" s="296" t="s">
        <v>93</v>
      </c>
      <c r="D169" s="296"/>
      <c r="E169" s="296"/>
      <c r="F169" s="315" t="s">
        <v>3953</v>
      </c>
      <c r="G169" s="296"/>
      <c r="H169" s="296" t="s">
        <v>4019</v>
      </c>
      <c r="I169" s="296" t="s">
        <v>3955</v>
      </c>
      <c r="J169" s="296" t="s">
        <v>4003</v>
      </c>
      <c r="K169" s="337"/>
    </row>
    <row r="170" spans="2:11" ht="15" customHeight="1">
      <c r="B170" s="316"/>
      <c r="C170" s="296" t="s">
        <v>3958</v>
      </c>
      <c r="D170" s="296"/>
      <c r="E170" s="296"/>
      <c r="F170" s="315" t="s">
        <v>3959</v>
      </c>
      <c r="G170" s="296"/>
      <c r="H170" s="296" t="s">
        <v>4019</v>
      </c>
      <c r="I170" s="296" t="s">
        <v>3955</v>
      </c>
      <c r="J170" s="296">
        <v>50</v>
      </c>
      <c r="K170" s="337"/>
    </row>
    <row r="171" spans="2:11" ht="15" customHeight="1">
      <c r="B171" s="316"/>
      <c r="C171" s="296" t="s">
        <v>3961</v>
      </c>
      <c r="D171" s="296"/>
      <c r="E171" s="296"/>
      <c r="F171" s="315" t="s">
        <v>3953</v>
      </c>
      <c r="G171" s="296"/>
      <c r="H171" s="296" t="s">
        <v>4019</v>
      </c>
      <c r="I171" s="296" t="s">
        <v>3963</v>
      </c>
      <c r="J171" s="296"/>
      <c r="K171" s="337"/>
    </row>
    <row r="172" spans="2:11" ht="15" customHeight="1">
      <c r="B172" s="316"/>
      <c r="C172" s="296" t="s">
        <v>3972</v>
      </c>
      <c r="D172" s="296"/>
      <c r="E172" s="296"/>
      <c r="F172" s="315" t="s">
        <v>3959</v>
      </c>
      <c r="G172" s="296"/>
      <c r="H172" s="296" t="s">
        <v>4019</v>
      </c>
      <c r="I172" s="296" t="s">
        <v>3955</v>
      </c>
      <c r="J172" s="296">
        <v>50</v>
      </c>
      <c r="K172" s="337"/>
    </row>
    <row r="173" spans="2:11" ht="15" customHeight="1">
      <c r="B173" s="316"/>
      <c r="C173" s="296" t="s">
        <v>3980</v>
      </c>
      <c r="D173" s="296"/>
      <c r="E173" s="296"/>
      <c r="F173" s="315" t="s">
        <v>3959</v>
      </c>
      <c r="G173" s="296"/>
      <c r="H173" s="296" t="s">
        <v>4019</v>
      </c>
      <c r="I173" s="296" t="s">
        <v>3955</v>
      </c>
      <c r="J173" s="296">
        <v>50</v>
      </c>
      <c r="K173" s="337"/>
    </row>
    <row r="174" spans="2:11" ht="15" customHeight="1">
      <c r="B174" s="316"/>
      <c r="C174" s="296" t="s">
        <v>3978</v>
      </c>
      <c r="D174" s="296"/>
      <c r="E174" s="296"/>
      <c r="F174" s="315" t="s">
        <v>3959</v>
      </c>
      <c r="G174" s="296"/>
      <c r="H174" s="296" t="s">
        <v>4019</v>
      </c>
      <c r="I174" s="296" t="s">
        <v>3955</v>
      </c>
      <c r="J174" s="296">
        <v>50</v>
      </c>
      <c r="K174" s="337"/>
    </row>
    <row r="175" spans="2:11" ht="15" customHeight="1">
      <c r="B175" s="316"/>
      <c r="C175" s="296" t="s">
        <v>316</v>
      </c>
      <c r="D175" s="296"/>
      <c r="E175" s="296"/>
      <c r="F175" s="315" t="s">
        <v>3953</v>
      </c>
      <c r="G175" s="296"/>
      <c r="H175" s="296" t="s">
        <v>4020</v>
      </c>
      <c r="I175" s="296" t="s">
        <v>4021</v>
      </c>
      <c r="J175" s="296"/>
      <c r="K175" s="337"/>
    </row>
    <row r="176" spans="2:11" ht="15" customHeight="1">
      <c r="B176" s="316"/>
      <c r="C176" s="296" t="s">
        <v>65</v>
      </c>
      <c r="D176" s="296"/>
      <c r="E176" s="296"/>
      <c r="F176" s="315" t="s">
        <v>3953</v>
      </c>
      <c r="G176" s="296"/>
      <c r="H176" s="296" t="s">
        <v>4022</v>
      </c>
      <c r="I176" s="296" t="s">
        <v>4023</v>
      </c>
      <c r="J176" s="296">
        <v>1</v>
      </c>
      <c r="K176" s="337"/>
    </row>
    <row r="177" spans="2:11" ht="15" customHeight="1">
      <c r="B177" s="316"/>
      <c r="C177" s="296" t="s">
        <v>61</v>
      </c>
      <c r="D177" s="296"/>
      <c r="E177" s="296"/>
      <c r="F177" s="315" t="s">
        <v>3953</v>
      </c>
      <c r="G177" s="296"/>
      <c r="H177" s="296" t="s">
        <v>4024</v>
      </c>
      <c r="I177" s="296" t="s">
        <v>3955</v>
      </c>
      <c r="J177" s="296">
        <v>20</v>
      </c>
      <c r="K177" s="337"/>
    </row>
    <row r="178" spans="2:11" ht="15" customHeight="1">
      <c r="B178" s="316"/>
      <c r="C178" s="296" t="s">
        <v>317</v>
      </c>
      <c r="D178" s="296"/>
      <c r="E178" s="296"/>
      <c r="F178" s="315" t="s">
        <v>3953</v>
      </c>
      <c r="G178" s="296"/>
      <c r="H178" s="296" t="s">
        <v>4025</v>
      </c>
      <c r="I178" s="296" t="s">
        <v>3955</v>
      </c>
      <c r="J178" s="296">
        <v>255</v>
      </c>
      <c r="K178" s="337"/>
    </row>
    <row r="179" spans="2:11" ht="15" customHeight="1">
      <c r="B179" s="316"/>
      <c r="C179" s="296" t="s">
        <v>318</v>
      </c>
      <c r="D179" s="296"/>
      <c r="E179" s="296"/>
      <c r="F179" s="315" t="s">
        <v>3953</v>
      </c>
      <c r="G179" s="296"/>
      <c r="H179" s="296" t="s">
        <v>3918</v>
      </c>
      <c r="I179" s="296" t="s">
        <v>3955</v>
      </c>
      <c r="J179" s="296">
        <v>10</v>
      </c>
      <c r="K179" s="337"/>
    </row>
    <row r="180" spans="2:11" ht="15" customHeight="1">
      <c r="B180" s="316"/>
      <c r="C180" s="296" t="s">
        <v>319</v>
      </c>
      <c r="D180" s="296"/>
      <c r="E180" s="296"/>
      <c r="F180" s="315" t="s">
        <v>3953</v>
      </c>
      <c r="G180" s="296"/>
      <c r="H180" s="296" t="s">
        <v>4026</v>
      </c>
      <c r="I180" s="296" t="s">
        <v>3987</v>
      </c>
      <c r="J180" s="296"/>
      <c r="K180" s="337"/>
    </row>
    <row r="181" spans="2:11" ht="15" customHeight="1">
      <c r="B181" s="316"/>
      <c r="C181" s="296" t="s">
        <v>4027</v>
      </c>
      <c r="D181" s="296"/>
      <c r="E181" s="296"/>
      <c r="F181" s="315" t="s">
        <v>3953</v>
      </c>
      <c r="G181" s="296"/>
      <c r="H181" s="296" t="s">
        <v>4028</v>
      </c>
      <c r="I181" s="296" t="s">
        <v>3987</v>
      </c>
      <c r="J181" s="296"/>
      <c r="K181" s="337"/>
    </row>
    <row r="182" spans="2:11" ht="15" customHeight="1">
      <c r="B182" s="316"/>
      <c r="C182" s="296" t="s">
        <v>4016</v>
      </c>
      <c r="D182" s="296"/>
      <c r="E182" s="296"/>
      <c r="F182" s="315" t="s">
        <v>3953</v>
      </c>
      <c r="G182" s="296"/>
      <c r="H182" s="296" t="s">
        <v>4029</v>
      </c>
      <c r="I182" s="296" t="s">
        <v>3987</v>
      </c>
      <c r="J182" s="296"/>
      <c r="K182" s="337"/>
    </row>
    <row r="183" spans="2:11" ht="15" customHeight="1">
      <c r="B183" s="316"/>
      <c r="C183" s="296" t="s">
        <v>321</v>
      </c>
      <c r="D183" s="296"/>
      <c r="E183" s="296"/>
      <c r="F183" s="315" t="s">
        <v>3959</v>
      </c>
      <c r="G183" s="296"/>
      <c r="H183" s="296" t="s">
        <v>4030</v>
      </c>
      <c r="I183" s="296" t="s">
        <v>3955</v>
      </c>
      <c r="J183" s="296">
        <v>50</v>
      </c>
      <c r="K183" s="337"/>
    </row>
    <row r="184" spans="2:11" ht="15" customHeight="1">
      <c r="B184" s="316"/>
      <c r="C184" s="296" t="s">
        <v>4031</v>
      </c>
      <c r="D184" s="296"/>
      <c r="E184" s="296"/>
      <c r="F184" s="315" t="s">
        <v>3959</v>
      </c>
      <c r="G184" s="296"/>
      <c r="H184" s="296" t="s">
        <v>4032</v>
      </c>
      <c r="I184" s="296" t="s">
        <v>4033</v>
      </c>
      <c r="J184" s="296"/>
      <c r="K184" s="337"/>
    </row>
    <row r="185" spans="2:11" ht="15" customHeight="1">
      <c r="B185" s="316"/>
      <c r="C185" s="296" t="s">
        <v>4034</v>
      </c>
      <c r="D185" s="296"/>
      <c r="E185" s="296"/>
      <c r="F185" s="315" t="s">
        <v>3959</v>
      </c>
      <c r="G185" s="296"/>
      <c r="H185" s="296" t="s">
        <v>4035</v>
      </c>
      <c r="I185" s="296" t="s">
        <v>4033</v>
      </c>
      <c r="J185" s="296"/>
      <c r="K185" s="337"/>
    </row>
    <row r="186" spans="2:11" ht="15" customHeight="1">
      <c r="B186" s="316"/>
      <c r="C186" s="296" t="s">
        <v>4036</v>
      </c>
      <c r="D186" s="296"/>
      <c r="E186" s="296"/>
      <c r="F186" s="315" t="s">
        <v>3959</v>
      </c>
      <c r="G186" s="296"/>
      <c r="H186" s="296" t="s">
        <v>4037</v>
      </c>
      <c r="I186" s="296" t="s">
        <v>4033</v>
      </c>
      <c r="J186" s="296"/>
      <c r="K186" s="337"/>
    </row>
    <row r="187" spans="2:11" ht="15" customHeight="1">
      <c r="B187" s="316"/>
      <c r="C187" s="349" t="s">
        <v>4038</v>
      </c>
      <c r="D187" s="296"/>
      <c r="E187" s="296"/>
      <c r="F187" s="315" t="s">
        <v>3959</v>
      </c>
      <c r="G187" s="296"/>
      <c r="H187" s="296" t="s">
        <v>4039</v>
      </c>
      <c r="I187" s="296" t="s">
        <v>4040</v>
      </c>
      <c r="J187" s="350" t="s">
        <v>4041</v>
      </c>
      <c r="K187" s="337"/>
    </row>
    <row r="188" spans="2:11" ht="15" customHeight="1">
      <c r="B188" s="316"/>
      <c r="C188" s="301" t="s">
        <v>50</v>
      </c>
      <c r="D188" s="296"/>
      <c r="E188" s="296"/>
      <c r="F188" s="315" t="s">
        <v>3953</v>
      </c>
      <c r="G188" s="296"/>
      <c r="H188" s="292" t="s">
        <v>4042</v>
      </c>
      <c r="I188" s="296" t="s">
        <v>4043</v>
      </c>
      <c r="J188" s="296"/>
      <c r="K188" s="337"/>
    </row>
    <row r="189" spans="2:11" ht="15" customHeight="1">
      <c r="B189" s="316"/>
      <c r="C189" s="301" t="s">
        <v>4044</v>
      </c>
      <c r="D189" s="296"/>
      <c r="E189" s="296"/>
      <c r="F189" s="315" t="s">
        <v>3953</v>
      </c>
      <c r="G189" s="296"/>
      <c r="H189" s="296" t="s">
        <v>4045</v>
      </c>
      <c r="I189" s="296" t="s">
        <v>3987</v>
      </c>
      <c r="J189" s="296"/>
      <c r="K189" s="337"/>
    </row>
    <row r="190" spans="2:11" ht="15" customHeight="1">
      <c r="B190" s="316"/>
      <c r="C190" s="301" t="s">
        <v>4046</v>
      </c>
      <c r="D190" s="296"/>
      <c r="E190" s="296"/>
      <c r="F190" s="315" t="s">
        <v>3953</v>
      </c>
      <c r="G190" s="296"/>
      <c r="H190" s="296" t="s">
        <v>4047</v>
      </c>
      <c r="I190" s="296" t="s">
        <v>3987</v>
      </c>
      <c r="J190" s="296"/>
      <c r="K190" s="337"/>
    </row>
    <row r="191" spans="2:11" ht="15" customHeight="1">
      <c r="B191" s="316"/>
      <c r="C191" s="301" t="s">
        <v>4048</v>
      </c>
      <c r="D191" s="296"/>
      <c r="E191" s="296"/>
      <c r="F191" s="315" t="s">
        <v>3959</v>
      </c>
      <c r="G191" s="296"/>
      <c r="H191" s="296" t="s">
        <v>4049</v>
      </c>
      <c r="I191" s="296" t="s">
        <v>3987</v>
      </c>
      <c r="J191" s="296"/>
      <c r="K191" s="337"/>
    </row>
    <row r="192" spans="2:11" ht="15" customHeight="1">
      <c r="B192" s="343"/>
      <c r="C192" s="351"/>
      <c r="D192" s="325"/>
      <c r="E192" s="325"/>
      <c r="F192" s="325"/>
      <c r="G192" s="325"/>
      <c r="H192" s="325"/>
      <c r="I192" s="325"/>
      <c r="J192" s="325"/>
      <c r="K192" s="344"/>
    </row>
    <row r="193" spans="2:11" ht="18.75" customHeight="1">
      <c r="B193" s="292"/>
      <c r="C193" s="296"/>
      <c r="D193" s="296"/>
      <c r="E193" s="296"/>
      <c r="F193" s="315"/>
      <c r="G193" s="296"/>
      <c r="H193" s="296"/>
      <c r="I193" s="296"/>
      <c r="J193" s="296"/>
      <c r="K193" s="292"/>
    </row>
    <row r="194" spans="2:11" ht="18.75" customHeight="1">
      <c r="B194" s="292"/>
      <c r="C194" s="296"/>
      <c r="D194" s="296"/>
      <c r="E194" s="296"/>
      <c r="F194" s="315"/>
      <c r="G194" s="296"/>
      <c r="H194" s="296"/>
      <c r="I194" s="296"/>
      <c r="J194" s="296"/>
      <c r="K194" s="292"/>
    </row>
    <row r="195" spans="2:11" ht="18.75" customHeight="1">
      <c r="B195" s="302"/>
      <c r="C195" s="302"/>
      <c r="D195" s="302"/>
      <c r="E195" s="302"/>
      <c r="F195" s="302"/>
      <c r="G195" s="302"/>
      <c r="H195" s="302"/>
      <c r="I195" s="302"/>
      <c r="J195" s="302"/>
      <c r="K195" s="302"/>
    </row>
    <row r="196" spans="2:11">
      <c r="B196" s="284"/>
      <c r="C196" s="285"/>
      <c r="D196" s="285"/>
      <c r="E196" s="285"/>
      <c r="F196" s="285"/>
      <c r="G196" s="285"/>
      <c r="H196" s="285"/>
      <c r="I196" s="285"/>
      <c r="J196" s="285"/>
      <c r="K196" s="286"/>
    </row>
    <row r="197" spans="2:11" ht="21">
      <c r="B197" s="287"/>
      <c r="C197" s="418" t="s">
        <v>4050</v>
      </c>
      <c r="D197" s="418"/>
      <c r="E197" s="418"/>
      <c r="F197" s="418"/>
      <c r="G197" s="418"/>
      <c r="H197" s="418"/>
      <c r="I197" s="418"/>
      <c r="J197" s="418"/>
      <c r="K197" s="288"/>
    </row>
    <row r="198" spans="2:11" ht="25.5" customHeight="1">
      <c r="B198" s="287"/>
      <c r="C198" s="352" t="s">
        <v>4051</v>
      </c>
      <c r="D198" s="352"/>
      <c r="E198" s="352"/>
      <c r="F198" s="352" t="s">
        <v>4052</v>
      </c>
      <c r="G198" s="353"/>
      <c r="H198" s="417" t="s">
        <v>4053</v>
      </c>
      <c r="I198" s="417"/>
      <c r="J198" s="417"/>
      <c r="K198" s="288"/>
    </row>
    <row r="199" spans="2:11" ht="5.25" customHeight="1">
      <c r="B199" s="316"/>
      <c r="C199" s="313"/>
      <c r="D199" s="313"/>
      <c r="E199" s="313"/>
      <c r="F199" s="313"/>
      <c r="G199" s="296"/>
      <c r="H199" s="313"/>
      <c r="I199" s="313"/>
      <c r="J199" s="313"/>
      <c r="K199" s="337"/>
    </row>
    <row r="200" spans="2:11" ht="15" customHeight="1">
      <c r="B200" s="316"/>
      <c r="C200" s="296" t="s">
        <v>4043</v>
      </c>
      <c r="D200" s="296"/>
      <c r="E200" s="296"/>
      <c r="F200" s="315" t="s">
        <v>51</v>
      </c>
      <c r="G200" s="296"/>
      <c r="H200" s="415" t="s">
        <v>4054</v>
      </c>
      <c r="I200" s="415"/>
      <c r="J200" s="415"/>
      <c r="K200" s="337"/>
    </row>
    <row r="201" spans="2:11" ht="15" customHeight="1">
      <c r="B201" s="316"/>
      <c r="C201" s="322"/>
      <c r="D201" s="296"/>
      <c r="E201" s="296"/>
      <c r="F201" s="315" t="s">
        <v>52</v>
      </c>
      <c r="G201" s="296"/>
      <c r="H201" s="415" t="s">
        <v>4055</v>
      </c>
      <c r="I201" s="415"/>
      <c r="J201" s="415"/>
      <c r="K201" s="337"/>
    </row>
    <row r="202" spans="2:11" ht="15" customHeight="1">
      <c r="B202" s="316"/>
      <c r="C202" s="322"/>
      <c r="D202" s="296"/>
      <c r="E202" s="296"/>
      <c r="F202" s="315" t="s">
        <v>55</v>
      </c>
      <c r="G202" s="296"/>
      <c r="H202" s="415" t="s">
        <v>4056</v>
      </c>
      <c r="I202" s="415"/>
      <c r="J202" s="415"/>
      <c r="K202" s="337"/>
    </row>
    <row r="203" spans="2:11" ht="15" customHeight="1">
      <c r="B203" s="316"/>
      <c r="C203" s="296"/>
      <c r="D203" s="296"/>
      <c r="E203" s="296"/>
      <c r="F203" s="315" t="s">
        <v>53</v>
      </c>
      <c r="G203" s="296"/>
      <c r="H203" s="415" t="s">
        <v>4057</v>
      </c>
      <c r="I203" s="415"/>
      <c r="J203" s="415"/>
      <c r="K203" s="337"/>
    </row>
    <row r="204" spans="2:11" ht="15" customHeight="1">
      <c r="B204" s="316"/>
      <c r="C204" s="296"/>
      <c r="D204" s="296"/>
      <c r="E204" s="296"/>
      <c r="F204" s="315" t="s">
        <v>54</v>
      </c>
      <c r="G204" s="296"/>
      <c r="H204" s="415" t="s">
        <v>4058</v>
      </c>
      <c r="I204" s="415"/>
      <c r="J204" s="415"/>
      <c r="K204" s="337"/>
    </row>
    <row r="205" spans="2:11" ht="15" customHeight="1">
      <c r="B205" s="316"/>
      <c r="C205" s="296"/>
      <c r="D205" s="296"/>
      <c r="E205" s="296"/>
      <c r="F205" s="315"/>
      <c r="G205" s="296"/>
      <c r="H205" s="296"/>
      <c r="I205" s="296"/>
      <c r="J205" s="296"/>
      <c r="K205" s="337"/>
    </row>
    <row r="206" spans="2:11" ht="15" customHeight="1">
      <c r="B206" s="316"/>
      <c r="C206" s="296" t="s">
        <v>3999</v>
      </c>
      <c r="D206" s="296"/>
      <c r="E206" s="296"/>
      <c r="F206" s="315" t="s">
        <v>3895</v>
      </c>
      <c r="G206" s="296"/>
      <c r="H206" s="415" t="s">
        <v>4059</v>
      </c>
      <c r="I206" s="415"/>
      <c r="J206" s="415"/>
      <c r="K206" s="337"/>
    </row>
    <row r="207" spans="2:11" ht="15" customHeight="1">
      <c r="B207" s="316"/>
      <c r="C207" s="322"/>
      <c r="D207" s="296"/>
      <c r="E207" s="296"/>
      <c r="F207" s="315" t="s">
        <v>3898</v>
      </c>
      <c r="G207" s="296"/>
      <c r="H207" s="415" t="s">
        <v>3899</v>
      </c>
      <c r="I207" s="415"/>
      <c r="J207" s="415"/>
      <c r="K207" s="337"/>
    </row>
    <row r="208" spans="2:11" ht="15" customHeight="1">
      <c r="B208" s="316"/>
      <c r="C208" s="296"/>
      <c r="D208" s="296"/>
      <c r="E208" s="296"/>
      <c r="F208" s="315" t="s">
        <v>86</v>
      </c>
      <c r="G208" s="296"/>
      <c r="H208" s="415" t="s">
        <v>4060</v>
      </c>
      <c r="I208" s="415"/>
      <c r="J208" s="415"/>
      <c r="K208" s="337"/>
    </row>
    <row r="209" spans="2:11" ht="15" customHeight="1">
      <c r="B209" s="354"/>
      <c r="C209" s="322"/>
      <c r="D209" s="322"/>
      <c r="E209" s="322"/>
      <c r="F209" s="315" t="s">
        <v>255</v>
      </c>
      <c r="G209" s="301"/>
      <c r="H209" s="416" t="s">
        <v>3900</v>
      </c>
      <c r="I209" s="416"/>
      <c r="J209" s="416"/>
      <c r="K209" s="355"/>
    </row>
    <row r="210" spans="2:11" ht="15" customHeight="1">
      <c r="B210" s="354"/>
      <c r="C210" s="322"/>
      <c r="D210" s="322"/>
      <c r="E210" s="322"/>
      <c r="F210" s="315" t="s">
        <v>3901</v>
      </c>
      <c r="G210" s="301"/>
      <c r="H210" s="416" t="s">
        <v>4061</v>
      </c>
      <c r="I210" s="416"/>
      <c r="J210" s="416"/>
      <c r="K210" s="355"/>
    </row>
    <row r="211" spans="2:11" ht="15" customHeight="1">
      <c r="B211" s="354"/>
      <c r="C211" s="322"/>
      <c r="D211" s="322"/>
      <c r="E211" s="322"/>
      <c r="F211" s="356"/>
      <c r="G211" s="301"/>
      <c r="H211" s="357"/>
      <c r="I211" s="357"/>
      <c r="J211" s="357"/>
      <c r="K211" s="355"/>
    </row>
    <row r="212" spans="2:11" ht="15" customHeight="1">
      <c r="B212" s="354"/>
      <c r="C212" s="296" t="s">
        <v>4023</v>
      </c>
      <c r="D212" s="322"/>
      <c r="E212" s="322"/>
      <c r="F212" s="315">
        <v>1</v>
      </c>
      <c r="G212" s="301"/>
      <c r="H212" s="416" t="s">
        <v>4062</v>
      </c>
      <c r="I212" s="416"/>
      <c r="J212" s="416"/>
      <c r="K212" s="355"/>
    </row>
    <row r="213" spans="2:11" ht="15" customHeight="1">
      <c r="B213" s="354"/>
      <c r="C213" s="322"/>
      <c r="D213" s="322"/>
      <c r="E213" s="322"/>
      <c r="F213" s="315">
        <v>2</v>
      </c>
      <c r="G213" s="301"/>
      <c r="H213" s="416" t="s">
        <v>4063</v>
      </c>
      <c r="I213" s="416"/>
      <c r="J213" s="416"/>
      <c r="K213" s="355"/>
    </row>
    <row r="214" spans="2:11" ht="15" customHeight="1">
      <c r="B214" s="354"/>
      <c r="C214" s="322"/>
      <c r="D214" s="322"/>
      <c r="E214" s="322"/>
      <c r="F214" s="315">
        <v>3</v>
      </c>
      <c r="G214" s="301"/>
      <c r="H214" s="416" t="s">
        <v>4064</v>
      </c>
      <c r="I214" s="416"/>
      <c r="J214" s="416"/>
      <c r="K214" s="355"/>
    </row>
    <row r="215" spans="2:11" ht="15" customHeight="1">
      <c r="B215" s="354"/>
      <c r="C215" s="322"/>
      <c r="D215" s="322"/>
      <c r="E215" s="322"/>
      <c r="F215" s="315">
        <v>4</v>
      </c>
      <c r="G215" s="301"/>
      <c r="H215" s="416" t="s">
        <v>4065</v>
      </c>
      <c r="I215" s="416"/>
      <c r="J215" s="416"/>
      <c r="K215" s="355"/>
    </row>
    <row r="216" spans="2:11" ht="12.75" customHeight="1">
      <c r="B216" s="358"/>
      <c r="C216" s="359"/>
      <c r="D216" s="359"/>
      <c r="E216" s="359"/>
      <c r="F216" s="359"/>
      <c r="G216" s="359"/>
      <c r="H216" s="359"/>
      <c r="I216" s="359"/>
      <c r="J216" s="359"/>
      <c r="K216" s="360"/>
    </row>
  </sheetData>
  <sheetProtection formatCells="0" formatColumns="0" formatRows="0" insertColumns="0" insertRows="0" insertHyperlinks="0" deleteColumns="0" deleteRows="0" sort="0" autoFilter="0" pivotTables="0"/>
  <mergeCells count="77">
    <mergeCell ref="C9:J9"/>
    <mergeCell ref="D10:J10"/>
    <mergeCell ref="D13:J13"/>
    <mergeCell ref="C3:J3"/>
    <mergeCell ref="C4:J4"/>
    <mergeCell ref="C6:J6"/>
    <mergeCell ref="C7:J7"/>
    <mergeCell ref="D11:J11"/>
    <mergeCell ref="F19:J19"/>
    <mergeCell ref="F20:J20"/>
    <mergeCell ref="D14:J14"/>
    <mergeCell ref="D15:J15"/>
    <mergeCell ref="F16:J16"/>
    <mergeCell ref="F17:J17"/>
    <mergeCell ref="D31:J31"/>
    <mergeCell ref="C24:J24"/>
    <mergeCell ref="D32:J32"/>
    <mergeCell ref="F18:J18"/>
    <mergeCell ref="F21:J21"/>
    <mergeCell ref="C23:J23"/>
    <mergeCell ref="D25:J25"/>
    <mergeCell ref="D26:J26"/>
    <mergeCell ref="D28:J28"/>
    <mergeCell ref="D29:J29"/>
    <mergeCell ref="D33:J33"/>
    <mergeCell ref="G34:J34"/>
    <mergeCell ref="G35:J35"/>
    <mergeCell ref="D49:J49"/>
    <mergeCell ref="E48:J48"/>
    <mergeCell ref="G36:J36"/>
    <mergeCell ref="G37:J37"/>
    <mergeCell ref="D58:J58"/>
    <mergeCell ref="D59:J59"/>
    <mergeCell ref="C50:J50"/>
    <mergeCell ref="G38:J38"/>
    <mergeCell ref="G39:J39"/>
    <mergeCell ref="G40:J40"/>
    <mergeCell ref="G41:J41"/>
    <mergeCell ref="G42:J42"/>
    <mergeCell ref="G43:J43"/>
    <mergeCell ref="D45:J45"/>
    <mergeCell ref="E46:J46"/>
    <mergeCell ref="E47:J47"/>
    <mergeCell ref="C52:J52"/>
    <mergeCell ref="C53:J53"/>
    <mergeCell ref="C55:J55"/>
    <mergeCell ref="D56:J56"/>
    <mergeCell ref="D57:J57"/>
    <mergeCell ref="H200:J200"/>
    <mergeCell ref="D60:J60"/>
    <mergeCell ref="D63:J63"/>
    <mergeCell ref="D64:J64"/>
    <mergeCell ref="D66:J66"/>
    <mergeCell ref="D65:J65"/>
    <mergeCell ref="C100:J100"/>
    <mergeCell ref="D61:J61"/>
    <mergeCell ref="D67:J67"/>
    <mergeCell ref="D68:J68"/>
    <mergeCell ref="C73:J73"/>
    <mergeCell ref="H198:J198"/>
    <mergeCell ref="C163:J163"/>
    <mergeCell ref="C120:J120"/>
    <mergeCell ref="C145:J145"/>
    <mergeCell ref="C197:J197"/>
    <mergeCell ref="H215:J215"/>
    <mergeCell ref="H213:J213"/>
    <mergeCell ref="H210:J210"/>
    <mergeCell ref="H209:J209"/>
    <mergeCell ref="H207:J207"/>
    <mergeCell ref="H208:J208"/>
    <mergeCell ref="H203:J203"/>
    <mergeCell ref="H201:J201"/>
    <mergeCell ref="H212:J212"/>
    <mergeCell ref="H214:J214"/>
    <mergeCell ref="H206:J206"/>
    <mergeCell ref="H204:J204"/>
    <mergeCell ref="H202:J202"/>
  </mergeCells>
  <pageMargins left="0.59027779999999996" right="0.59027779999999996" top="0.59027779999999996" bottom="0.59027779999999996" header="0" footer="0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46</vt:i4>
      </vt:variant>
      <vt:variant>
        <vt:lpstr>Pojmenované oblasti</vt:lpstr>
      </vt:variant>
      <vt:variant>
        <vt:i4>91</vt:i4>
      </vt:variant>
    </vt:vector>
  </HeadingPairs>
  <TitlesOfParts>
    <vt:vector size="137" baseType="lpstr">
      <vt:lpstr>Rekapitulace stavby</vt:lpstr>
      <vt:lpstr>SO 01.1 - Demolice</vt:lpstr>
      <vt:lpstr>SO 01.2 - Sanace zdi</vt:lpstr>
      <vt:lpstr>SO 01.3 - HTÚ - hrubé ter...</vt:lpstr>
      <vt:lpstr>SO 01.4 - Kácení</vt:lpstr>
      <vt:lpstr>SO 02.1.1 - Parter A - dl...</vt:lpstr>
      <vt:lpstr>SO 02.1.2 - Parter A - ok...</vt:lpstr>
      <vt:lpstr>SO 02.1.3 - Parter A - ch...</vt:lpstr>
      <vt:lpstr>SO 02.2.1 - Trasa B - asfalt</vt:lpstr>
      <vt:lpstr>SO 02.2.2 - Trasa B - mís...</vt:lpstr>
      <vt:lpstr>SO 02.3 - Zahrádka bistra...</vt:lpstr>
      <vt:lpstr>SO 02.4 - Plocha u severn...</vt:lpstr>
      <vt:lpstr>SO 02.5 - Zkratka od tram...</vt:lpstr>
      <vt:lpstr>SO 02.6 - Pěšina podél tr...</vt:lpstr>
      <vt:lpstr>SO 02.7.1 - Technický trá...</vt:lpstr>
      <vt:lpstr>SO 02.7.2 - Zatravněná ko...</vt:lpstr>
      <vt:lpstr>SO 02.8 - Oprava asfaltu ...</vt:lpstr>
      <vt:lpstr>SO 02.9 - Zídky</vt:lpstr>
      <vt:lpstr>SO 02.10 - Schodiště</vt:lpstr>
      <vt:lpstr>SO 04 - ZÁZEMÍ PARKU – WC...</vt:lpstr>
      <vt:lpstr>SO 05 - MOBILIÁŘ </vt:lpstr>
      <vt:lpstr>SO 06.1 - STROMY - výsadba</vt:lpstr>
      <vt:lpstr>SO 06.2 - TRVALKOVÉ ZÁHON...</vt:lpstr>
      <vt:lpstr>SO 06.3 - PNOUCÍ ROSTLINY...</vt:lpstr>
      <vt:lpstr>SO 06.4 - ZALOŽENÍ TRÁVNÍ...</vt:lpstr>
      <vt:lpstr>SO 06.5 - ZALOŽENÍ TRÁVNÍ...</vt:lpstr>
      <vt:lpstr>SO 06.1a - STROMY - rozvo...</vt:lpstr>
      <vt:lpstr>SO 06.2a - TRVALKOVÉ ZÁHO...</vt:lpstr>
      <vt:lpstr>SO 06.3a - PNOUCÍ ROSTLIN...</vt:lpstr>
      <vt:lpstr>SO 06.4a - ZALOŽENÍ TRÁVN...</vt:lpstr>
      <vt:lpstr>SO 06.5a - ZALOŽENÍ TRÁVN...</vt:lpstr>
      <vt:lpstr>SO 06.1b - STROMY - násle...</vt:lpstr>
      <vt:lpstr>SO 06.2b - TRVALKOVÉ ZÁHO...</vt:lpstr>
      <vt:lpstr>SO 06.3b - PNOUCÍ ROSTLIN...</vt:lpstr>
      <vt:lpstr>SO 06.4b - ZALOŽENÍ TRÁVN...</vt:lpstr>
      <vt:lpstr>SO 06.5b - ZALOŽENÍ TRÁVN...</vt:lpstr>
      <vt:lpstr>SO 07 - PŘÍVOD NN</vt:lpstr>
      <vt:lpstr>SO 08 - AREÁLOVÝ ROZVOD NN</vt:lpstr>
      <vt:lpstr>SO 09 - VEŘEJNÉ OSVĚTLENÍ...</vt:lpstr>
      <vt:lpstr>SO 10 - VEŘEJNÉ OSVĚTLENÍ...</vt:lpstr>
      <vt:lpstr>SO 11 - PŘÍPOJKA VODY</vt:lpstr>
      <vt:lpstr>SO 12 - PŘÍPOJKA SPLAŠKOV...</vt:lpstr>
      <vt:lpstr>SO 13 - AREÁLOVÝ ROZVOD VODY</vt:lpstr>
      <vt:lpstr>SO 14 - AREÁLOVÁ SPLAŠKOV...</vt:lpstr>
      <vt:lpstr>99 - OSTATNÍ NÁKLADY</vt:lpstr>
      <vt:lpstr>Pokyny pro vyplnění</vt:lpstr>
      <vt:lpstr>'99 - OSTATNÍ NÁKLADY'!Názvy_tisku</vt:lpstr>
      <vt:lpstr>'Rekapitulace stavby'!Názvy_tisku</vt:lpstr>
      <vt:lpstr>'SO 01.1 - Demolice'!Názvy_tisku</vt:lpstr>
      <vt:lpstr>'SO 01.2 - Sanace zdi'!Názvy_tisku</vt:lpstr>
      <vt:lpstr>'SO 01.3 - HTÚ - hrubé ter...'!Názvy_tisku</vt:lpstr>
      <vt:lpstr>'SO 01.4 - Kácení'!Názvy_tisku</vt:lpstr>
      <vt:lpstr>'SO 02.1.1 - Parter A - dl...'!Názvy_tisku</vt:lpstr>
      <vt:lpstr>'SO 02.1.2 - Parter A - ok...'!Názvy_tisku</vt:lpstr>
      <vt:lpstr>'SO 02.1.3 - Parter A - ch...'!Názvy_tisku</vt:lpstr>
      <vt:lpstr>'SO 02.10 - Schodiště'!Názvy_tisku</vt:lpstr>
      <vt:lpstr>'SO 02.2.1 - Trasa B - asfalt'!Názvy_tisku</vt:lpstr>
      <vt:lpstr>'SO 02.2.2 - Trasa B - mís...'!Názvy_tisku</vt:lpstr>
      <vt:lpstr>'SO 02.3 - Zahrádka bistra...'!Názvy_tisku</vt:lpstr>
      <vt:lpstr>'SO 02.4 - Plocha u severn...'!Názvy_tisku</vt:lpstr>
      <vt:lpstr>'SO 02.5 - Zkratka od tram...'!Názvy_tisku</vt:lpstr>
      <vt:lpstr>'SO 02.6 - Pěšina podél tr...'!Názvy_tisku</vt:lpstr>
      <vt:lpstr>'SO 02.7.1 - Technický trá...'!Názvy_tisku</vt:lpstr>
      <vt:lpstr>'SO 02.7.2 - Zatravněná ko...'!Názvy_tisku</vt:lpstr>
      <vt:lpstr>'SO 02.8 - Oprava asfaltu ...'!Názvy_tisku</vt:lpstr>
      <vt:lpstr>'SO 02.9 - Zídky'!Názvy_tisku</vt:lpstr>
      <vt:lpstr>'SO 04 - ZÁZEMÍ PARKU – WC...'!Názvy_tisku</vt:lpstr>
      <vt:lpstr>'SO 05 - MOBILIÁŘ '!Názvy_tisku</vt:lpstr>
      <vt:lpstr>'SO 06.1 - STROMY - výsadba'!Názvy_tisku</vt:lpstr>
      <vt:lpstr>'SO 06.1a - STROMY - rozvo...'!Názvy_tisku</vt:lpstr>
      <vt:lpstr>'SO 06.1b - STROMY - násle...'!Názvy_tisku</vt:lpstr>
      <vt:lpstr>'SO 06.2 - TRVALKOVÉ ZÁHON...'!Názvy_tisku</vt:lpstr>
      <vt:lpstr>'SO 06.2a - TRVALKOVÉ ZÁHO...'!Názvy_tisku</vt:lpstr>
      <vt:lpstr>'SO 06.2b - TRVALKOVÉ ZÁHO...'!Názvy_tisku</vt:lpstr>
      <vt:lpstr>'SO 06.3 - PNOUCÍ ROSTLINY...'!Názvy_tisku</vt:lpstr>
      <vt:lpstr>'SO 06.3a - PNOUCÍ ROSTLIN...'!Názvy_tisku</vt:lpstr>
      <vt:lpstr>'SO 06.3b - PNOUCÍ ROSTLIN...'!Názvy_tisku</vt:lpstr>
      <vt:lpstr>'SO 06.4 - ZALOŽENÍ TRÁVNÍ...'!Názvy_tisku</vt:lpstr>
      <vt:lpstr>'SO 06.4a - ZALOŽENÍ TRÁVN...'!Názvy_tisku</vt:lpstr>
      <vt:lpstr>'SO 06.4b - ZALOŽENÍ TRÁVN...'!Názvy_tisku</vt:lpstr>
      <vt:lpstr>'SO 06.5 - ZALOŽENÍ TRÁVNÍ...'!Názvy_tisku</vt:lpstr>
      <vt:lpstr>'SO 06.5a - ZALOŽENÍ TRÁVN...'!Názvy_tisku</vt:lpstr>
      <vt:lpstr>'SO 06.5b - ZALOŽENÍ TRÁVN...'!Názvy_tisku</vt:lpstr>
      <vt:lpstr>'SO 07 - PŘÍVOD NN'!Názvy_tisku</vt:lpstr>
      <vt:lpstr>'SO 08 - AREÁLOVÝ ROZVOD NN'!Názvy_tisku</vt:lpstr>
      <vt:lpstr>'SO 09 - VEŘEJNÉ OSVĚTLENÍ...'!Názvy_tisku</vt:lpstr>
      <vt:lpstr>'SO 10 - VEŘEJNÉ OSVĚTLENÍ...'!Názvy_tisku</vt:lpstr>
      <vt:lpstr>'SO 11 - PŘÍPOJKA VODY'!Názvy_tisku</vt:lpstr>
      <vt:lpstr>'SO 12 - PŘÍPOJKA SPLAŠKOV...'!Názvy_tisku</vt:lpstr>
      <vt:lpstr>'SO 13 - AREÁLOVÝ ROZVOD VODY'!Názvy_tisku</vt:lpstr>
      <vt:lpstr>'SO 14 - AREÁLOVÁ SPLAŠKOV...'!Názvy_tisku</vt:lpstr>
      <vt:lpstr>'99 - OSTATNÍ NÁKLADY'!Oblast_tisku</vt:lpstr>
      <vt:lpstr>'Pokyny pro vyplnění'!Oblast_tisku</vt:lpstr>
      <vt:lpstr>'Rekapitulace stavby'!Oblast_tisku</vt:lpstr>
      <vt:lpstr>'SO 01.1 - Demolice'!Oblast_tisku</vt:lpstr>
      <vt:lpstr>'SO 01.2 - Sanace zdi'!Oblast_tisku</vt:lpstr>
      <vt:lpstr>'SO 01.3 - HTÚ - hrubé ter...'!Oblast_tisku</vt:lpstr>
      <vt:lpstr>'SO 01.4 - Kácení'!Oblast_tisku</vt:lpstr>
      <vt:lpstr>'SO 02.1.1 - Parter A - dl...'!Oblast_tisku</vt:lpstr>
      <vt:lpstr>'SO 02.1.2 - Parter A - ok...'!Oblast_tisku</vt:lpstr>
      <vt:lpstr>'SO 02.1.3 - Parter A - ch...'!Oblast_tisku</vt:lpstr>
      <vt:lpstr>'SO 02.10 - Schodiště'!Oblast_tisku</vt:lpstr>
      <vt:lpstr>'SO 02.2.1 - Trasa B - asfalt'!Oblast_tisku</vt:lpstr>
      <vt:lpstr>'SO 02.2.2 - Trasa B - mís...'!Oblast_tisku</vt:lpstr>
      <vt:lpstr>'SO 02.3 - Zahrádka bistra...'!Oblast_tisku</vt:lpstr>
      <vt:lpstr>'SO 02.4 - Plocha u severn...'!Oblast_tisku</vt:lpstr>
      <vt:lpstr>'SO 02.5 - Zkratka od tram...'!Oblast_tisku</vt:lpstr>
      <vt:lpstr>'SO 02.6 - Pěšina podél tr...'!Oblast_tisku</vt:lpstr>
      <vt:lpstr>'SO 02.7.1 - Technický trá...'!Oblast_tisku</vt:lpstr>
      <vt:lpstr>'SO 02.7.2 - Zatravněná ko...'!Oblast_tisku</vt:lpstr>
      <vt:lpstr>'SO 02.8 - Oprava asfaltu ...'!Oblast_tisku</vt:lpstr>
      <vt:lpstr>'SO 02.9 - Zídky'!Oblast_tisku</vt:lpstr>
      <vt:lpstr>'SO 04 - ZÁZEMÍ PARKU – WC...'!Oblast_tisku</vt:lpstr>
      <vt:lpstr>'SO 05 - MOBILIÁŘ '!Oblast_tisku</vt:lpstr>
      <vt:lpstr>'SO 06.1 - STROMY - výsadba'!Oblast_tisku</vt:lpstr>
      <vt:lpstr>'SO 06.1a - STROMY - rozvo...'!Oblast_tisku</vt:lpstr>
      <vt:lpstr>'SO 06.1b - STROMY - násle...'!Oblast_tisku</vt:lpstr>
      <vt:lpstr>'SO 06.2 - TRVALKOVÉ ZÁHON...'!Oblast_tisku</vt:lpstr>
      <vt:lpstr>'SO 06.2a - TRVALKOVÉ ZÁHO...'!Oblast_tisku</vt:lpstr>
      <vt:lpstr>'SO 06.2b - TRVALKOVÉ ZÁHO...'!Oblast_tisku</vt:lpstr>
      <vt:lpstr>'SO 06.3 - PNOUCÍ ROSTLINY...'!Oblast_tisku</vt:lpstr>
      <vt:lpstr>'SO 06.3a - PNOUCÍ ROSTLIN...'!Oblast_tisku</vt:lpstr>
      <vt:lpstr>'SO 06.3b - PNOUCÍ ROSTLIN...'!Oblast_tisku</vt:lpstr>
      <vt:lpstr>'SO 06.4 - ZALOŽENÍ TRÁVNÍ...'!Oblast_tisku</vt:lpstr>
      <vt:lpstr>'SO 06.4a - ZALOŽENÍ TRÁVN...'!Oblast_tisku</vt:lpstr>
      <vt:lpstr>'SO 06.4b - ZALOŽENÍ TRÁVN...'!Oblast_tisku</vt:lpstr>
      <vt:lpstr>'SO 06.5 - ZALOŽENÍ TRÁVNÍ...'!Oblast_tisku</vt:lpstr>
      <vt:lpstr>'SO 06.5a - ZALOŽENÍ TRÁVN...'!Oblast_tisku</vt:lpstr>
      <vt:lpstr>'SO 06.5b - ZALOŽENÍ TRÁVN...'!Oblast_tisku</vt:lpstr>
      <vt:lpstr>'SO 07 - PŘÍVOD NN'!Oblast_tisku</vt:lpstr>
      <vt:lpstr>'SO 08 - AREÁLOVÝ ROZVOD NN'!Oblast_tisku</vt:lpstr>
      <vt:lpstr>'SO 09 - VEŘEJNÉ OSVĚTLENÍ...'!Oblast_tisku</vt:lpstr>
      <vt:lpstr>'SO 10 - VEŘEJNÉ OSVĚTLENÍ...'!Oblast_tisku</vt:lpstr>
      <vt:lpstr>'SO 11 - PŘÍPOJKA VODY'!Oblast_tisku</vt:lpstr>
      <vt:lpstr>'SO 12 - PŘÍPOJKA SPLAŠKOV...'!Oblast_tisku</vt:lpstr>
      <vt:lpstr>'SO 13 - AREÁLOVÝ ROZVOD VODY'!Oblast_tisku</vt:lpstr>
      <vt:lpstr>'SO 14 - AREÁLOVÁ SPLAŠKOV...'!Oblast_tisku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MICHAL\michalo</dc:creator>
  <cp:lastModifiedBy>michalo</cp:lastModifiedBy>
  <cp:lastPrinted>2017-09-17T09:00:35Z</cp:lastPrinted>
  <dcterms:created xsi:type="dcterms:W3CDTF">2017-09-17T08:55:18Z</dcterms:created>
  <dcterms:modified xsi:type="dcterms:W3CDTF">2017-09-17T09:00:44Z</dcterms:modified>
</cp:coreProperties>
</file>